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\\server\Server\Zakázky\Zákazky T _od 2015\2291-3-Přistoupim-Chodníky\03 rozpočet\01 Rozpočty - do nabídky\"/>
    </mc:Choice>
  </mc:AlternateContent>
  <xr:revisionPtr revIDLastSave="0" documentId="13_ncr:1_{760B730F-E204-4EE4-9D6B-2DC91489301B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Rekapitulace stavby" sheetId="1" r:id="rId1"/>
    <sheet name="11 - SO 101  Chodníky a z..." sheetId="2" r:id="rId2"/>
    <sheet name="12 - SO 102  Zastávky BUS..." sheetId="3" r:id="rId3"/>
    <sheet name="13 - Lávka I - uznatelné ..." sheetId="4" r:id="rId4"/>
    <sheet name="14 - Lávka II - uznatelné..." sheetId="5" r:id="rId5"/>
    <sheet name="15-1 - SO 401 Veřejné osv..." sheetId="6" r:id="rId6"/>
    <sheet name="15-2 - SO 402 Veřejné osv..." sheetId="7" r:id="rId7"/>
    <sheet name="16 - Vedlejší a ostatní n..." sheetId="8" r:id="rId8"/>
    <sheet name="21 - SO 101  Chodníky a z..." sheetId="9" r:id="rId9"/>
    <sheet name="22 - SO 102  Zastávky BUS..." sheetId="10" r:id="rId10"/>
    <sheet name="Seznam figur" sheetId="11" r:id="rId11"/>
  </sheets>
  <definedNames>
    <definedName name="_xlnm._FilterDatabase" localSheetId="1" hidden="1">'11 - SO 101  Chodníky a z...'!$C$133:$K$1486</definedName>
    <definedName name="_xlnm._FilterDatabase" localSheetId="2" hidden="1">'12 - SO 102  Zastávky BUS...'!$C$130:$K$909</definedName>
    <definedName name="_xlnm._FilterDatabase" localSheetId="3" hidden="1">'13 - Lávka I - uznatelné ...'!$C$125:$K$195</definedName>
    <definedName name="_xlnm._FilterDatabase" localSheetId="4" hidden="1">'14 - Lávka II - uznatelné...'!$C$127:$K$193</definedName>
    <definedName name="_xlnm._FilterDatabase" localSheetId="5" hidden="1">'15-1 - SO 401 Veřejné osv...'!$C$124:$K$362</definedName>
    <definedName name="_xlnm._FilterDatabase" localSheetId="6" hidden="1">'15-2 - SO 402 Veřejné osv...'!$C$122:$K$324</definedName>
    <definedName name="_xlnm._FilterDatabase" localSheetId="7" hidden="1">'16 - Vedlejší a ostatní n...'!$C$123:$K$180</definedName>
    <definedName name="_xlnm._FilterDatabase" localSheetId="8" hidden="1">'21 - SO 101  Chodníky a z...'!$C$127:$K$493</definedName>
    <definedName name="_xlnm._FilterDatabase" localSheetId="9" hidden="1">'22 - SO 102  Zastávky BUS...'!$C$124:$K$266</definedName>
    <definedName name="_xlnm.Print_Titles" localSheetId="1">'11 - SO 101  Chodníky a z...'!$133:$133</definedName>
    <definedName name="_xlnm.Print_Titles" localSheetId="2">'12 - SO 102  Zastávky BUS...'!$130:$130</definedName>
    <definedName name="_xlnm.Print_Titles" localSheetId="3">'13 - Lávka I - uznatelné ...'!$125:$125</definedName>
    <definedName name="_xlnm.Print_Titles" localSheetId="4">'14 - Lávka II - uznatelné...'!$127:$127</definedName>
    <definedName name="_xlnm.Print_Titles" localSheetId="5">'15-1 - SO 401 Veřejné osv...'!$124:$124</definedName>
    <definedName name="_xlnm.Print_Titles" localSheetId="6">'15-2 - SO 402 Veřejné osv...'!$122:$122</definedName>
    <definedName name="_xlnm.Print_Titles" localSheetId="7">'16 - Vedlejší a ostatní n...'!$123:$123</definedName>
    <definedName name="_xlnm.Print_Titles" localSheetId="8">'21 - SO 101  Chodníky a z...'!$127:$127</definedName>
    <definedName name="_xlnm.Print_Titles" localSheetId="9">'22 - SO 102  Zastávky BUS...'!$124:$124</definedName>
    <definedName name="_xlnm.Print_Titles" localSheetId="0">'Rekapitulace stavby'!$92:$92</definedName>
    <definedName name="_xlnm.Print_Titles" localSheetId="10">'Seznam figur'!$9:$9</definedName>
    <definedName name="_xlnm.Print_Area" localSheetId="1">'11 - SO 101  Chodníky a z...'!$C$4:$J$76,'11 - SO 101  Chodníky a z...'!$C$82:$J$113,'11 - SO 101  Chodníky a z...'!$C$119:$K$1486</definedName>
    <definedName name="_xlnm.Print_Area" localSheetId="2">'12 - SO 102  Zastávky BUS...'!$C$4:$J$76,'12 - SO 102  Zastávky BUS...'!$C$82:$J$110,'12 - SO 102  Zastávky BUS...'!$C$116:$K$909</definedName>
    <definedName name="_xlnm.Print_Area" localSheetId="3">'13 - Lávka I - uznatelné ...'!$C$4:$J$76,'13 - Lávka I - uznatelné ...'!$C$82:$J$105,'13 - Lávka I - uznatelné ...'!$C$111:$K$195</definedName>
    <definedName name="_xlnm.Print_Area" localSheetId="4">'14 - Lávka II - uznatelné...'!$C$4:$J$76,'14 - Lávka II - uznatelné...'!$C$82:$J$107,'14 - Lávka II - uznatelné...'!$C$113:$K$193</definedName>
    <definedName name="_xlnm.Print_Area" localSheetId="5">'15-1 - SO 401 Veřejné osv...'!$C$4:$J$76,'15-1 - SO 401 Veřejné osv...'!$C$82:$J$104,'15-1 - SO 401 Veřejné osv...'!$C$110:$K$362</definedName>
    <definedName name="_xlnm.Print_Area" localSheetId="6">'15-2 - SO 402 Veřejné osv...'!$C$4:$J$76,'15-2 - SO 402 Veřejné osv...'!$C$82:$J$102,'15-2 - SO 402 Veřejné osv...'!$C$108:$K$324</definedName>
    <definedName name="_xlnm.Print_Area" localSheetId="7">'16 - Vedlejší a ostatní n...'!$C$4:$J$76,'16 - Vedlejší a ostatní n...'!$C$82:$J$103,'16 - Vedlejší a ostatní n...'!$C$109:$K$180</definedName>
    <definedName name="_xlnm.Print_Area" localSheetId="8">'21 - SO 101  Chodníky a z...'!$C$4:$J$76,'21 - SO 101  Chodníky a z...'!$C$82:$J$107,'21 - SO 101  Chodníky a z...'!$C$113:$K$493</definedName>
    <definedName name="_xlnm.Print_Area" localSheetId="9">'22 - SO 102  Zastávky BUS...'!$C$4:$J$76,'22 - SO 102  Zastávky BUS...'!$C$82:$J$104,'22 - SO 102  Zastávky BUS...'!$C$110:$K$266</definedName>
    <definedName name="_xlnm.Print_Area" localSheetId="0">'Rekapitulace stavby'!$D$4:$AO$76,'Rekapitulace stavby'!$C$82:$AQ$106</definedName>
    <definedName name="_xlnm.Print_Area" localSheetId="10">'Seznam figur'!$C$4:$G$321</definedName>
  </definedNames>
  <calcPr calcId="181029"/>
</workbook>
</file>

<file path=xl/calcChain.xml><?xml version="1.0" encoding="utf-8"?>
<calcChain xmlns="http://schemas.openxmlformats.org/spreadsheetml/2006/main">
  <c r="I234" i="3" l="1"/>
  <c r="I178" i="8"/>
  <c r="D7" i="11"/>
  <c r="J39" i="10"/>
  <c r="J38" i="10"/>
  <c r="AY105" i="1"/>
  <c r="J37" i="10"/>
  <c r="AX105" i="1" s="1"/>
  <c r="BI264" i="10"/>
  <c r="BH264" i="10"/>
  <c r="BG264" i="10"/>
  <c r="BF264" i="10"/>
  <c r="T264" i="10"/>
  <c r="T263" i="10"/>
  <c r="R264" i="10"/>
  <c r="R263" i="10" s="1"/>
  <c r="P264" i="10"/>
  <c r="P263" i="10"/>
  <c r="BI261" i="10"/>
  <c r="BH261" i="10"/>
  <c r="BG261" i="10"/>
  <c r="BF261" i="10"/>
  <c r="T261" i="10"/>
  <c r="R261" i="10"/>
  <c r="P261" i="10"/>
  <c r="BI255" i="10"/>
  <c r="BH255" i="10"/>
  <c r="BG255" i="10"/>
  <c r="BF255" i="10"/>
  <c r="T255" i="10"/>
  <c r="R255" i="10"/>
  <c r="P255" i="10"/>
  <c r="BI249" i="10"/>
  <c r="BH249" i="10"/>
  <c r="BG249" i="10"/>
  <c r="BF249" i="10"/>
  <c r="T249" i="10"/>
  <c r="R249" i="10"/>
  <c r="P249" i="10"/>
  <c r="BI245" i="10"/>
  <c r="BH245" i="10"/>
  <c r="BG245" i="10"/>
  <c r="BF245" i="10"/>
  <c r="T245" i="10"/>
  <c r="R245" i="10"/>
  <c r="P245" i="10"/>
  <c r="BI239" i="10"/>
  <c r="BH239" i="10"/>
  <c r="BG239" i="10"/>
  <c r="BF239" i="10"/>
  <c r="T239" i="10"/>
  <c r="R239" i="10"/>
  <c r="P239" i="10"/>
  <c r="BI234" i="10"/>
  <c r="BH234" i="10"/>
  <c r="BG234" i="10"/>
  <c r="BF234" i="10"/>
  <c r="T234" i="10"/>
  <c r="R234" i="10"/>
  <c r="P234" i="10"/>
  <c r="BI226" i="10"/>
  <c r="BH226" i="10"/>
  <c r="BG226" i="10"/>
  <c r="BF226" i="10"/>
  <c r="T226" i="10"/>
  <c r="R226" i="10"/>
  <c r="P226" i="10"/>
  <c r="BI222" i="10"/>
  <c r="BH222" i="10"/>
  <c r="BG222" i="10"/>
  <c r="BF222" i="10"/>
  <c r="T222" i="10"/>
  <c r="R222" i="10"/>
  <c r="P222" i="10"/>
  <c r="BI216" i="10"/>
  <c r="BH216" i="10"/>
  <c r="BG216" i="10"/>
  <c r="BF216" i="10"/>
  <c r="T216" i="10"/>
  <c r="R216" i="10"/>
  <c r="P216" i="10"/>
  <c r="BI211" i="10"/>
  <c r="BH211" i="10"/>
  <c r="BG211" i="10"/>
  <c r="BF211" i="10"/>
  <c r="T211" i="10"/>
  <c r="R211" i="10"/>
  <c r="P211" i="10"/>
  <c r="BI206" i="10"/>
  <c r="BH206" i="10"/>
  <c r="BG206" i="10"/>
  <c r="BF206" i="10"/>
  <c r="T206" i="10"/>
  <c r="R206" i="10"/>
  <c r="P206" i="10"/>
  <c r="BI198" i="10"/>
  <c r="BH198" i="10"/>
  <c r="BG198" i="10"/>
  <c r="BF198" i="10"/>
  <c r="T198" i="10"/>
  <c r="R198" i="10"/>
  <c r="P198" i="10"/>
  <c r="BI192" i="10"/>
  <c r="BH192" i="10"/>
  <c r="BG192" i="10"/>
  <c r="BF192" i="10"/>
  <c r="T192" i="10"/>
  <c r="R192" i="10"/>
  <c r="P192" i="10"/>
  <c r="BI188" i="10"/>
  <c r="BH188" i="10"/>
  <c r="BG188" i="10"/>
  <c r="BF188" i="10"/>
  <c r="T188" i="10"/>
  <c r="R188" i="10"/>
  <c r="P188" i="10"/>
  <c r="BI182" i="10"/>
  <c r="BH182" i="10"/>
  <c r="BG182" i="10"/>
  <c r="BF182" i="10"/>
  <c r="T182" i="10"/>
  <c r="R182" i="10"/>
  <c r="P182" i="10"/>
  <c r="BI178" i="10"/>
  <c r="BH178" i="10"/>
  <c r="BG178" i="10"/>
  <c r="BF178" i="10"/>
  <c r="T178" i="10"/>
  <c r="R178" i="10"/>
  <c r="P178" i="10"/>
  <c r="BI173" i="10"/>
  <c r="BH173" i="10"/>
  <c r="BG173" i="10"/>
  <c r="BF173" i="10"/>
  <c r="T173" i="10"/>
  <c r="R173" i="10"/>
  <c r="P173" i="10"/>
  <c r="BI166" i="10"/>
  <c r="BH166" i="10"/>
  <c r="BG166" i="10"/>
  <c r="BF166" i="10"/>
  <c r="T166" i="10"/>
  <c r="R166" i="10"/>
  <c r="P166" i="10"/>
  <c r="BI161" i="10"/>
  <c r="BH161" i="10"/>
  <c r="BG161" i="10"/>
  <c r="BF161" i="10"/>
  <c r="T161" i="10"/>
  <c r="R161" i="10"/>
  <c r="P161" i="10"/>
  <c r="BI158" i="10"/>
  <c r="BH158" i="10"/>
  <c r="BG158" i="10"/>
  <c r="BF158" i="10"/>
  <c r="T158" i="10"/>
  <c r="R158" i="10"/>
  <c r="P158" i="10"/>
  <c r="BI154" i="10"/>
  <c r="BH154" i="10"/>
  <c r="BG154" i="10"/>
  <c r="BF154" i="10"/>
  <c r="T154" i="10"/>
  <c r="R154" i="10"/>
  <c r="P154" i="10"/>
  <c r="BI149" i="10"/>
  <c r="BH149" i="10"/>
  <c r="BG149" i="10"/>
  <c r="BF149" i="10"/>
  <c r="T149" i="10"/>
  <c r="R149" i="10"/>
  <c r="P149" i="10"/>
  <c r="BI143" i="10"/>
  <c r="BH143" i="10"/>
  <c r="BG143" i="10"/>
  <c r="BF143" i="10"/>
  <c r="T143" i="10"/>
  <c r="R143" i="10"/>
  <c r="P143" i="10"/>
  <c r="BI134" i="10"/>
  <c r="BH134" i="10"/>
  <c r="BG134" i="10"/>
  <c r="BF134" i="10"/>
  <c r="T134" i="10"/>
  <c r="R134" i="10"/>
  <c r="P134" i="10"/>
  <c r="BI128" i="10"/>
  <c r="BH128" i="10"/>
  <c r="BG128" i="10"/>
  <c r="BF128" i="10"/>
  <c r="T128" i="10"/>
  <c r="R128" i="10"/>
  <c r="P128" i="10"/>
  <c r="J121" i="10"/>
  <c r="F121" i="10"/>
  <c r="F119" i="10"/>
  <c r="E117" i="10"/>
  <c r="J93" i="10"/>
  <c r="F93" i="10"/>
  <c r="F91" i="10"/>
  <c r="E89" i="10"/>
  <c r="J26" i="10"/>
  <c r="E26" i="10"/>
  <c r="J122" i="10" s="1"/>
  <c r="J25" i="10"/>
  <c r="J20" i="10"/>
  <c r="E20" i="10"/>
  <c r="F94" i="10" s="1"/>
  <c r="J19" i="10"/>
  <c r="J14" i="10"/>
  <c r="J119" i="10"/>
  <c r="E7" i="10"/>
  <c r="E85" i="10"/>
  <c r="J39" i="9"/>
  <c r="J38" i="9"/>
  <c r="AY104" i="1" s="1"/>
  <c r="J37" i="9"/>
  <c r="AX104" i="1"/>
  <c r="BI491" i="9"/>
  <c r="BH491" i="9"/>
  <c r="BG491" i="9"/>
  <c r="BF491" i="9"/>
  <c r="T491" i="9"/>
  <c r="T490" i="9" s="1"/>
  <c r="R491" i="9"/>
  <c r="R490" i="9"/>
  <c r="P491" i="9"/>
  <c r="P490" i="9" s="1"/>
  <c r="BI486" i="9"/>
  <c r="BH486" i="9"/>
  <c r="BG486" i="9"/>
  <c r="BF486" i="9"/>
  <c r="T486" i="9"/>
  <c r="R486" i="9"/>
  <c r="P486" i="9"/>
  <c r="BI482" i="9"/>
  <c r="BH482" i="9"/>
  <c r="BG482" i="9"/>
  <c r="BF482" i="9"/>
  <c r="T482" i="9"/>
  <c r="R482" i="9"/>
  <c r="P482" i="9"/>
  <c r="BI477" i="9"/>
  <c r="BH477" i="9"/>
  <c r="BG477" i="9"/>
  <c r="BF477" i="9"/>
  <c r="T477" i="9"/>
  <c r="R477" i="9"/>
  <c r="P477" i="9"/>
  <c r="BI471" i="9"/>
  <c r="BH471" i="9"/>
  <c r="BG471" i="9"/>
  <c r="BF471" i="9"/>
  <c r="T471" i="9"/>
  <c r="R471" i="9"/>
  <c r="P471" i="9"/>
  <c r="BI468" i="9"/>
  <c r="BH468" i="9"/>
  <c r="BG468" i="9"/>
  <c r="BF468" i="9"/>
  <c r="T468" i="9"/>
  <c r="R468" i="9"/>
  <c r="P468" i="9"/>
  <c r="BI458" i="9"/>
  <c r="BH458" i="9"/>
  <c r="BG458" i="9"/>
  <c r="BF458" i="9"/>
  <c r="T458" i="9"/>
  <c r="R458" i="9"/>
  <c r="P458" i="9"/>
  <c r="BI451" i="9"/>
  <c r="BH451" i="9"/>
  <c r="BG451" i="9"/>
  <c r="BF451" i="9"/>
  <c r="T451" i="9"/>
  <c r="R451" i="9"/>
  <c r="P451" i="9"/>
  <c r="BI438" i="9"/>
  <c r="BH438" i="9"/>
  <c r="BG438" i="9"/>
  <c r="BF438" i="9"/>
  <c r="T438" i="9"/>
  <c r="R438" i="9"/>
  <c r="P438" i="9"/>
  <c r="BI434" i="9"/>
  <c r="BH434" i="9"/>
  <c r="BG434" i="9"/>
  <c r="BF434" i="9"/>
  <c r="T434" i="9"/>
  <c r="R434" i="9"/>
  <c r="P434" i="9"/>
  <c r="BI426" i="9"/>
  <c r="BH426" i="9"/>
  <c r="BG426" i="9"/>
  <c r="BF426" i="9"/>
  <c r="T426" i="9"/>
  <c r="R426" i="9"/>
  <c r="P426" i="9"/>
  <c r="BI422" i="9"/>
  <c r="BH422" i="9"/>
  <c r="BG422" i="9"/>
  <c r="BF422" i="9"/>
  <c r="T422" i="9"/>
  <c r="R422" i="9"/>
  <c r="P422" i="9"/>
  <c r="BI418" i="9"/>
  <c r="BH418" i="9"/>
  <c r="BG418" i="9"/>
  <c r="BF418" i="9"/>
  <c r="T418" i="9"/>
  <c r="R418" i="9"/>
  <c r="P418" i="9"/>
  <c r="BI414" i="9"/>
  <c r="BH414" i="9"/>
  <c r="BG414" i="9"/>
  <c r="BF414" i="9"/>
  <c r="T414" i="9"/>
  <c r="R414" i="9"/>
  <c r="P414" i="9"/>
  <c r="BI388" i="9"/>
  <c r="BH388" i="9"/>
  <c r="BG388" i="9"/>
  <c r="BF388" i="9"/>
  <c r="T388" i="9"/>
  <c r="R388" i="9"/>
  <c r="P388" i="9"/>
  <c r="BI383" i="9"/>
  <c r="BH383" i="9"/>
  <c r="BG383" i="9"/>
  <c r="BF383" i="9"/>
  <c r="T383" i="9"/>
  <c r="R383" i="9"/>
  <c r="P383" i="9"/>
  <c r="BI377" i="9"/>
  <c r="BH377" i="9"/>
  <c r="BG377" i="9"/>
  <c r="BF377" i="9"/>
  <c r="T377" i="9"/>
  <c r="R377" i="9"/>
  <c r="P377" i="9"/>
  <c r="BI368" i="9"/>
  <c r="BH368" i="9"/>
  <c r="BG368" i="9"/>
  <c r="BF368" i="9"/>
  <c r="T368" i="9"/>
  <c r="R368" i="9"/>
  <c r="P368" i="9"/>
  <c r="BI364" i="9"/>
  <c r="BH364" i="9"/>
  <c r="BG364" i="9"/>
  <c r="BF364" i="9"/>
  <c r="T364" i="9"/>
  <c r="R364" i="9"/>
  <c r="P364" i="9"/>
  <c r="BI358" i="9"/>
  <c r="BH358" i="9"/>
  <c r="BG358" i="9"/>
  <c r="BF358" i="9"/>
  <c r="T358" i="9"/>
  <c r="R358" i="9"/>
  <c r="P358" i="9"/>
  <c r="BI353" i="9"/>
  <c r="BH353" i="9"/>
  <c r="BG353" i="9"/>
  <c r="BF353" i="9"/>
  <c r="T353" i="9"/>
  <c r="R353" i="9"/>
  <c r="P353" i="9"/>
  <c r="BI344" i="9"/>
  <c r="BH344" i="9"/>
  <c r="BG344" i="9"/>
  <c r="BF344" i="9"/>
  <c r="T344" i="9"/>
  <c r="R344" i="9"/>
  <c r="P344" i="9"/>
  <c r="BI336" i="9"/>
  <c r="BH336" i="9"/>
  <c r="BG336" i="9"/>
  <c r="BF336" i="9"/>
  <c r="T336" i="9"/>
  <c r="R336" i="9"/>
  <c r="P336" i="9"/>
  <c r="BI324" i="9"/>
  <c r="BH324" i="9"/>
  <c r="BG324" i="9"/>
  <c r="BF324" i="9"/>
  <c r="T324" i="9"/>
  <c r="R324" i="9"/>
  <c r="P324" i="9"/>
  <c r="BI314" i="9"/>
  <c r="BH314" i="9"/>
  <c r="BG314" i="9"/>
  <c r="BF314" i="9"/>
  <c r="T314" i="9"/>
  <c r="R314" i="9"/>
  <c r="P314" i="9"/>
  <c r="BI305" i="9"/>
  <c r="BH305" i="9"/>
  <c r="BG305" i="9"/>
  <c r="BF305" i="9"/>
  <c r="T305" i="9"/>
  <c r="R305" i="9"/>
  <c r="P305" i="9"/>
  <c r="BI296" i="9"/>
  <c r="BH296" i="9"/>
  <c r="BG296" i="9"/>
  <c r="BF296" i="9"/>
  <c r="T296" i="9"/>
  <c r="R296" i="9"/>
  <c r="P296" i="9"/>
  <c r="BI290" i="9"/>
  <c r="BH290" i="9"/>
  <c r="BG290" i="9"/>
  <c r="BF290" i="9"/>
  <c r="T290" i="9"/>
  <c r="R290" i="9"/>
  <c r="P290" i="9"/>
  <c r="BI282" i="9"/>
  <c r="BH282" i="9"/>
  <c r="BG282" i="9"/>
  <c r="BF282" i="9"/>
  <c r="T282" i="9"/>
  <c r="R282" i="9"/>
  <c r="P282" i="9"/>
  <c r="BI276" i="9"/>
  <c r="BH276" i="9"/>
  <c r="BG276" i="9"/>
  <c r="BF276" i="9"/>
  <c r="T276" i="9"/>
  <c r="R276" i="9"/>
  <c r="P276" i="9"/>
  <c r="BI255" i="9"/>
  <c r="BH255" i="9"/>
  <c r="BG255" i="9"/>
  <c r="BF255" i="9"/>
  <c r="T255" i="9"/>
  <c r="R255" i="9"/>
  <c r="P255" i="9"/>
  <c r="BI247" i="9"/>
  <c r="BH247" i="9"/>
  <c r="BG247" i="9"/>
  <c r="BF247" i="9"/>
  <c r="T247" i="9"/>
  <c r="R247" i="9"/>
  <c r="P247" i="9"/>
  <c r="BI240" i="9"/>
  <c r="BH240" i="9"/>
  <c r="BG240" i="9"/>
  <c r="BF240" i="9"/>
  <c r="T240" i="9"/>
  <c r="R240" i="9"/>
  <c r="P240" i="9"/>
  <c r="BI237" i="9"/>
  <c r="BH237" i="9"/>
  <c r="BG237" i="9"/>
  <c r="BF237" i="9"/>
  <c r="T237" i="9"/>
  <c r="R237" i="9"/>
  <c r="P237" i="9"/>
  <c r="BI231" i="9"/>
  <c r="BH231" i="9"/>
  <c r="BG231" i="9"/>
  <c r="BF231" i="9"/>
  <c r="T231" i="9"/>
  <c r="R231" i="9"/>
  <c r="P231" i="9"/>
  <c r="BI224" i="9"/>
  <c r="BH224" i="9"/>
  <c r="BG224" i="9"/>
  <c r="BF224" i="9"/>
  <c r="T224" i="9"/>
  <c r="T223" i="9" s="1"/>
  <c r="R224" i="9"/>
  <c r="R223" i="9"/>
  <c r="P224" i="9"/>
  <c r="P223" i="9" s="1"/>
  <c r="BI220" i="9"/>
  <c r="BH220" i="9"/>
  <c r="BG220" i="9"/>
  <c r="BF220" i="9"/>
  <c r="T220" i="9"/>
  <c r="R220" i="9"/>
  <c r="P220" i="9"/>
  <c r="BI214" i="9"/>
  <c r="BH214" i="9"/>
  <c r="BG214" i="9"/>
  <c r="BF214" i="9"/>
  <c r="T214" i="9"/>
  <c r="R214" i="9"/>
  <c r="P214" i="9"/>
  <c r="BI210" i="9"/>
  <c r="BH210" i="9"/>
  <c r="BG210" i="9"/>
  <c r="BF210" i="9"/>
  <c r="T210" i="9"/>
  <c r="R210" i="9"/>
  <c r="P210" i="9"/>
  <c r="BI205" i="9"/>
  <c r="BH205" i="9"/>
  <c r="BG205" i="9"/>
  <c r="BF205" i="9"/>
  <c r="T205" i="9"/>
  <c r="R205" i="9"/>
  <c r="P205" i="9"/>
  <c r="BI198" i="9"/>
  <c r="BH198" i="9"/>
  <c r="BG198" i="9"/>
  <c r="BF198" i="9"/>
  <c r="T198" i="9"/>
  <c r="R198" i="9"/>
  <c r="P198" i="9"/>
  <c r="BI189" i="9"/>
  <c r="BH189" i="9"/>
  <c r="BG189" i="9"/>
  <c r="BF189" i="9"/>
  <c r="T189" i="9"/>
  <c r="R189" i="9"/>
  <c r="P189" i="9"/>
  <c r="BI186" i="9"/>
  <c r="BH186" i="9"/>
  <c r="BG186" i="9"/>
  <c r="BF186" i="9"/>
  <c r="T186" i="9"/>
  <c r="R186" i="9"/>
  <c r="P186" i="9"/>
  <c r="BI182" i="9"/>
  <c r="BH182" i="9"/>
  <c r="BG182" i="9"/>
  <c r="BF182" i="9"/>
  <c r="T182" i="9"/>
  <c r="R182" i="9"/>
  <c r="P182" i="9"/>
  <c r="BI177" i="9"/>
  <c r="BH177" i="9"/>
  <c r="BG177" i="9"/>
  <c r="BF177" i="9"/>
  <c r="T177" i="9"/>
  <c r="R177" i="9"/>
  <c r="P177" i="9"/>
  <c r="BI171" i="9"/>
  <c r="BH171" i="9"/>
  <c r="BG171" i="9"/>
  <c r="BF171" i="9"/>
  <c r="T171" i="9"/>
  <c r="R171" i="9"/>
  <c r="P171" i="9"/>
  <c r="BI164" i="9"/>
  <c r="BH164" i="9"/>
  <c r="BG164" i="9"/>
  <c r="BF164" i="9"/>
  <c r="T164" i="9"/>
  <c r="R164" i="9"/>
  <c r="P164" i="9"/>
  <c r="BI147" i="9"/>
  <c r="BH147" i="9"/>
  <c r="BG147" i="9"/>
  <c r="BF147" i="9"/>
  <c r="T147" i="9"/>
  <c r="R147" i="9"/>
  <c r="P147" i="9"/>
  <c r="BI142" i="9"/>
  <c r="BH142" i="9"/>
  <c r="BG142" i="9"/>
  <c r="BF142" i="9"/>
  <c r="T142" i="9"/>
  <c r="R142" i="9"/>
  <c r="P142" i="9"/>
  <c r="BI137" i="9"/>
  <c r="BH137" i="9"/>
  <c r="BG137" i="9"/>
  <c r="BF137" i="9"/>
  <c r="T137" i="9"/>
  <c r="R137" i="9"/>
  <c r="P137" i="9"/>
  <c r="BI131" i="9"/>
  <c r="BH131" i="9"/>
  <c r="BG131" i="9"/>
  <c r="BF131" i="9"/>
  <c r="T131" i="9"/>
  <c r="R131" i="9"/>
  <c r="P131" i="9"/>
  <c r="J124" i="9"/>
  <c r="F124" i="9"/>
  <c r="F122" i="9"/>
  <c r="E120" i="9"/>
  <c r="J93" i="9"/>
  <c r="F93" i="9"/>
  <c r="F91" i="9"/>
  <c r="E89" i="9"/>
  <c r="J26" i="9"/>
  <c r="E26" i="9"/>
  <c r="J125" i="9" s="1"/>
  <c r="J25" i="9"/>
  <c r="J20" i="9"/>
  <c r="E20" i="9"/>
  <c r="F94" i="9" s="1"/>
  <c r="J19" i="9"/>
  <c r="J14" i="9"/>
  <c r="J122" i="9"/>
  <c r="E7" i="9"/>
  <c r="E85" i="9"/>
  <c r="J39" i="8"/>
  <c r="J38" i="8"/>
  <c r="AY102" i="1" s="1"/>
  <c r="J37" i="8"/>
  <c r="AX102" i="1"/>
  <c r="BI178" i="8"/>
  <c r="BH178" i="8"/>
  <c r="BG178" i="8"/>
  <c r="BF178" i="8"/>
  <c r="T178" i="8"/>
  <c r="T177" i="8" s="1"/>
  <c r="R178" i="8"/>
  <c r="R177" i="8"/>
  <c r="P178" i="8"/>
  <c r="P177" i="8" s="1"/>
  <c r="BI175" i="8"/>
  <c r="BH175" i="8"/>
  <c r="BG175" i="8"/>
  <c r="BF175" i="8"/>
  <c r="T175" i="8"/>
  <c r="T174" i="8"/>
  <c r="R175" i="8"/>
  <c r="R174" i="8" s="1"/>
  <c r="P175" i="8"/>
  <c r="P174" i="8"/>
  <c r="BI171" i="8"/>
  <c r="BH171" i="8"/>
  <c r="BG171" i="8"/>
  <c r="BF171" i="8"/>
  <c r="T171" i="8"/>
  <c r="R171" i="8"/>
  <c r="P171" i="8"/>
  <c r="BI162" i="8"/>
  <c r="BH162" i="8"/>
  <c r="BG162" i="8"/>
  <c r="BF162" i="8"/>
  <c r="T162" i="8"/>
  <c r="R162" i="8"/>
  <c r="P162" i="8"/>
  <c r="BI157" i="8"/>
  <c r="BH157" i="8"/>
  <c r="BG157" i="8"/>
  <c r="BF157" i="8"/>
  <c r="T157" i="8"/>
  <c r="R157" i="8"/>
  <c r="P157" i="8"/>
  <c r="BI153" i="8"/>
  <c r="BH153" i="8"/>
  <c r="BG153" i="8"/>
  <c r="BF153" i="8"/>
  <c r="T153" i="8"/>
  <c r="R153" i="8"/>
  <c r="P153" i="8"/>
  <c r="BI151" i="8"/>
  <c r="BH151" i="8"/>
  <c r="BG151" i="8"/>
  <c r="BF151" i="8"/>
  <c r="T151" i="8"/>
  <c r="R151" i="8"/>
  <c r="P151" i="8"/>
  <c r="BI149" i="8"/>
  <c r="BH149" i="8"/>
  <c r="BG149" i="8"/>
  <c r="BF149" i="8"/>
  <c r="T149" i="8"/>
  <c r="R149" i="8"/>
  <c r="P149" i="8"/>
  <c r="BI145" i="8"/>
  <c r="BH145" i="8"/>
  <c r="BG145" i="8"/>
  <c r="BF145" i="8"/>
  <c r="T145" i="8"/>
  <c r="R145" i="8"/>
  <c r="P145" i="8"/>
  <c r="BI143" i="8"/>
  <c r="BH143" i="8"/>
  <c r="BG143" i="8"/>
  <c r="BF143" i="8"/>
  <c r="T143" i="8"/>
  <c r="R143" i="8"/>
  <c r="P143" i="8"/>
  <c r="BI141" i="8"/>
  <c r="BH141" i="8"/>
  <c r="BG141" i="8"/>
  <c r="BF141" i="8"/>
  <c r="T141" i="8"/>
  <c r="R141" i="8"/>
  <c r="P141" i="8"/>
  <c r="BI137" i="8"/>
  <c r="BH137" i="8"/>
  <c r="BG137" i="8"/>
  <c r="BF137" i="8"/>
  <c r="T137" i="8"/>
  <c r="R137" i="8"/>
  <c r="P137" i="8"/>
  <c r="BI133" i="8"/>
  <c r="BH133" i="8"/>
  <c r="BG133" i="8"/>
  <c r="BF133" i="8"/>
  <c r="T133" i="8"/>
  <c r="R133" i="8"/>
  <c r="P133" i="8"/>
  <c r="BI127" i="8"/>
  <c r="BH127" i="8"/>
  <c r="BG127" i="8"/>
  <c r="BF127" i="8"/>
  <c r="T127" i="8"/>
  <c r="R127" i="8"/>
  <c r="P127" i="8"/>
  <c r="J120" i="8"/>
  <c r="F120" i="8"/>
  <c r="F118" i="8"/>
  <c r="E116" i="8"/>
  <c r="J93" i="8"/>
  <c r="F93" i="8"/>
  <c r="F91" i="8"/>
  <c r="E89" i="8"/>
  <c r="J26" i="8"/>
  <c r="E26" i="8"/>
  <c r="J121" i="8"/>
  <c r="J25" i="8"/>
  <c r="J20" i="8"/>
  <c r="E20" i="8"/>
  <c r="F121" i="8"/>
  <c r="J19" i="8"/>
  <c r="J14" i="8"/>
  <c r="J91" i="8" s="1"/>
  <c r="E7" i="8"/>
  <c r="E85" i="8"/>
  <c r="J39" i="7"/>
  <c r="J38" i="7"/>
  <c r="AY101" i="1"/>
  <c r="J37" i="7"/>
  <c r="AX101" i="1"/>
  <c r="BI321" i="7"/>
  <c r="BH321" i="7"/>
  <c r="BG321" i="7"/>
  <c r="BF321" i="7"/>
  <c r="T321" i="7"/>
  <c r="R321" i="7"/>
  <c r="P321" i="7"/>
  <c r="BI318" i="7"/>
  <c r="BH318" i="7"/>
  <c r="BG318" i="7"/>
  <c r="BF318" i="7"/>
  <c r="T318" i="7"/>
  <c r="R318" i="7"/>
  <c r="P318" i="7"/>
  <c r="BI314" i="7"/>
  <c r="BH314" i="7"/>
  <c r="BG314" i="7"/>
  <c r="BF314" i="7"/>
  <c r="T314" i="7"/>
  <c r="R314" i="7"/>
  <c r="P314" i="7"/>
  <c r="BI311" i="7"/>
  <c r="BH311" i="7"/>
  <c r="BG311" i="7"/>
  <c r="BF311" i="7"/>
  <c r="T311" i="7"/>
  <c r="R311" i="7"/>
  <c r="P311" i="7"/>
  <c r="BI307" i="7"/>
  <c r="BH307" i="7"/>
  <c r="BG307" i="7"/>
  <c r="BF307" i="7"/>
  <c r="T307" i="7"/>
  <c r="R307" i="7"/>
  <c r="P307" i="7"/>
  <c r="BI303" i="7"/>
  <c r="BH303" i="7"/>
  <c r="BG303" i="7"/>
  <c r="BF303" i="7"/>
  <c r="T303" i="7"/>
  <c r="R303" i="7"/>
  <c r="P303" i="7"/>
  <c r="BI298" i="7"/>
  <c r="BH298" i="7"/>
  <c r="BG298" i="7"/>
  <c r="BF298" i="7"/>
  <c r="T298" i="7"/>
  <c r="R298" i="7"/>
  <c r="P298" i="7"/>
  <c r="BI295" i="7"/>
  <c r="BH295" i="7"/>
  <c r="BG295" i="7"/>
  <c r="BF295" i="7"/>
  <c r="T295" i="7"/>
  <c r="R295" i="7"/>
  <c r="P295" i="7"/>
  <c r="BI290" i="7"/>
  <c r="BH290" i="7"/>
  <c r="BG290" i="7"/>
  <c r="BF290" i="7"/>
  <c r="T290" i="7"/>
  <c r="R290" i="7"/>
  <c r="P290" i="7"/>
  <c r="BI287" i="7"/>
  <c r="BH287" i="7"/>
  <c r="BG287" i="7"/>
  <c r="BF287" i="7"/>
  <c r="T287" i="7"/>
  <c r="R287" i="7"/>
  <c r="P287" i="7"/>
  <c r="BI283" i="7"/>
  <c r="BH283" i="7"/>
  <c r="BG283" i="7"/>
  <c r="BF283" i="7"/>
  <c r="T283" i="7"/>
  <c r="R283" i="7"/>
  <c r="P283" i="7"/>
  <c r="BI280" i="7"/>
  <c r="BH280" i="7"/>
  <c r="BG280" i="7"/>
  <c r="BF280" i="7"/>
  <c r="T280" i="7"/>
  <c r="R280" i="7"/>
  <c r="P280" i="7"/>
  <c r="BI277" i="7"/>
  <c r="BH277" i="7"/>
  <c r="BG277" i="7"/>
  <c r="BF277" i="7"/>
  <c r="T277" i="7"/>
  <c r="R277" i="7"/>
  <c r="P277" i="7"/>
  <c r="BI272" i="7"/>
  <c r="BH272" i="7"/>
  <c r="BG272" i="7"/>
  <c r="BF272" i="7"/>
  <c r="T272" i="7"/>
  <c r="R272" i="7"/>
  <c r="P272" i="7"/>
  <c r="BI267" i="7"/>
  <c r="BH267" i="7"/>
  <c r="BG267" i="7"/>
  <c r="BF267" i="7"/>
  <c r="T267" i="7"/>
  <c r="R267" i="7"/>
  <c r="P267" i="7"/>
  <c r="BI263" i="7"/>
  <c r="BH263" i="7"/>
  <c r="BG263" i="7"/>
  <c r="BF263" i="7"/>
  <c r="T263" i="7"/>
  <c r="R263" i="7"/>
  <c r="P263" i="7"/>
  <c r="BI258" i="7"/>
  <c r="BH258" i="7"/>
  <c r="BG258" i="7"/>
  <c r="BF258" i="7"/>
  <c r="T258" i="7"/>
  <c r="R258" i="7"/>
  <c r="P258" i="7"/>
  <c r="BI254" i="7"/>
  <c r="BH254" i="7"/>
  <c r="BG254" i="7"/>
  <c r="BF254" i="7"/>
  <c r="T254" i="7"/>
  <c r="R254" i="7"/>
  <c r="P254" i="7"/>
  <c r="BI249" i="7"/>
  <c r="BH249" i="7"/>
  <c r="BG249" i="7"/>
  <c r="BF249" i="7"/>
  <c r="T249" i="7"/>
  <c r="R249" i="7"/>
  <c r="P249" i="7"/>
  <c r="BI245" i="7"/>
  <c r="BH245" i="7"/>
  <c r="BG245" i="7"/>
  <c r="BF245" i="7"/>
  <c r="T245" i="7"/>
  <c r="R245" i="7"/>
  <c r="P245" i="7"/>
  <c r="BI241" i="7"/>
  <c r="BH241" i="7"/>
  <c r="BG241" i="7"/>
  <c r="BF241" i="7"/>
  <c r="T241" i="7"/>
  <c r="R241" i="7"/>
  <c r="P241" i="7"/>
  <c r="BI238" i="7"/>
  <c r="BH238" i="7"/>
  <c r="BG238" i="7"/>
  <c r="BF238" i="7"/>
  <c r="T238" i="7"/>
  <c r="R238" i="7"/>
  <c r="P238" i="7"/>
  <c r="BI235" i="7"/>
  <c r="BH235" i="7"/>
  <c r="BG235" i="7"/>
  <c r="BF235" i="7"/>
  <c r="T235" i="7"/>
  <c r="R235" i="7"/>
  <c r="P235" i="7"/>
  <c r="BI232" i="7"/>
  <c r="BH232" i="7"/>
  <c r="BG232" i="7"/>
  <c r="BF232" i="7"/>
  <c r="T232" i="7"/>
  <c r="R232" i="7"/>
  <c r="P232" i="7"/>
  <c r="BI229" i="7"/>
  <c r="BH229" i="7"/>
  <c r="BG229" i="7"/>
  <c r="BF229" i="7"/>
  <c r="T229" i="7"/>
  <c r="R229" i="7"/>
  <c r="P229" i="7"/>
  <c r="BI226" i="7"/>
  <c r="BH226" i="7"/>
  <c r="BG226" i="7"/>
  <c r="BF226" i="7"/>
  <c r="T226" i="7"/>
  <c r="R226" i="7"/>
  <c r="P226" i="7"/>
  <c r="BI224" i="7"/>
  <c r="BH224" i="7"/>
  <c r="BG224" i="7"/>
  <c r="BF224" i="7"/>
  <c r="T224" i="7"/>
  <c r="R224" i="7"/>
  <c r="P224" i="7"/>
  <c r="BI219" i="7"/>
  <c r="BH219" i="7"/>
  <c r="BG219" i="7"/>
  <c r="BF219" i="7"/>
  <c r="T219" i="7"/>
  <c r="R219" i="7"/>
  <c r="P219" i="7"/>
  <c r="BI216" i="7"/>
  <c r="BH216" i="7"/>
  <c r="BG216" i="7"/>
  <c r="BF216" i="7"/>
  <c r="T216" i="7"/>
  <c r="R216" i="7"/>
  <c r="P216" i="7"/>
  <c r="BI212" i="7"/>
  <c r="BH212" i="7"/>
  <c r="BG212" i="7"/>
  <c r="BF212" i="7"/>
  <c r="T212" i="7"/>
  <c r="R212" i="7"/>
  <c r="P212" i="7"/>
  <c r="BI209" i="7"/>
  <c r="BH209" i="7"/>
  <c r="BG209" i="7"/>
  <c r="BF209" i="7"/>
  <c r="T209" i="7"/>
  <c r="R209" i="7"/>
  <c r="P209" i="7"/>
  <c r="BI204" i="7"/>
  <c r="BH204" i="7"/>
  <c r="BG204" i="7"/>
  <c r="BF204" i="7"/>
  <c r="T204" i="7"/>
  <c r="R204" i="7"/>
  <c r="P204" i="7"/>
  <c r="BI201" i="7"/>
  <c r="BH201" i="7"/>
  <c r="BG201" i="7"/>
  <c r="BF201" i="7"/>
  <c r="T201" i="7"/>
  <c r="R201" i="7"/>
  <c r="P201" i="7"/>
  <c r="BI198" i="7"/>
  <c r="BH198" i="7"/>
  <c r="BG198" i="7"/>
  <c r="BF198" i="7"/>
  <c r="T198" i="7"/>
  <c r="R198" i="7"/>
  <c r="P198" i="7"/>
  <c r="BI191" i="7"/>
  <c r="BH191" i="7"/>
  <c r="BG191" i="7"/>
  <c r="BF191" i="7"/>
  <c r="T191" i="7"/>
  <c r="R191" i="7"/>
  <c r="P191" i="7"/>
  <c r="BI187" i="7"/>
  <c r="BH187" i="7"/>
  <c r="BG187" i="7"/>
  <c r="BF187" i="7"/>
  <c r="T187" i="7"/>
  <c r="R187" i="7"/>
  <c r="P187" i="7"/>
  <c r="BI184" i="7"/>
  <c r="BH184" i="7"/>
  <c r="BG184" i="7"/>
  <c r="BF184" i="7"/>
  <c r="T184" i="7"/>
  <c r="R184" i="7"/>
  <c r="P184" i="7"/>
  <c r="BI180" i="7"/>
  <c r="BH180" i="7"/>
  <c r="BG180" i="7"/>
  <c r="BF180" i="7"/>
  <c r="T180" i="7"/>
  <c r="R180" i="7"/>
  <c r="P180" i="7"/>
  <c r="BI177" i="7"/>
  <c r="BH177" i="7"/>
  <c r="BG177" i="7"/>
  <c r="BF177" i="7"/>
  <c r="T177" i="7"/>
  <c r="R177" i="7"/>
  <c r="P177" i="7"/>
  <c r="BI173" i="7"/>
  <c r="BH173" i="7"/>
  <c r="BG173" i="7"/>
  <c r="BF173" i="7"/>
  <c r="T173" i="7"/>
  <c r="R173" i="7"/>
  <c r="P173" i="7"/>
  <c r="BI168" i="7"/>
  <c r="BH168" i="7"/>
  <c r="BG168" i="7"/>
  <c r="BF168" i="7"/>
  <c r="T168" i="7"/>
  <c r="R168" i="7"/>
  <c r="P168" i="7"/>
  <c r="BI163" i="7"/>
  <c r="BH163" i="7"/>
  <c r="BG163" i="7"/>
  <c r="BF163" i="7"/>
  <c r="T163" i="7"/>
  <c r="R163" i="7"/>
  <c r="P163" i="7"/>
  <c r="BI160" i="7"/>
  <c r="BH160" i="7"/>
  <c r="BG160" i="7"/>
  <c r="BF160" i="7"/>
  <c r="T160" i="7"/>
  <c r="R160" i="7"/>
  <c r="P160" i="7"/>
  <c r="BI154" i="7"/>
  <c r="BH154" i="7"/>
  <c r="BG154" i="7"/>
  <c r="BF154" i="7"/>
  <c r="T154" i="7"/>
  <c r="R154" i="7"/>
  <c r="P154" i="7"/>
  <c r="BI150" i="7"/>
  <c r="BH150" i="7"/>
  <c r="BG150" i="7"/>
  <c r="BF150" i="7"/>
  <c r="T150" i="7"/>
  <c r="R150" i="7"/>
  <c r="P150" i="7"/>
  <c r="BI146" i="7"/>
  <c r="BH146" i="7"/>
  <c r="BG146" i="7"/>
  <c r="BF146" i="7"/>
  <c r="T146" i="7"/>
  <c r="R146" i="7"/>
  <c r="P146" i="7"/>
  <c r="BI142" i="7"/>
  <c r="BH142" i="7"/>
  <c r="BG142" i="7"/>
  <c r="BF142" i="7"/>
  <c r="T142" i="7"/>
  <c r="R142" i="7"/>
  <c r="P142" i="7"/>
  <c r="BI137" i="7"/>
  <c r="BH137" i="7"/>
  <c r="BG137" i="7"/>
  <c r="BF137" i="7"/>
  <c r="T137" i="7"/>
  <c r="R137" i="7"/>
  <c r="P137" i="7"/>
  <c r="BI133" i="7"/>
  <c r="BH133" i="7"/>
  <c r="BG133" i="7"/>
  <c r="BF133" i="7"/>
  <c r="T133" i="7"/>
  <c r="R133" i="7"/>
  <c r="P133" i="7"/>
  <c r="BI130" i="7"/>
  <c r="BH130" i="7"/>
  <c r="BG130" i="7"/>
  <c r="BF130" i="7"/>
  <c r="T130" i="7"/>
  <c r="R130" i="7"/>
  <c r="P130" i="7"/>
  <c r="BI126" i="7"/>
  <c r="BH126" i="7"/>
  <c r="BG126" i="7"/>
  <c r="BF126" i="7"/>
  <c r="T126" i="7"/>
  <c r="R126" i="7"/>
  <c r="P126" i="7"/>
  <c r="J119" i="7"/>
  <c r="F119" i="7"/>
  <c r="F117" i="7"/>
  <c r="E115" i="7"/>
  <c r="J93" i="7"/>
  <c r="F93" i="7"/>
  <c r="F91" i="7"/>
  <c r="E89" i="7"/>
  <c r="J26" i="7"/>
  <c r="E26" i="7"/>
  <c r="J94" i="7"/>
  <c r="J25" i="7"/>
  <c r="J20" i="7"/>
  <c r="E20" i="7"/>
  <c r="F120" i="7"/>
  <c r="J19" i="7"/>
  <c r="J14" i="7"/>
  <c r="J117" i="7"/>
  <c r="E7" i="7"/>
  <c r="E111" i="7" s="1"/>
  <c r="J39" i="6"/>
  <c r="J38" i="6"/>
  <c r="AY100" i="1"/>
  <c r="J37" i="6"/>
  <c r="AX100" i="1"/>
  <c r="BI360" i="6"/>
  <c r="BH360" i="6"/>
  <c r="BG360" i="6"/>
  <c r="BF360" i="6"/>
  <c r="T360" i="6"/>
  <c r="R360" i="6"/>
  <c r="P360" i="6"/>
  <c r="BI356" i="6"/>
  <c r="BH356" i="6"/>
  <c r="BG356" i="6"/>
  <c r="BF356" i="6"/>
  <c r="T356" i="6"/>
  <c r="R356" i="6"/>
  <c r="P356" i="6"/>
  <c r="BI353" i="6"/>
  <c r="BH353" i="6"/>
  <c r="BG353" i="6"/>
  <c r="BF353" i="6"/>
  <c r="T353" i="6"/>
  <c r="R353" i="6"/>
  <c r="P353" i="6"/>
  <c r="BI349" i="6"/>
  <c r="BH349" i="6"/>
  <c r="BG349" i="6"/>
  <c r="BF349" i="6"/>
  <c r="T349" i="6"/>
  <c r="R349" i="6"/>
  <c r="P349" i="6"/>
  <c r="BI346" i="6"/>
  <c r="BH346" i="6"/>
  <c r="BG346" i="6"/>
  <c r="BF346" i="6"/>
  <c r="T346" i="6"/>
  <c r="R346" i="6"/>
  <c r="P346" i="6"/>
  <c r="BI342" i="6"/>
  <c r="BH342" i="6"/>
  <c r="BG342" i="6"/>
  <c r="BF342" i="6"/>
  <c r="T342" i="6"/>
  <c r="R342" i="6"/>
  <c r="P342" i="6"/>
  <c r="BI338" i="6"/>
  <c r="BH338" i="6"/>
  <c r="BG338" i="6"/>
  <c r="BF338" i="6"/>
  <c r="T338" i="6"/>
  <c r="R338" i="6"/>
  <c r="P338" i="6"/>
  <c r="BI333" i="6"/>
  <c r="BH333" i="6"/>
  <c r="BG333" i="6"/>
  <c r="BF333" i="6"/>
  <c r="T333" i="6"/>
  <c r="R333" i="6"/>
  <c r="P333" i="6"/>
  <c r="BI330" i="6"/>
  <c r="BH330" i="6"/>
  <c r="BG330" i="6"/>
  <c r="BF330" i="6"/>
  <c r="T330" i="6"/>
  <c r="R330" i="6"/>
  <c r="P330" i="6"/>
  <c r="BI325" i="6"/>
  <c r="BH325" i="6"/>
  <c r="BG325" i="6"/>
  <c r="BF325" i="6"/>
  <c r="T325" i="6"/>
  <c r="R325" i="6"/>
  <c r="P325" i="6"/>
  <c r="BI322" i="6"/>
  <c r="BH322" i="6"/>
  <c r="BG322" i="6"/>
  <c r="BF322" i="6"/>
  <c r="T322" i="6"/>
  <c r="R322" i="6"/>
  <c r="P322" i="6"/>
  <c r="BI318" i="6"/>
  <c r="BH318" i="6"/>
  <c r="BG318" i="6"/>
  <c r="BF318" i="6"/>
  <c r="T318" i="6"/>
  <c r="R318" i="6"/>
  <c r="P318" i="6"/>
  <c r="BI315" i="6"/>
  <c r="BH315" i="6"/>
  <c r="BG315" i="6"/>
  <c r="BF315" i="6"/>
  <c r="T315" i="6"/>
  <c r="R315" i="6"/>
  <c r="P315" i="6"/>
  <c r="BI312" i="6"/>
  <c r="BH312" i="6"/>
  <c r="BG312" i="6"/>
  <c r="BF312" i="6"/>
  <c r="T312" i="6"/>
  <c r="R312" i="6"/>
  <c r="P312" i="6"/>
  <c r="BI309" i="6"/>
  <c r="BH309" i="6"/>
  <c r="BG309" i="6"/>
  <c r="BF309" i="6"/>
  <c r="T309" i="6"/>
  <c r="R309" i="6"/>
  <c r="P309" i="6"/>
  <c r="BI306" i="6"/>
  <c r="BH306" i="6"/>
  <c r="BG306" i="6"/>
  <c r="BF306" i="6"/>
  <c r="T306" i="6"/>
  <c r="R306" i="6"/>
  <c r="P306" i="6"/>
  <c r="BI301" i="6"/>
  <c r="BH301" i="6"/>
  <c r="BG301" i="6"/>
  <c r="BF301" i="6"/>
  <c r="T301" i="6"/>
  <c r="R301" i="6"/>
  <c r="P301" i="6"/>
  <c r="BI296" i="6"/>
  <c r="BH296" i="6"/>
  <c r="BG296" i="6"/>
  <c r="BF296" i="6"/>
  <c r="T296" i="6"/>
  <c r="R296" i="6"/>
  <c r="P296" i="6"/>
  <c r="BI292" i="6"/>
  <c r="BH292" i="6"/>
  <c r="BG292" i="6"/>
  <c r="BF292" i="6"/>
  <c r="T292" i="6"/>
  <c r="R292" i="6"/>
  <c r="P292" i="6"/>
  <c r="BI287" i="6"/>
  <c r="BH287" i="6"/>
  <c r="BG287" i="6"/>
  <c r="BF287" i="6"/>
  <c r="T287" i="6"/>
  <c r="R287" i="6"/>
  <c r="P287" i="6"/>
  <c r="BI283" i="6"/>
  <c r="BH283" i="6"/>
  <c r="BG283" i="6"/>
  <c r="BF283" i="6"/>
  <c r="T283" i="6"/>
  <c r="R283" i="6"/>
  <c r="P283" i="6"/>
  <c r="BI278" i="6"/>
  <c r="BH278" i="6"/>
  <c r="BG278" i="6"/>
  <c r="BF278" i="6"/>
  <c r="T278" i="6"/>
  <c r="R278" i="6"/>
  <c r="P278" i="6"/>
  <c r="BI275" i="6"/>
  <c r="BH275" i="6"/>
  <c r="BG275" i="6"/>
  <c r="BF275" i="6"/>
  <c r="T275" i="6"/>
  <c r="R275" i="6"/>
  <c r="P275" i="6"/>
  <c r="BI270" i="6"/>
  <c r="BH270" i="6"/>
  <c r="BG270" i="6"/>
  <c r="BF270" i="6"/>
  <c r="T270" i="6"/>
  <c r="R270" i="6"/>
  <c r="P270" i="6"/>
  <c r="BI266" i="6"/>
  <c r="BH266" i="6"/>
  <c r="BG266" i="6"/>
  <c r="BF266" i="6"/>
  <c r="T266" i="6"/>
  <c r="R266" i="6"/>
  <c r="P266" i="6"/>
  <c r="BI263" i="6"/>
  <c r="BH263" i="6"/>
  <c r="BG263" i="6"/>
  <c r="BF263" i="6"/>
  <c r="T263" i="6"/>
  <c r="R263" i="6"/>
  <c r="P263" i="6"/>
  <c r="BI260" i="6"/>
  <c r="BH260" i="6"/>
  <c r="BG260" i="6"/>
  <c r="BF260" i="6"/>
  <c r="T260" i="6"/>
  <c r="R260" i="6"/>
  <c r="P260" i="6"/>
  <c r="BI257" i="6"/>
  <c r="BH257" i="6"/>
  <c r="BG257" i="6"/>
  <c r="BF257" i="6"/>
  <c r="T257" i="6"/>
  <c r="R257" i="6"/>
  <c r="P257" i="6"/>
  <c r="BI254" i="6"/>
  <c r="BH254" i="6"/>
  <c r="BG254" i="6"/>
  <c r="BF254" i="6"/>
  <c r="T254" i="6"/>
  <c r="R254" i="6"/>
  <c r="P254" i="6"/>
  <c r="BI251" i="6"/>
  <c r="BH251" i="6"/>
  <c r="BG251" i="6"/>
  <c r="BF251" i="6"/>
  <c r="T251" i="6"/>
  <c r="R251" i="6"/>
  <c r="P251" i="6"/>
  <c r="BI249" i="6"/>
  <c r="BH249" i="6"/>
  <c r="BG249" i="6"/>
  <c r="BF249" i="6"/>
  <c r="T249" i="6"/>
  <c r="R249" i="6"/>
  <c r="P249" i="6"/>
  <c r="BI244" i="6"/>
  <c r="BH244" i="6"/>
  <c r="BG244" i="6"/>
  <c r="BF244" i="6"/>
  <c r="T244" i="6"/>
  <c r="R244" i="6"/>
  <c r="P244" i="6"/>
  <c r="BI241" i="6"/>
  <c r="BH241" i="6"/>
  <c r="BG241" i="6"/>
  <c r="BF241" i="6"/>
  <c r="T241" i="6"/>
  <c r="R241" i="6"/>
  <c r="P241" i="6"/>
  <c r="BI237" i="6"/>
  <c r="BH237" i="6"/>
  <c r="BG237" i="6"/>
  <c r="BF237" i="6"/>
  <c r="T237" i="6"/>
  <c r="R237" i="6"/>
  <c r="P237" i="6"/>
  <c r="BI234" i="6"/>
  <c r="BH234" i="6"/>
  <c r="BG234" i="6"/>
  <c r="BF234" i="6"/>
  <c r="T234" i="6"/>
  <c r="R234" i="6"/>
  <c r="P234" i="6"/>
  <c r="BI231" i="6"/>
  <c r="BH231" i="6"/>
  <c r="BG231" i="6"/>
  <c r="BF231" i="6"/>
  <c r="T231" i="6"/>
  <c r="R231" i="6"/>
  <c r="P231" i="6"/>
  <c r="BI224" i="6"/>
  <c r="BH224" i="6"/>
  <c r="BG224" i="6"/>
  <c r="BF224" i="6"/>
  <c r="T224" i="6"/>
  <c r="R224" i="6"/>
  <c r="P224" i="6"/>
  <c r="BI221" i="6"/>
  <c r="BH221" i="6"/>
  <c r="BG221" i="6"/>
  <c r="BF221" i="6"/>
  <c r="T221" i="6"/>
  <c r="R221" i="6"/>
  <c r="P221" i="6"/>
  <c r="BI218" i="6"/>
  <c r="BH218" i="6"/>
  <c r="BG218" i="6"/>
  <c r="BF218" i="6"/>
  <c r="T218" i="6"/>
  <c r="R218" i="6"/>
  <c r="P218" i="6"/>
  <c r="BI215" i="6"/>
  <c r="BH215" i="6"/>
  <c r="BG215" i="6"/>
  <c r="BF215" i="6"/>
  <c r="T215" i="6"/>
  <c r="R215" i="6"/>
  <c r="P215" i="6"/>
  <c r="BI207" i="6"/>
  <c r="BH207" i="6"/>
  <c r="BG207" i="6"/>
  <c r="BF207" i="6"/>
  <c r="T207" i="6"/>
  <c r="R207" i="6"/>
  <c r="P207" i="6"/>
  <c r="BI203" i="6"/>
  <c r="BH203" i="6"/>
  <c r="BG203" i="6"/>
  <c r="BF203" i="6"/>
  <c r="T203" i="6"/>
  <c r="R203" i="6"/>
  <c r="P203" i="6"/>
  <c r="BI200" i="6"/>
  <c r="BH200" i="6"/>
  <c r="BG200" i="6"/>
  <c r="BF200" i="6"/>
  <c r="T200" i="6"/>
  <c r="R200" i="6"/>
  <c r="P200" i="6"/>
  <c r="BI196" i="6"/>
  <c r="BH196" i="6"/>
  <c r="BG196" i="6"/>
  <c r="BF196" i="6"/>
  <c r="T196" i="6"/>
  <c r="R196" i="6"/>
  <c r="P196" i="6"/>
  <c r="BI193" i="6"/>
  <c r="BH193" i="6"/>
  <c r="BG193" i="6"/>
  <c r="BF193" i="6"/>
  <c r="T193" i="6"/>
  <c r="R193" i="6"/>
  <c r="P193" i="6"/>
  <c r="BI189" i="6"/>
  <c r="BH189" i="6"/>
  <c r="BG189" i="6"/>
  <c r="BF189" i="6"/>
  <c r="T189" i="6"/>
  <c r="R189" i="6"/>
  <c r="P189" i="6"/>
  <c r="BI184" i="6"/>
  <c r="BH184" i="6"/>
  <c r="BG184" i="6"/>
  <c r="BF184" i="6"/>
  <c r="T184" i="6"/>
  <c r="R184" i="6"/>
  <c r="P184" i="6"/>
  <c r="BI179" i="6"/>
  <c r="BH179" i="6"/>
  <c r="BG179" i="6"/>
  <c r="BF179" i="6"/>
  <c r="T179" i="6"/>
  <c r="R179" i="6"/>
  <c r="P179" i="6"/>
  <c r="BI177" i="6"/>
  <c r="BH177" i="6"/>
  <c r="BG177" i="6"/>
  <c r="BF177" i="6"/>
  <c r="T177" i="6"/>
  <c r="R177" i="6"/>
  <c r="P177" i="6"/>
  <c r="BI172" i="6"/>
  <c r="BH172" i="6"/>
  <c r="BG172" i="6"/>
  <c r="BF172" i="6"/>
  <c r="T172" i="6"/>
  <c r="R172" i="6"/>
  <c r="P172" i="6"/>
  <c r="BI169" i="6"/>
  <c r="BH169" i="6"/>
  <c r="BG169" i="6"/>
  <c r="BF169" i="6"/>
  <c r="T169" i="6"/>
  <c r="R169" i="6"/>
  <c r="P169" i="6"/>
  <c r="BI163" i="6"/>
  <c r="BH163" i="6"/>
  <c r="BG163" i="6"/>
  <c r="BF163" i="6"/>
  <c r="T163" i="6"/>
  <c r="R163" i="6"/>
  <c r="P163" i="6"/>
  <c r="BI159" i="6"/>
  <c r="BH159" i="6"/>
  <c r="BG159" i="6"/>
  <c r="BF159" i="6"/>
  <c r="T159" i="6"/>
  <c r="R159" i="6"/>
  <c r="P159" i="6"/>
  <c r="BI155" i="6"/>
  <c r="BH155" i="6"/>
  <c r="BG155" i="6"/>
  <c r="BF155" i="6"/>
  <c r="T155" i="6"/>
  <c r="R155" i="6"/>
  <c r="P155" i="6"/>
  <c r="BI151" i="6"/>
  <c r="BH151" i="6"/>
  <c r="BG151" i="6"/>
  <c r="BF151" i="6"/>
  <c r="T151" i="6"/>
  <c r="R151" i="6"/>
  <c r="P151" i="6"/>
  <c r="BI146" i="6"/>
  <c r="BH146" i="6"/>
  <c r="BG146" i="6"/>
  <c r="BF146" i="6"/>
  <c r="T146" i="6"/>
  <c r="R146" i="6"/>
  <c r="P146" i="6"/>
  <c r="BI142" i="6"/>
  <c r="BH142" i="6"/>
  <c r="BG142" i="6"/>
  <c r="BF142" i="6"/>
  <c r="T142" i="6"/>
  <c r="R142" i="6"/>
  <c r="P142" i="6"/>
  <c r="BI139" i="6"/>
  <c r="BH139" i="6"/>
  <c r="BG139" i="6"/>
  <c r="BF139" i="6"/>
  <c r="T139" i="6"/>
  <c r="R139" i="6"/>
  <c r="P139" i="6"/>
  <c r="BI135" i="6"/>
  <c r="BH135" i="6"/>
  <c r="BG135" i="6"/>
  <c r="BF135" i="6"/>
  <c r="T135" i="6"/>
  <c r="R135" i="6"/>
  <c r="P135" i="6"/>
  <c r="BI128" i="6"/>
  <c r="BH128" i="6"/>
  <c r="BG128" i="6"/>
  <c r="BF128" i="6"/>
  <c r="T128" i="6"/>
  <c r="T127" i="6" s="1"/>
  <c r="T126" i="6" s="1"/>
  <c r="R128" i="6"/>
  <c r="R127" i="6"/>
  <c r="R126" i="6" s="1"/>
  <c r="P128" i="6"/>
  <c r="P127" i="6"/>
  <c r="P126" i="6"/>
  <c r="J121" i="6"/>
  <c r="F121" i="6"/>
  <c r="F119" i="6"/>
  <c r="E117" i="6"/>
  <c r="J93" i="6"/>
  <c r="F93" i="6"/>
  <c r="F91" i="6"/>
  <c r="E89" i="6"/>
  <c r="J26" i="6"/>
  <c r="E26" i="6"/>
  <c r="J94" i="6"/>
  <c r="J25" i="6"/>
  <c r="J20" i="6"/>
  <c r="E20" i="6"/>
  <c r="F122" i="6"/>
  <c r="J19" i="6"/>
  <c r="J14" i="6"/>
  <c r="J119" i="6"/>
  <c r="E7" i="6"/>
  <c r="E113" i="6"/>
  <c r="J39" i="5"/>
  <c r="J38" i="5"/>
  <c r="AY99" i="1"/>
  <c r="J37" i="5"/>
  <c r="AX99" i="1" s="1"/>
  <c r="BI191" i="5"/>
  <c r="BH191" i="5"/>
  <c r="BG191" i="5"/>
  <c r="BF191" i="5"/>
  <c r="T191" i="5"/>
  <c r="R191" i="5"/>
  <c r="P191" i="5"/>
  <c r="BI188" i="5"/>
  <c r="BH188" i="5"/>
  <c r="BG188" i="5"/>
  <c r="BF188" i="5"/>
  <c r="T188" i="5"/>
  <c r="R188" i="5"/>
  <c r="P188" i="5"/>
  <c r="BI185" i="5"/>
  <c r="BH185" i="5"/>
  <c r="BG185" i="5"/>
  <c r="BF185" i="5"/>
  <c r="T185" i="5"/>
  <c r="R185" i="5"/>
  <c r="P185" i="5"/>
  <c r="BI181" i="5"/>
  <c r="BH181" i="5"/>
  <c r="BG181" i="5"/>
  <c r="BF181" i="5"/>
  <c r="T181" i="5"/>
  <c r="T180" i="5"/>
  <c r="R181" i="5"/>
  <c r="R180" i="5"/>
  <c r="P181" i="5"/>
  <c r="P180" i="5"/>
  <c r="BI177" i="5"/>
  <c r="BH177" i="5"/>
  <c r="BG177" i="5"/>
  <c r="BF177" i="5"/>
  <c r="T177" i="5"/>
  <c r="T176" i="5"/>
  <c r="R177" i="5"/>
  <c r="R176" i="5"/>
  <c r="P177" i="5"/>
  <c r="P176" i="5"/>
  <c r="BI173" i="5"/>
  <c r="BH173" i="5"/>
  <c r="BG173" i="5"/>
  <c r="BF173" i="5"/>
  <c r="T173" i="5"/>
  <c r="R173" i="5"/>
  <c r="P173" i="5"/>
  <c r="BI170" i="5"/>
  <c r="BH170" i="5"/>
  <c r="BG170" i="5"/>
  <c r="BF170" i="5"/>
  <c r="T170" i="5"/>
  <c r="R170" i="5"/>
  <c r="P170" i="5"/>
  <c r="BI167" i="5"/>
  <c r="BH167" i="5"/>
  <c r="BG167" i="5"/>
  <c r="BF167" i="5"/>
  <c r="T167" i="5"/>
  <c r="R167" i="5"/>
  <c r="P167" i="5"/>
  <c r="BI164" i="5"/>
  <c r="BH164" i="5"/>
  <c r="BG164" i="5"/>
  <c r="BF164" i="5"/>
  <c r="T164" i="5"/>
  <c r="R164" i="5"/>
  <c r="P164" i="5"/>
  <c r="BI161" i="5"/>
  <c r="BH161" i="5"/>
  <c r="BG161" i="5"/>
  <c r="BF161" i="5"/>
  <c r="T161" i="5"/>
  <c r="R161" i="5"/>
  <c r="P161" i="5"/>
  <c r="BI158" i="5"/>
  <c r="BH158" i="5"/>
  <c r="BG158" i="5"/>
  <c r="BF158" i="5"/>
  <c r="T158" i="5"/>
  <c r="R158" i="5"/>
  <c r="P158" i="5"/>
  <c r="BI154" i="5"/>
  <c r="BH154" i="5"/>
  <c r="BG154" i="5"/>
  <c r="BF154" i="5"/>
  <c r="T154" i="5"/>
  <c r="R154" i="5"/>
  <c r="P154" i="5"/>
  <c r="BI151" i="5"/>
  <c r="BH151" i="5"/>
  <c r="BG151" i="5"/>
  <c r="BF151" i="5"/>
  <c r="T151" i="5"/>
  <c r="R151" i="5"/>
  <c r="P151" i="5"/>
  <c r="BI147" i="5"/>
  <c r="BH147" i="5"/>
  <c r="BG147" i="5"/>
  <c r="BF147" i="5"/>
  <c r="T147" i="5"/>
  <c r="T146" i="5"/>
  <c r="R147" i="5"/>
  <c r="R146" i="5"/>
  <c r="P147" i="5"/>
  <c r="P146" i="5"/>
  <c r="BI143" i="5"/>
  <c r="BH143" i="5"/>
  <c r="BG143" i="5"/>
  <c r="BF143" i="5"/>
  <c r="T143" i="5"/>
  <c r="R143" i="5"/>
  <c r="P143" i="5"/>
  <c r="BI140" i="5"/>
  <c r="BH140" i="5"/>
  <c r="BG140" i="5"/>
  <c r="BF140" i="5"/>
  <c r="T140" i="5"/>
  <c r="R140" i="5"/>
  <c r="P140" i="5"/>
  <c r="BI136" i="5"/>
  <c r="BH136" i="5"/>
  <c r="BG136" i="5"/>
  <c r="BF136" i="5"/>
  <c r="T136" i="5"/>
  <c r="R136" i="5"/>
  <c r="P136" i="5"/>
  <c r="BI133" i="5"/>
  <c r="BH133" i="5"/>
  <c r="BG133" i="5"/>
  <c r="BF133" i="5"/>
  <c r="T133" i="5"/>
  <c r="R133" i="5"/>
  <c r="P133" i="5"/>
  <c r="BI130" i="5"/>
  <c r="BH130" i="5"/>
  <c r="BG130" i="5"/>
  <c r="BF130" i="5"/>
  <c r="T130" i="5"/>
  <c r="R130" i="5"/>
  <c r="P130" i="5"/>
  <c r="J124" i="5"/>
  <c r="F124" i="5"/>
  <c r="F122" i="5"/>
  <c r="E120" i="5"/>
  <c r="J93" i="5"/>
  <c r="F93" i="5"/>
  <c r="F91" i="5"/>
  <c r="E89" i="5"/>
  <c r="J26" i="5"/>
  <c r="E26" i="5"/>
  <c r="J94" i="5"/>
  <c r="J25" i="5"/>
  <c r="J20" i="5"/>
  <c r="E20" i="5"/>
  <c r="F94" i="5"/>
  <c r="J19" i="5"/>
  <c r="J14" i="5"/>
  <c r="J122" i="5" s="1"/>
  <c r="E7" i="5"/>
  <c r="E116" i="5"/>
  <c r="J39" i="4"/>
  <c r="J38" i="4"/>
  <c r="AY98" i="1"/>
  <c r="J37" i="4"/>
  <c r="AX98" i="1"/>
  <c r="BI193" i="4"/>
  <c r="BH193" i="4"/>
  <c r="BG193" i="4"/>
  <c r="BF193" i="4"/>
  <c r="T193" i="4"/>
  <c r="R193" i="4"/>
  <c r="P193" i="4"/>
  <c r="BI190" i="4"/>
  <c r="BH190" i="4"/>
  <c r="BG190" i="4"/>
  <c r="BF190" i="4"/>
  <c r="T190" i="4"/>
  <c r="R190" i="4"/>
  <c r="P190" i="4"/>
  <c r="BI187" i="4"/>
  <c r="BH187" i="4"/>
  <c r="BG187" i="4"/>
  <c r="BF187" i="4"/>
  <c r="T187" i="4"/>
  <c r="R187" i="4"/>
  <c r="P187" i="4"/>
  <c r="BI184" i="4"/>
  <c r="BH184" i="4"/>
  <c r="BG184" i="4"/>
  <c r="BF184" i="4"/>
  <c r="T184" i="4"/>
  <c r="R184" i="4"/>
  <c r="P184" i="4"/>
  <c r="BI181" i="4"/>
  <c r="BH181" i="4"/>
  <c r="BG181" i="4"/>
  <c r="BF181" i="4"/>
  <c r="T181" i="4"/>
  <c r="R181" i="4"/>
  <c r="P181" i="4"/>
  <c r="BI177" i="4"/>
  <c r="BH177" i="4"/>
  <c r="BG177" i="4"/>
  <c r="BF177" i="4"/>
  <c r="T177" i="4"/>
  <c r="R177" i="4"/>
  <c r="P177" i="4"/>
  <c r="BI174" i="4"/>
  <c r="BH174" i="4"/>
  <c r="BG174" i="4"/>
  <c r="BF174" i="4"/>
  <c r="T174" i="4"/>
  <c r="R174" i="4"/>
  <c r="P174" i="4"/>
  <c r="BI171" i="4"/>
  <c r="BH171" i="4"/>
  <c r="BG171" i="4"/>
  <c r="BF171" i="4"/>
  <c r="T171" i="4"/>
  <c r="R171" i="4"/>
  <c r="P171" i="4"/>
  <c r="BI167" i="4"/>
  <c r="BH167" i="4"/>
  <c r="BG167" i="4"/>
  <c r="BF167" i="4"/>
  <c r="T167" i="4"/>
  <c r="R167" i="4"/>
  <c r="P167" i="4"/>
  <c r="BI164" i="4"/>
  <c r="BH164" i="4"/>
  <c r="BG164" i="4"/>
  <c r="BF164" i="4"/>
  <c r="T164" i="4"/>
  <c r="R164" i="4"/>
  <c r="P164" i="4"/>
  <c r="BI161" i="4"/>
  <c r="BH161" i="4"/>
  <c r="BG161" i="4"/>
  <c r="BF161" i="4"/>
  <c r="T161" i="4"/>
  <c r="R161" i="4"/>
  <c r="P161" i="4"/>
  <c r="BI158" i="4"/>
  <c r="BH158" i="4"/>
  <c r="BG158" i="4"/>
  <c r="BF158" i="4"/>
  <c r="T158" i="4"/>
  <c r="R158" i="4"/>
  <c r="P158" i="4"/>
  <c r="BI154" i="4"/>
  <c r="BH154" i="4"/>
  <c r="BG154" i="4"/>
  <c r="BF154" i="4"/>
  <c r="T154" i="4"/>
  <c r="R154" i="4"/>
  <c r="P154" i="4"/>
  <c r="BI151" i="4"/>
  <c r="BH151" i="4"/>
  <c r="BG151" i="4"/>
  <c r="BF151" i="4"/>
  <c r="T151" i="4"/>
  <c r="R151" i="4"/>
  <c r="P151" i="4"/>
  <c r="BI148" i="4"/>
  <c r="BH148" i="4"/>
  <c r="BG148" i="4"/>
  <c r="BF148" i="4"/>
  <c r="T148" i="4"/>
  <c r="R148" i="4"/>
  <c r="P148" i="4"/>
  <c r="BI145" i="4"/>
  <c r="BH145" i="4"/>
  <c r="BG145" i="4"/>
  <c r="BF145" i="4"/>
  <c r="T145" i="4"/>
  <c r="R145" i="4"/>
  <c r="P145" i="4"/>
  <c r="BI141" i="4"/>
  <c r="BH141" i="4"/>
  <c r="BG141" i="4"/>
  <c r="BF141" i="4"/>
  <c r="T141" i="4"/>
  <c r="R141" i="4"/>
  <c r="P141" i="4"/>
  <c r="BI138" i="4"/>
  <c r="BH138" i="4"/>
  <c r="BG138" i="4"/>
  <c r="BF138" i="4"/>
  <c r="T138" i="4"/>
  <c r="R138" i="4"/>
  <c r="P138" i="4"/>
  <c r="BI134" i="4"/>
  <c r="BH134" i="4"/>
  <c r="BG134" i="4"/>
  <c r="BF134" i="4"/>
  <c r="T134" i="4"/>
  <c r="R134" i="4"/>
  <c r="P134" i="4"/>
  <c r="BI131" i="4"/>
  <c r="BH131" i="4"/>
  <c r="BG131" i="4"/>
  <c r="BF131" i="4"/>
  <c r="T131" i="4"/>
  <c r="R131" i="4"/>
  <c r="P131" i="4"/>
  <c r="BI128" i="4"/>
  <c r="BH128" i="4"/>
  <c r="BG128" i="4"/>
  <c r="BF128" i="4"/>
  <c r="T128" i="4"/>
  <c r="R128" i="4"/>
  <c r="P128" i="4"/>
  <c r="J122" i="4"/>
  <c r="F122" i="4"/>
  <c r="F120" i="4"/>
  <c r="E118" i="4"/>
  <c r="J93" i="4"/>
  <c r="F93" i="4"/>
  <c r="F91" i="4"/>
  <c r="E89" i="4"/>
  <c r="J26" i="4"/>
  <c r="E26" i="4"/>
  <c r="J94" i="4"/>
  <c r="J25" i="4"/>
  <c r="J20" i="4"/>
  <c r="E20" i="4"/>
  <c r="F123" i="4"/>
  <c r="J19" i="4"/>
  <c r="J14" i="4"/>
  <c r="J91" i="4" s="1"/>
  <c r="E7" i="4"/>
  <c r="E114" i="4"/>
  <c r="J39" i="3"/>
  <c r="J38" i="3"/>
  <c r="AY97" i="1"/>
  <c r="J37" i="3"/>
  <c r="AX97" i="1"/>
  <c r="BI907" i="3"/>
  <c r="BH907" i="3"/>
  <c r="BG907" i="3"/>
  <c r="BF907" i="3"/>
  <c r="T907" i="3"/>
  <c r="R907" i="3"/>
  <c r="P907" i="3"/>
  <c r="BI903" i="3"/>
  <c r="BH903" i="3"/>
  <c r="BG903" i="3"/>
  <c r="BF903" i="3"/>
  <c r="T903" i="3"/>
  <c r="R903" i="3"/>
  <c r="P903" i="3"/>
  <c r="BI897" i="3"/>
  <c r="BH897" i="3"/>
  <c r="BG897" i="3"/>
  <c r="BF897" i="3"/>
  <c r="T897" i="3"/>
  <c r="R897" i="3"/>
  <c r="P897" i="3"/>
  <c r="BI891" i="3"/>
  <c r="BH891" i="3"/>
  <c r="BG891" i="3"/>
  <c r="BF891" i="3"/>
  <c r="T891" i="3"/>
  <c r="R891" i="3"/>
  <c r="P891" i="3"/>
  <c r="BI888" i="3"/>
  <c r="BH888" i="3"/>
  <c r="BG888" i="3"/>
  <c r="BF888" i="3"/>
  <c r="T888" i="3"/>
  <c r="R888" i="3"/>
  <c r="P888" i="3"/>
  <c r="BI882" i="3"/>
  <c r="BH882" i="3"/>
  <c r="BG882" i="3"/>
  <c r="BF882" i="3"/>
  <c r="T882" i="3"/>
  <c r="R882" i="3"/>
  <c r="P882" i="3"/>
  <c r="BI879" i="3"/>
  <c r="BH879" i="3"/>
  <c r="BG879" i="3"/>
  <c r="BF879" i="3"/>
  <c r="T879" i="3"/>
  <c r="R879" i="3"/>
  <c r="P879" i="3"/>
  <c r="BI873" i="3"/>
  <c r="BH873" i="3"/>
  <c r="BG873" i="3"/>
  <c r="BF873" i="3"/>
  <c r="T873" i="3"/>
  <c r="R873" i="3"/>
  <c r="P873" i="3"/>
  <c r="BI869" i="3"/>
  <c r="BH869" i="3"/>
  <c r="BG869" i="3"/>
  <c r="BF869" i="3"/>
  <c r="T869" i="3"/>
  <c r="R869" i="3"/>
  <c r="P869" i="3"/>
  <c r="BI864" i="3"/>
  <c r="BH864" i="3"/>
  <c r="BG864" i="3"/>
  <c r="BF864" i="3"/>
  <c r="T864" i="3"/>
  <c r="R864" i="3"/>
  <c r="P864" i="3"/>
  <c r="BI860" i="3"/>
  <c r="BH860" i="3"/>
  <c r="BG860" i="3"/>
  <c r="BF860" i="3"/>
  <c r="T860" i="3"/>
  <c r="R860" i="3"/>
  <c r="P860" i="3"/>
  <c r="BI854" i="3"/>
  <c r="BH854" i="3"/>
  <c r="BG854" i="3"/>
  <c r="BF854" i="3"/>
  <c r="T854" i="3"/>
  <c r="R854" i="3"/>
  <c r="P854" i="3"/>
  <c r="BI849" i="3"/>
  <c r="BH849" i="3"/>
  <c r="BG849" i="3"/>
  <c r="BF849" i="3"/>
  <c r="T849" i="3"/>
  <c r="T848" i="3"/>
  <c r="R849" i="3"/>
  <c r="R848" i="3"/>
  <c r="P849" i="3"/>
  <c r="P848" i="3"/>
  <c r="BI844" i="3"/>
  <c r="BH844" i="3"/>
  <c r="BG844" i="3"/>
  <c r="BF844" i="3"/>
  <c r="T844" i="3"/>
  <c r="R844" i="3"/>
  <c r="P844" i="3"/>
  <c r="BI838" i="3"/>
  <c r="BH838" i="3"/>
  <c r="BG838" i="3"/>
  <c r="BF838" i="3"/>
  <c r="T838" i="3"/>
  <c r="R838" i="3"/>
  <c r="P838" i="3"/>
  <c r="BI834" i="3"/>
  <c r="BH834" i="3"/>
  <c r="BG834" i="3"/>
  <c r="BF834" i="3"/>
  <c r="T834" i="3"/>
  <c r="R834" i="3"/>
  <c r="P834" i="3"/>
  <c r="BI827" i="3"/>
  <c r="BH827" i="3"/>
  <c r="BG827" i="3"/>
  <c r="BF827" i="3"/>
  <c r="T827" i="3"/>
  <c r="R827" i="3"/>
  <c r="P827" i="3"/>
  <c r="BI822" i="3"/>
  <c r="BH822" i="3"/>
  <c r="BG822" i="3"/>
  <c r="BF822" i="3"/>
  <c r="T822" i="3"/>
  <c r="R822" i="3"/>
  <c r="P822" i="3"/>
  <c r="BI811" i="3"/>
  <c r="BH811" i="3"/>
  <c r="BG811" i="3"/>
  <c r="BF811" i="3"/>
  <c r="T811" i="3"/>
  <c r="R811" i="3"/>
  <c r="P811" i="3"/>
  <c r="BI808" i="3"/>
  <c r="BH808" i="3"/>
  <c r="BG808" i="3"/>
  <c r="BF808" i="3"/>
  <c r="T808" i="3"/>
  <c r="R808" i="3"/>
  <c r="P808" i="3"/>
  <c r="BI803" i="3"/>
  <c r="BH803" i="3"/>
  <c r="BG803" i="3"/>
  <c r="BF803" i="3"/>
  <c r="T803" i="3"/>
  <c r="R803" i="3"/>
  <c r="P803" i="3"/>
  <c r="BI797" i="3"/>
  <c r="BH797" i="3"/>
  <c r="BG797" i="3"/>
  <c r="BF797" i="3"/>
  <c r="T797" i="3"/>
  <c r="R797" i="3"/>
  <c r="P797" i="3"/>
  <c r="BI792" i="3"/>
  <c r="BH792" i="3"/>
  <c r="BG792" i="3"/>
  <c r="BF792" i="3"/>
  <c r="T792" i="3"/>
  <c r="R792" i="3"/>
  <c r="P792" i="3"/>
  <c r="BI790" i="3"/>
  <c r="BH790" i="3"/>
  <c r="BG790" i="3"/>
  <c r="BF790" i="3"/>
  <c r="T790" i="3"/>
  <c r="R790" i="3"/>
  <c r="P790" i="3"/>
  <c r="BI784" i="3"/>
  <c r="BH784" i="3"/>
  <c r="BG784" i="3"/>
  <c r="BF784" i="3"/>
  <c r="T784" i="3"/>
  <c r="R784" i="3"/>
  <c r="P784" i="3"/>
  <c r="BI779" i="3"/>
  <c r="BH779" i="3"/>
  <c r="BG779" i="3"/>
  <c r="BF779" i="3"/>
  <c r="T779" i="3"/>
  <c r="R779" i="3"/>
  <c r="P779" i="3"/>
  <c r="BI772" i="3"/>
  <c r="BH772" i="3"/>
  <c r="BG772" i="3"/>
  <c r="BF772" i="3"/>
  <c r="T772" i="3"/>
  <c r="R772" i="3"/>
  <c r="P772" i="3"/>
  <c r="BI764" i="3"/>
  <c r="BH764" i="3"/>
  <c r="BG764" i="3"/>
  <c r="BF764" i="3"/>
  <c r="T764" i="3"/>
  <c r="R764" i="3"/>
  <c r="P764" i="3"/>
  <c r="BI760" i="3"/>
  <c r="BH760" i="3"/>
  <c r="BG760" i="3"/>
  <c r="BF760" i="3"/>
  <c r="T760" i="3"/>
  <c r="R760" i="3"/>
  <c r="P760" i="3"/>
  <c r="BI751" i="3"/>
  <c r="BH751" i="3"/>
  <c r="BG751" i="3"/>
  <c r="BF751" i="3"/>
  <c r="T751" i="3"/>
  <c r="R751" i="3"/>
  <c r="P751" i="3"/>
  <c r="BI745" i="3"/>
  <c r="BH745" i="3"/>
  <c r="BG745" i="3"/>
  <c r="BF745" i="3"/>
  <c r="T745" i="3"/>
  <c r="R745" i="3"/>
  <c r="P745" i="3"/>
  <c r="BI739" i="3"/>
  <c r="BH739" i="3"/>
  <c r="BG739" i="3"/>
  <c r="BF739" i="3"/>
  <c r="T739" i="3"/>
  <c r="R739" i="3"/>
  <c r="P739" i="3"/>
  <c r="BI732" i="3"/>
  <c r="BH732" i="3"/>
  <c r="BG732" i="3"/>
  <c r="BF732" i="3"/>
  <c r="T732" i="3"/>
  <c r="R732" i="3"/>
  <c r="P732" i="3"/>
  <c r="BI725" i="3"/>
  <c r="BH725" i="3"/>
  <c r="BG725" i="3"/>
  <c r="BF725" i="3"/>
  <c r="T725" i="3"/>
  <c r="R725" i="3"/>
  <c r="P725" i="3"/>
  <c r="BI718" i="3"/>
  <c r="BH718" i="3"/>
  <c r="BG718" i="3"/>
  <c r="BF718" i="3"/>
  <c r="T718" i="3"/>
  <c r="R718" i="3"/>
  <c r="P718" i="3"/>
  <c r="BI711" i="3"/>
  <c r="BH711" i="3"/>
  <c r="BG711" i="3"/>
  <c r="BF711" i="3"/>
  <c r="T711" i="3"/>
  <c r="R711" i="3"/>
  <c r="P711" i="3"/>
  <c r="BI692" i="3"/>
  <c r="BH692" i="3"/>
  <c r="BG692" i="3"/>
  <c r="BF692" i="3"/>
  <c r="T692" i="3"/>
  <c r="R692" i="3"/>
  <c r="P692" i="3"/>
  <c r="BI686" i="3"/>
  <c r="BH686" i="3"/>
  <c r="BG686" i="3"/>
  <c r="BF686" i="3"/>
  <c r="T686" i="3"/>
  <c r="R686" i="3"/>
  <c r="P686" i="3"/>
  <c r="BI681" i="3"/>
  <c r="BH681" i="3"/>
  <c r="BG681" i="3"/>
  <c r="BF681" i="3"/>
  <c r="T681" i="3"/>
  <c r="R681" i="3"/>
  <c r="P681" i="3"/>
  <c r="BI664" i="3"/>
  <c r="BH664" i="3"/>
  <c r="BG664" i="3"/>
  <c r="BF664" i="3"/>
  <c r="T664" i="3"/>
  <c r="R664" i="3"/>
  <c r="P664" i="3"/>
  <c r="BI660" i="3"/>
  <c r="BH660" i="3"/>
  <c r="BG660" i="3"/>
  <c r="BF660" i="3"/>
  <c r="T660" i="3"/>
  <c r="R660" i="3"/>
  <c r="P660" i="3"/>
  <c r="BI652" i="3"/>
  <c r="BH652" i="3"/>
  <c r="BG652" i="3"/>
  <c r="BF652" i="3"/>
  <c r="T652" i="3"/>
  <c r="R652" i="3"/>
  <c r="P652" i="3"/>
  <c r="BI648" i="3"/>
  <c r="BH648" i="3"/>
  <c r="BG648" i="3"/>
  <c r="BF648" i="3"/>
  <c r="T648" i="3"/>
  <c r="R648" i="3"/>
  <c r="P648" i="3"/>
  <c r="BI642" i="3"/>
  <c r="BH642" i="3"/>
  <c r="BG642" i="3"/>
  <c r="BF642" i="3"/>
  <c r="T642" i="3"/>
  <c r="R642" i="3"/>
  <c r="P642" i="3"/>
  <c r="BI638" i="3"/>
  <c r="BH638" i="3"/>
  <c r="BG638" i="3"/>
  <c r="BF638" i="3"/>
  <c r="T638" i="3"/>
  <c r="R638" i="3"/>
  <c r="P638" i="3"/>
  <c r="BI634" i="3"/>
  <c r="BH634" i="3"/>
  <c r="BG634" i="3"/>
  <c r="BF634" i="3"/>
  <c r="T634" i="3"/>
  <c r="R634" i="3"/>
  <c r="P634" i="3"/>
  <c r="BI630" i="3"/>
  <c r="BH630" i="3"/>
  <c r="BG630" i="3"/>
  <c r="BF630" i="3"/>
  <c r="T630" i="3"/>
  <c r="R630" i="3"/>
  <c r="P630" i="3"/>
  <c r="BI613" i="3"/>
  <c r="BH613" i="3"/>
  <c r="BG613" i="3"/>
  <c r="BF613" i="3"/>
  <c r="T613" i="3"/>
  <c r="R613" i="3"/>
  <c r="P613" i="3"/>
  <c r="BI607" i="3"/>
  <c r="BH607" i="3"/>
  <c r="BG607" i="3"/>
  <c r="BF607" i="3"/>
  <c r="T607" i="3"/>
  <c r="R607" i="3"/>
  <c r="P607" i="3"/>
  <c r="BI602" i="3"/>
  <c r="BH602" i="3"/>
  <c r="BG602" i="3"/>
  <c r="BF602" i="3"/>
  <c r="T602" i="3"/>
  <c r="R602" i="3"/>
  <c r="P602" i="3"/>
  <c r="BI597" i="3"/>
  <c r="BH597" i="3"/>
  <c r="BG597" i="3"/>
  <c r="BF597" i="3"/>
  <c r="T597" i="3"/>
  <c r="R597" i="3"/>
  <c r="P597" i="3"/>
  <c r="BI594" i="3"/>
  <c r="BH594" i="3"/>
  <c r="BG594" i="3"/>
  <c r="BF594" i="3"/>
  <c r="T594" i="3"/>
  <c r="R594" i="3"/>
  <c r="P594" i="3"/>
  <c r="BI587" i="3"/>
  <c r="BH587" i="3"/>
  <c r="BG587" i="3"/>
  <c r="BF587" i="3"/>
  <c r="T587" i="3"/>
  <c r="R587" i="3"/>
  <c r="P587" i="3"/>
  <c r="BI581" i="3"/>
  <c r="BH581" i="3"/>
  <c r="BG581" i="3"/>
  <c r="BF581" i="3"/>
  <c r="T581" i="3"/>
  <c r="R581" i="3"/>
  <c r="P581" i="3"/>
  <c r="BI577" i="3"/>
  <c r="BH577" i="3"/>
  <c r="BG577" i="3"/>
  <c r="BF577" i="3"/>
  <c r="T577" i="3"/>
  <c r="R577" i="3"/>
  <c r="P577" i="3"/>
  <c r="BI573" i="3"/>
  <c r="BH573" i="3"/>
  <c r="BG573" i="3"/>
  <c r="BF573" i="3"/>
  <c r="T573" i="3"/>
  <c r="R573" i="3"/>
  <c r="P573" i="3"/>
  <c r="BI569" i="3"/>
  <c r="BH569" i="3"/>
  <c r="BG569" i="3"/>
  <c r="BF569" i="3"/>
  <c r="T569" i="3"/>
  <c r="R569" i="3"/>
  <c r="P569" i="3"/>
  <c r="BI565" i="3"/>
  <c r="BH565" i="3"/>
  <c r="BG565" i="3"/>
  <c r="BF565" i="3"/>
  <c r="T565" i="3"/>
  <c r="R565" i="3"/>
  <c r="P565" i="3"/>
  <c r="BI554" i="3"/>
  <c r="BH554" i="3"/>
  <c r="BG554" i="3"/>
  <c r="BF554" i="3"/>
  <c r="T554" i="3"/>
  <c r="R554" i="3"/>
  <c r="P554" i="3"/>
  <c r="BI550" i="3"/>
  <c r="BH550" i="3"/>
  <c r="BG550" i="3"/>
  <c r="BF550" i="3"/>
  <c r="T550" i="3"/>
  <c r="R550" i="3"/>
  <c r="P550" i="3"/>
  <c r="BI545" i="3"/>
  <c r="BH545" i="3"/>
  <c r="BG545" i="3"/>
  <c r="BF545" i="3"/>
  <c r="T545" i="3"/>
  <c r="R545" i="3"/>
  <c r="P545" i="3"/>
  <c r="BI541" i="3"/>
  <c r="BH541" i="3"/>
  <c r="BG541" i="3"/>
  <c r="BF541" i="3"/>
  <c r="T541" i="3"/>
  <c r="R541" i="3"/>
  <c r="P541" i="3"/>
  <c r="BI537" i="3"/>
  <c r="BH537" i="3"/>
  <c r="BG537" i="3"/>
  <c r="BF537" i="3"/>
  <c r="T537" i="3"/>
  <c r="R537" i="3"/>
  <c r="P537" i="3"/>
  <c r="BI533" i="3"/>
  <c r="BH533" i="3"/>
  <c r="BG533" i="3"/>
  <c r="BF533" i="3"/>
  <c r="T533" i="3"/>
  <c r="R533" i="3"/>
  <c r="P533" i="3"/>
  <c r="BI527" i="3"/>
  <c r="BH527" i="3"/>
  <c r="BG527" i="3"/>
  <c r="BF527" i="3"/>
  <c r="T527" i="3"/>
  <c r="R527" i="3"/>
  <c r="P527" i="3"/>
  <c r="BI525" i="3"/>
  <c r="BH525" i="3"/>
  <c r="BG525" i="3"/>
  <c r="BF525" i="3"/>
  <c r="T525" i="3"/>
  <c r="R525" i="3"/>
  <c r="P525" i="3"/>
  <c r="BI518" i="3"/>
  <c r="BH518" i="3"/>
  <c r="BG518" i="3"/>
  <c r="BF518" i="3"/>
  <c r="T518" i="3"/>
  <c r="R518" i="3"/>
  <c r="P518" i="3"/>
  <c r="BI515" i="3"/>
  <c r="BH515" i="3"/>
  <c r="BG515" i="3"/>
  <c r="BF515" i="3"/>
  <c r="T515" i="3"/>
  <c r="R515" i="3"/>
  <c r="P515" i="3"/>
  <c r="BI509" i="3"/>
  <c r="BH509" i="3"/>
  <c r="BG509" i="3"/>
  <c r="BF509" i="3"/>
  <c r="T509" i="3"/>
  <c r="R509" i="3"/>
  <c r="P509" i="3"/>
  <c r="BI503" i="3"/>
  <c r="BH503" i="3"/>
  <c r="BG503" i="3"/>
  <c r="BF503" i="3"/>
  <c r="T503" i="3"/>
  <c r="R503" i="3"/>
  <c r="P503" i="3"/>
  <c r="BI498" i="3"/>
  <c r="BH498" i="3"/>
  <c r="BG498" i="3"/>
  <c r="BF498" i="3"/>
  <c r="T498" i="3"/>
  <c r="R498" i="3"/>
  <c r="P498" i="3"/>
  <c r="BI494" i="3"/>
  <c r="BH494" i="3"/>
  <c r="BG494" i="3"/>
  <c r="BF494" i="3"/>
  <c r="T494" i="3"/>
  <c r="R494" i="3"/>
  <c r="P494" i="3"/>
  <c r="BI486" i="3"/>
  <c r="BH486" i="3"/>
  <c r="BG486" i="3"/>
  <c r="BF486" i="3"/>
  <c r="T486" i="3"/>
  <c r="R486" i="3"/>
  <c r="P486" i="3"/>
  <c r="BI482" i="3"/>
  <c r="BH482" i="3"/>
  <c r="BG482" i="3"/>
  <c r="BF482" i="3"/>
  <c r="T482" i="3"/>
  <c r="R482" i="3"/>
  <c r="P482" i="3"/>
  <c r="BI478" i="3"/>
  <c r="BH478" i="3"/>
  <c r="BG478" i="3"/>
  <c r="BF478" i="3"/>
  <c r="T478" i="3"/>
  <c r="R478" i="3"/>
  <c r="P478" i="3"/>
  <c r="BI466" i="3"/>
  <c r="BH466" i="3"/>
  <c r="BG466" i="3"/>
  <c r="BF466" i="3"/>
  <c r="T466" i="3"/>
  <c r="R466" i="3"/>
  <c r="P466" i="3"/>
  <c r="BI459" i="3"/>
  <c r="BH459" i="3"/>
  <c r="BG459" i="3"/>
  <c r="BF459" i="3"/>
  <c r="T459" i="3"/>
  <c r="R459" i="3"/>
  <c r="P459" i="3"/>
  <c r="BI454" i="3"/>
  <c r="BH454" i="3"/>
  <c r="BG454" i="3"/>
  <c r="BF454" i="3"/>
  <c r="T454" i="3"/>
  <c r="R454" i="3"/>
  <c r="P454" i="3"/>
  <c r="BI447" i="3"/>
  <c r="BH447" i="3"/>
  <c r="BG447" i="3"/>
  <c r="BF447" i="3"/>
  <c r="T447" i="3"/>
  <c r="R447" i="3"/>
  <c r="P447" i="3"/>
  <c r="BI439" i="3"/>
  <c r="BH439" i="3"/>
  <c r="BG439" i="3"/>
  <c r="BF439" i="3"/>
  <c r="T439" i="3"/>
  <c r="R439" i="3"/>
  <c r="P439" i="3"/>
  <c r="BI433" i="3"/>
  <c r="BH433" i="3"/>
  <c r="BG433" i="3"/>
  <c r="BF433" i="3"/>
  <c r="T433" i="3"/>
  <c r="R433" i="3"/>
  <c r="P433" i="3"/>
  <c r="BI428" i="3"/>
  <c r="BH428" i="3"/>
  <c r="BG428" i="3"/>
  <c r="BF428" i="3"/>
  <c r="T428" i="3"/>
  <c r="R428" i="3"/>
  <c r="P428" i="3"/>
  <c r="BI421" i="3"/>
  <c r="BH421" i="3"/>
  <c r="BG421" i="3"/>
  <c r="BF421" i="3"/>
  <c r="T421" i="3"/>
  <c r="R421" i="3"/>
  <c r="P421" i="3"/>
  <c r="BI416" i="3"/>
  <c r="BH416" i="3"/>
  <c r="BG416" i="3"/>
  <c r="BF416" i="3"/>
  <c r="T416" i="3"/>
  <c r="R416" i="3"/>
  <c r="P416" i="3"/>
  <c r="BI411" i="3"/>
  <c r="BH411" i="3"/>
  <c r="BG411" i="3"/>
  <c r="BF411" i="3"/>
  <c r="T411" i="3"/>
  <c r="R411" i="3"/>
  <c r="P411" i="3"/>
  <c r="BI403" i="3"/>
  <c r="BH403" i="3"/>
  <c r="BG403" i="3"/>
  <c r="BF403" i="3"/>
  <c r="T403" i="3"/>
  <c r="R403" i="3"/>
  <c r="P403" i="3"/>
  <c r="BI395" i="3"/>
  <c r="BH395" i="3"/>
  <c r="BG395" i="3"/>
  <c r="BF395" i="3"/>
  <c r="T395" i="3"/>
  <c r="R395" i="3"/>
  <c r="P395" i="3"/>
  <c r="BI383" i="3"/>
  <c r="BH383" i="3"/>
  <c r="BG383" i="3"/>
  <c r="BF383" i="3"/>
  <c r="T383" i="3"/>
  <c r="R383" i="3"/>
  <c r="P383" i="3"/>
  <c r="BI373" i="3"/>
  <c r="BH373" i="3"/>
  <c r="BG373" i="3"/>
  <c r="BF373" i="3"/>
  <c r="T373" i="3"/>
  <c r="R373" i="3"/>
  <c r="P373" i="3"/>
  <c r="BI363" i="3"/>
  <c r="BH363" i="3"/>
  <c r="BG363" i="3"/>
  <c r="BF363" i="3"/>
  <c r="T363" i="3"/>
  <c r="R363" i="3"/>
  <c r="P363" i="3"/>
  <c r="BI357" i="3"/>
  <c r="BH357" i="3"/>
  <c r="BG357" i="3"/>
  <c r="BF357" i="3"/>
  <c r="T357" i="3"/>
  <c r="R357" i="3"/>
  <c r="P357" i="3"/>
  <c r="BI346" i="3"/>
  <c r="BH346" i="3"/>
  <c r="BG346" i="3"/>
  <c r="BF346" i="3"/>
  <c r="T346" i="3"/>
  <c r="R346" i="3"/>
  <c r="P346" i="3"/>
  <c r="BI340" i="3"/>
  <c r="BH340" i="3"/>
  <c r="BG340" i="3"/>
  <c r="BF340" i="3"/>
  <c r="T340" i="3"/>
  <c r="R340" i="3"/>
  <c r="P340" i="3"/>
  <c r="BI331" i="3"/>
  <c r="BH331" i="3"/>
  <c r="BG331" i="3"/>
  <c r="BF331" i="3"/>
  <c r="T331" i="3"/>
  <c r="R331" i="3"/>
  <c r="P331" i="3"/>
  <c r="BI324" i="3"/>
  <c r="BH324" i="3"/>
  <c r="BG324" i="3"/>
  <c r="BF324" i="3"/>
  <c r="T324" i="3"/>
  <c r="R324" i="3"/>
  <c r="P324" i="3"/>
  <c r="BI315" i="3"/>
  <c r="BH315" i="3"/>
  <c r="BG315" i="3"/>
  <c r="BF315" i="3"/>
  <c r="T315" i="3"/>
  <c r="R315" i="3"/>
  <c r="R314" i="3"/>
  <c r="P315" i="3"/>
  <c r="P314" i="3" s="1"/>
  <c r="BI311" i="3"/>
  <c r="BH311" i="3"/>
  <c r="BG311" i="3"/>
  <c r="BF311" i="3"/>
  <c r="T311" i="3"/>
  <c r="R311" i="3"/>
  <c r="P311" i="3"/>
  <c r="BI305" i="3"/>
  <c r="BH305" i="3"/>
  <c r="BG305" i="3"/>
  <c r="BF305" i="3"/>
  <c r="T305" i="3"/>
  <c r="R305" i="3"/>
  <c r="P305" i="3"/>
  <c r="BI301" i="3"/>
  <c r="BH301" i="3"/>
  <c r="BG301" i="3"/>
  <c r="BF301" i="3"/>
  <c r="T301" i="3"/>
  <c r="R301" i="3"/>
  <c r="P301" i="3"/>
  <c r="BI296" i="3"/>
  <c r="BH296" i="3"/>
  <c r="BG296" i="3"/>
  <c r="BF296" i="3"/>
  <c r="T296" i="3"/>
  <c r="R296" i="3"/>
  <c r="P296" i="3"/>
  <c r="BI289" i="3"/>
  <c r="BH289" i="3"/>
  <c r="BG289" i="3"/>
  <c r="BF289" i="3"/>
  <c r="T289" i="3"/>
  <c r="R289" i="3"/>
  <c r="P289" i="3"/>
  <c r="BI277" i="3"/>
  <c r="BH277" i="3"/>
  <c r="BG277" i="3"/>
  <c r="BF277" i="3"/>
  <c r="T277" i="3"/>
  <c r="R277" i="3"/>
  <c r="P277" i="3"/>
  <c r="BI274" i="3"/>
  <c r="BH274" i="3"/>
  <c r="BG274" i="3"/>
  <c r="BF274" i="3"/>
  <c r="T274" i="3"/>
  <c r="R274" i="3"/>
  <c r="P274" i="3"/>
  <c r="BI265" i="3"/>
  <c r="BH265" i="3"/>
  <c r="BG265" i="3"/>
  <c r="BF265" i="3"/>
  <c r="T265" i="3"/>
  <c r="R265" i="3"/>
  <c r="P265" i="3"/>
  <c r="BI262" i="3"/>
  <c r="BH262" i="3"/>
  <c r="BG262" i="3"/>
  <c r="BF262" i="3"/>
  <c r="T262" i="3"/>
  <c r="R262" i="3"/>
  <c r="P262" i="3"/>
  <c r="BI255" i="3"/>
  <c r="BH255" i="3"/>
  <c r="BG255" i="3"/>
  <c r="BF255" i="3"/>
  <c r="T255" i="3"/>
  <c r="R255" i="3"/>
  <c r="P255" i="3"/>
  <c r="BI251" i="3"/>
  <c r="BH251" i="3"/>
  <c r="BG251" i="3"/>
  <c r="BF251" i="3"/>
  <c r="T251" i="3"/>
  <c r="R251" i="3"/>
  <c r="P251" i="3"/>
  <c r="BI242" i="3"/>
  <c r="BH242" i="3"/>
  <c r="BG242" i="3"/>
  <c r="BF242" i="3"/>
  <c r="T242" i="3"/>
  <c r="R242" i="3"/>
  <c r="P242" i="3"/>
  <c r="BI237" i="3"/>
  <c r="BH237" i="3"/>
  <c r="BG237" i="3"/>
  <c r="BF237" i="3"/>
  <c r="T237" i="3"/>
  <c r="R237" i="3"/>
  <c r="P237" i="3"/>
  <c r="BI234" i="3"/>
  <c r="BH234" i="3"/>
  <c r="BG234" i="3"/>
  <c r="BF234" i="3"/>
  <c r="T234" i="3"/>
  <c r="R234" i="3"/>
  <c r="P234" i="3"/>
  <c r="BI229" i="3"/>
  <c r="BH229" i="3"/>
  <c r="BG229" i="3"/>
  <c r="BF229" i="3"/>
  <c r="T229" i="3"/>
  <c r="R229" i="3"/>
  <c r="P229" i="3"/>
  <c r="BI222" i="3"/>
  <c r="BH222" i="3"/>
  <c r="BG222" i="3"/>
  <c r="BF222" i="3"/>
  <c r="T222" i="3"/>
  <c r="R222" i="3"/>
  <c r="P222" i="3"/>
  <c r="BI211" i="3"/>
  <c r="BH211" i="3"/>
  <c r="BG211" i="3"/>
  <c r="BF211" i="3"/>
  <c r="T211" i="3"/>
  <c r="R211" i="3"/>
  <c r="P211" i="3"/>
  <c r="BI202" i="3"/>
  <c r="BH202" i="3"/>
  <c r="BG202" i="3"/>
  <c r="BF202" i="3"/>
  <c r="T202" i="3"/>
  <c r="R202" i="3"/>
  <c r="P202" i="3"/>
  <c r="BI195" i="3"/>
  <c r="BH195" i="3"/>
  <c r="BG195" i="3"/>
  <c r="BF195" i="3"/>
  <c r="T195" i="3"/>
  <c r="R195" i="3"/>
  <c r="P195" i="3"/>
  <c r="BI180" i="3"/>
  <c r="BH180" i="3"/>
  <c r="BG180" i="3"/>
  <c r="BF180" i="3"/>
  <c r="T180" i="3"/>
  <c r="R180" i="3"/>
  <c r="P180" i="3"/>
  <c r="BI175" i="3"/>
  <c r="BH175" i="3"/>
  <c r="BG175" i="3"/>
  <c r="BF175" i="3"/>
  <c r="T175" i="3"/>
  <c r="R175" i="3"/>
  <c r="P175" i="3"/>
  <c r="BI170" i="3"/>
  <c r="BH170" i="3"/>
  <c r="BG170" i="3"/>
  <c r="BF170" i="3"/>
  <c r="T170" i="3"/>
  <c r="R170" i="3"/>
  <c r="P170" i="3"/>
  <c r="BI165" i="3"/>
  <c r="BH165" i="3"/>
  <c r="BG165" i="3"/>
  <c r="BF165" i="3"/>
  <c r="T165" i="3"/>
  <c r="R165" i="3"/>
  <c r="P165" i="3"/>
  <c r="BI160" i="3"/>
  <c r="BH160" i="3"/>
  <c r="BG160" i="3"/>
  <c r="BF160" i="3"/>
  <c r="T160" i="3"/>
  <c r="R160" i="3"/>
  <c r="P160" i="3"/>
  <c r="BI155" i="3"/>
  <c r="BH155" i="3"/>
  <c r="BG155" i="3"/>
  <c r="BF155" i="3"/>
  <c r="T155" i="3"/>
  <c r="R155" i="3"/>
  <c r="P155" i="3"/>
  <c r="BI150" i="3"/>
  <c r="BH150" i="3"/>
  <c r="BG150" i="3"/>
  <c r="BF150" i="3"/>
  <c r="T150" i="3"/>
  <c r="R150" i="3"/>
  <c r="P150" i="3"/>
  <c r="BI145" i="3"/>
  <c r="BH145" i="3"/>
  <c r="BG145" i="3"/>
  <c r="BF145" i="3"/>
  <c r="T145" i="3"/>
  <c r="R145" i="3"/>
  <c r="P145" i="3"/>
  <c r="BI140" i="3"/>
  <c r="BH140" i="3"/>
  <c r="BG140" i="3"/>
  <c r="BF140" i="3"/>
  <c r="T140" i="3"/>
  <c r="R140" i="3"/>
  <c r="P140" i="3"/>
  <c r="BI134" i="3"/>
  <c r="BH134" i="3"/>
  <c r="BG134" i="3"/>
  <c r="BF134" i="3"/>
  <c r="T134" i="3"/>
  <c r="R134" i="3"/>
  <c r="P134" i="3"/>
  <c r="J127" i="3"/>
  <c r="F127" i="3"/>
  <c r="F125" i="3"/>
  <c r="E123" i="3"/>
  <c r="J93" i="3"/>
  <c r="F93" i="3"/>
  <c r="F91" i="3"/>
  <c r="E89" i="3"/>
  <c r="J26" i="3"/>
  <c r="E26" i="3"/>
  <c r="J94" i="3"/>
  <c r="J25" i="3"/>
  <c r="J20" i="3"/>
  <c r="E20" i="3"/>
  <c r="F128" i="3"/>
  <c r="J19" i="3"/>
  <c r="J14" i="3"/>
  <c r="J125" i="3"/>
  <c r="E7" i="3"/>
  <c r="E119" i="3"/>
  <c r="J39" i="2"/>
  <c r="J38" i="2"/>
  <c r="AY96" i="1"/>
  <c r="J37" i="2"/>
  <c r="AX96" i="1" s="1"/>
  <c r="BI1484" i="2"/>
  <c r="BH1484" i="2"/>
  <c r="BG1484" i="2"/>
  <c r="BF1484" i="2"/>
  <c r="T1484" i="2"/>
  <c r="R1484" i="2"/>
  <c r="P1484" i="2"/>
  <c r="BI1476" i="2"/>
  <c r="BH1476" i="2"/>
  <c r="BG1476" i="2"/>
  <c r="BF1476" i="2"/>
  <c r="T1476" i="2"/>
  <c r="R1476" i="2"/>
  <c r="P1476" i="2"/>
  <c r="BI1466" i="2"/>
  <c r="BH1466" i="2"/>
  <c r="BG1466" i="2"/>
  <c r="BF1466" i="2"/>
  <c r="T1466" i="2"/>
  <c r="R1466" i="2"/>
  <c r="P1466" i="2"/>
  <c r="BI1456" i="2"/>
  <c r="BH1456" i="2"/>
  <c r="BG1456" i="2"/>
  <c r="BF1456" i="2"/>
  <c r="T1456" i="2"/>
  <c r="R1456" i="2"/>
  <c r="P1456" i="2"/>
  <c r="BI1453" i="2"/>
  <c r="BH1453" i="2"/>
  <c r="BG1453" i="2"/>
  <c r="BF1453" i="2"/>
  <c r="T1453" i="2"/>
  <c r="R1453" i="2"/>
  <c r="P1453" i="2"/>
  <c r="BI1443" i="2"/>
  <c r="BH1443" i="2"/>
  <c r="BG1443" i="2"/>
  <c r="BF1443" i="2"/>
  <c r="T1443" i="2"/>
  <c r="R1443" i="2"/>
  <c r="P1443" i="2"/>
  <c r="BI1440" i="2"/>
  <c r="BH1440" i="2"/>
  <c r="BG1440" i="2"/>
  <c r="BF1440" i="2"/>
  <c r="T1440" i="2"/>
  <c r="R1440" i="2"/>
  <c r="P1440" i="2"/>
  <c r="BI1430" i="2"/>
  <c r="BH1430" i="2"/>
  <c r="BG1430" i="2"/>
  <c r="BF1430" i="2"/>
  <c r="T1430" i="2"/>
  <c r="R1430" i="2"/>
  <c r="P1430" i="2"/>
  <c r="BI1426" i="2"/>
  <c r="BH1426" i="2"/>
  <c r="BG1426" i="2"/>
  <c r="BF1426" i="2"/>
  <c r="T1426" i="2"/>
  <c r="R1426" i="2"/>
  <c r="P1426" i="2"/>
  <c r="BI1421" i="2"/>
  <c r="BH1421" i="2"/>
  <c r="BG1421" i="2"/>
  <c r="BF1421" i="2"/>
  <c r="T1421" i="2"/>
  <c r="R1421" i="2"/>
  <c r="P1421" i="2"/>
  <c r="BI1417" i="2"/>
  <c r="BH1417" i="2"/>
  <c r="BG1417" i="2"/>
  <c r="BF1417" i="2"/>
  <c r="T1417" i="2"/>
  <c r="R1417" i="2"/>
  <c r="P1417" i="2"/>
  <c r="BI1407" i="2"/>
  <c r="BH1407" i="2"/>
  <c r="BG1407" i="2"/>
  <c r="BF1407" i="2"/>
  <c r="T1407" i="2"/>
  <c r="R1407" i="2"/>
  <c r="P1407" i="2"/>
  <c r="BI1402" i="2"/>
  <c r="BH1402" i="2"/>
  <c r="BG1402" i="2"/>
  <c r="BF1402" i="2"/>
  <c r="T1402" i="2"/>
  <c r="R1402" i="2"/>
  <c r="P1402" i="2"/>
  <c r="BI1389" i="2"/>
  <c r="BH1389" i="2"/>
  <c r="BG1389" i="2"/>
  <c r="BF1389" i="2"/>
  <c r="T1389" i="2"/>
  <c r="R1389" i="2"/>
  <c r="P1389" i="2"/>
  <c r="BI1371" i="2"/>
  <c r="BH1371" i="2"/>
  <c r="BG1371" i="2"/>
  <c r="BF1371" i="2"/>
  <c r="T1371" i="2"/>
  <c r="R1371" i="2"/>
  <c r="P1371" i="2"/>
  <c r="BI1366" i="2"/>
  <c r="BH1366" i="2"/>
  <c r="BG1366" i="2"/>
  <c r="BF1366" i="2"/>
  <c r="T1366" i="2"/>
  <c r="T1365" i="2"/>
  <c r="R1366" i="2"/>
  <c r="R1365" i="2"/>
  <c r="P1366" i="2"/>
  <c r="P1365" i="2"/>
  <c r="BI1359" i="2"/>
  <c r="BH1359" i="2"/>
  <c r="BG1359" i="2"/>
  <c r="BF1359" i="2"/>
  <c r="T1359" i="2"/>
  <c r="R1359" i="2"/>
  <c r="P1359" i="2"/>
  <c r="BI1355" i="2"/>
  <c r="BH1355" i="2"/>
  <c r="BG1355" i="2"/>
  <c r="BF1355" i="2"/>
  <c r="T1355" i="2"/>
  <c r="R1355" i="2"/>
  <c r="P1355" i="2"/>
  <c r="BI1348" i="2"/>
  <c r="BH1348" i="2"/>
  <c r="BG1348" i="2"/>
  <c r="BF1348" i="2"/>
  <c r="T1348" i="2"/>
  <c r="R1348" i="2"/>
  <c r="P1348" i="2"/>
  <c r="BI1337" i="2"/>
  <c r="BH1337" i="2"/>
  <c r="BG1337" i="2"/>
  <c r="BF1337" i="2"/>
  <c r="T1337" i="2"/>
  <c r="R1337" i="2"/>
  <c r="P1337" i="2"/>
  <c r="BI1332" i="2"/>
  <c r="BH1332" i="2"/>
  <c r="BG1332" i="2"/>
  <c r="BF1332" i="2"/>
  <c r="T1332" i="2"/>
  <c r="R1332" i="2"/>
  <c r="P1332" i="2"/>
  <c r="BI1315" i="2"/>
  <c r="BH1315" i="2"/>
  <c r="BG1315" i="2"/>
  <c r="BF1315" i="2"/>
  <c r="T1315" i="2"/>
  <c r="R1315" i="2"/>
  <c r="P1315" i="2"/>
  <c r="BI1312" i="2"/>
  <c r="BH1312" i="2"/>
  <c r="BG1312" i="2"/>
  <c r="BF1312" i="2"/>
  <c r="T1312" i="2"/>
  <c r="R1312" i="2"/>
  <c r="P1312" i="2"/>
  <c r="BI1298" i="2"/>
  <c r="BH1298" i="2"/>
  <c r="BG1298" i="2"/>
  <c r="BF1298" i="2"/>
  <c r="T1298" i="2"/>
  <c r="R1298" i="2"/>
  <c r="P1298" i="2"/>
  <c r="BI1294" i="2"/>
  <c r="BH1294" i="2"/>
  <c r="BG1294" i="2"/>
  <c r="BF1294" i="2"/>
  <c r="T1294" i="2"/>
  <c r="R1294" i="2"/>
  <c r="P1294" i="2"/>
  <c r="BI1289" i="2"/>
  <c r="BH1289" i="2"/>
  <c r="BG1289" i="2"/>
  <c r="BF1289" i="2"/>
  <c r="T1289" i="2"/>
  <c r="R1289" i="2"/>
  <c r="P1289" i="2"/>
  <c r="BI1284" i="2"/>
  <c r="BH1284" i="2"/>
  <c r="BG1284" i="2"/>
  <c r="BF1284" i="2"/>
  <c r="T1284" i="2"/>
  <c r="R1284" i="2"/>
  <c r="P1284" i="2"/>
  <c r="BI1279" i="2"/>
  <c r="BH1279" i="2"/>
  <c r="BG1279" i="2"/>
  <c r="BF1279" i="2"/>
  <c r="T1279" i="2"/>
  <c r="R1279" i="2"/>
  <c r="P1279" i="2"/>
  <c r="BI1273" i="2"/>
  <c r="BH1273" i="2"/>
  <c r="BG1273" i="2"/>
  <c r="BF1273" i="2"/>
  <c r="T1273" i="2"/>
  <c r="R1273" i="2"/>
  <c r="P1273" i="2"/>
  <c r="BI1268" i="2"/>
  <c r="BH1268" i="2"/>
  <c r="BG1268" i="2"/>
  <c r="BF1268" i="2"/>
  <c r="T1268" i="2"/>
  <c r="R1268" i="2"/>
  <c r="P1268" i="2"/>
  <c r="BI1261" i="2"/>
  <c r="BH1261" i="2"/>
  <c r="BG1261" i="2"/>
  <c r="BF1261" i="2"/>
  <c r="T1261" i="2"/>
  <c r="R1261" i="2"/>
  <c r="P1261" i="2"/>
  <c r="BI1253" i="2"/>
  <c r="BH1253" i="2"/>
  <c r="BG1253" i="2"/>
  <c r="BF1253" i="2"/>
  <c r="T1253" i="2"/>
  <c r="R1253" i="2"/>
  <c r="P1253" i="2"/>
  <c r="BI1246" i="2"/>
  <c r="BH1246" i="2"/>
  <c r="BG1246" i="2"/>
  <c r="BF1246" i="2"/>
  <c r="T1246" i="2"/>
  <c r="R1246" i="2"/>
  <c r="P1246" i="2"/>
  <c r="BI1237" i="2"/>
  <c r="BH1237" i="2"/>
  <c r="BG1237" i="2"/>
  <c r="BF1237" i="2"/>
  <c r="T1237" i="2"/>
  <c r="R1237" i="2"/>
  <c r="P1237" i="2"/>
  <c r="BI1224" i="2"/>
  <c r="BH1224" i="2"/>
  <c r="BG1224" i="2"/>
  <c r="BF1224" i="2"/>
  <c r="T1224" i="2"/>
  <c r="R1224" i="2"/>
  <c r="P1224" i="2"/>
  <c r="BI1218" i="2"/>
  <c r="BH1218" i="2"/>
  <c r="BG1218" i="2"/>
  <c r="BF1218" i="2"/>
  <c r="T1218" i="2"/>
  <c r="R1218" i="2"/>
  <c r="P1218" i="2"/>
  <c r="BI1214" i="2"/>
  <c r="BH1214" i="2"/>
  <c r="BG1214" i="2"/>
  <c r="BF1214" i="2"/>
  <c r="T1214" i="2"/>
  <c r="R1214" i="2"/>
  <c r="P1214" i="2"/>
  <c r="BI1208" i="2"/>
  <c r="BH1208" i="2"/>
  <c r="BG1208" i="2"/>
  <c r="BF1208" i="2"/>
  <c r="T1208" i="2"/>
  <c r="R1208" i="2"/>
  <c r="P1208" i="2"/>
  <c r="BI1197" i="2"/>
  <c r="BH1197" i="2"/>
  <c r="BG1197" i="2"/>
  <c r="BF1197" i="2"/>
  <c r="T1197" i="2"/>
  <c r="R1197" i="2"/>
  <c r="P1197" i="2"/>
  <c r="BI1171" i="2"/>
  <c r="BH1171" i="2"/>
  <c r="BG1171" i="2"/>
  <c r="BF1171" i="2"/>
  <c r="T1171" i="2"/>
  <c r="R1171" i="2"/>
  <c r="P1171" i="2"/>
  <c r="BI1165" i="2"/>
  <c r="BH1165" i="2"/>
  <c r="BG1165" i="2"/>
  <c r="BF1165" i="2"/>
  <c r="T1165" i="2"/>
  <c r="R1165" i="2"/>
  <c r="P1165" i="2"/>
  <c r="BI1160" i="2"/>
  <c r="BH1160" i="2"/>
  <c r="BG1160" i="2"/>
  <c r="BF1160" i="2"/>
  <c r="T1160" i="2"/>
  <c r="R1160" i="2"/>
  <c r="P1160" i="2"/>
  <c r="BI1155" i="2"/>
  <c r="BH1155" i="2"/>
  <c r="BG1155" i="2"/>
  <c r="BF1155" i="2"/>
  <c r="T1155" i="2"/>
  <c r="R1155" i="2"/>
  <c r="P1155" i="2"/>
  <c r="BI1150" i="2"/>
  <c r="BH1150" i="2"/>
  <c r="BG1150" i="2"/>
  <c r="BF1150" i="2"/>
  <c r="T1150" i="2"/>
  <c r="R1150" i="2"/>
  <c r="P1150" i="2"/>
  <c r="BI1145" i="2"/>
  <c r="BH1145" i="2"/>
  <c r="BG1145" i="2"/>
  <c r="BF1145" i="2"/>
  <c r="T1145" i="2"/>
  <c r="R1145" i="2"/>
  <c r="P1145" i="2"/>
  <c r="BI1126" i="2"/>
  <c r="BH1126" i="2"/>
  <c r="BG1126" i="2"/>
  <c r="BF1126" i="2"/>
  <c r="T1126" i="2"/>
  <c r="R1126" i="2"/>
  <c r="P1126" i="2"/>
  <c r="BI1120" i="2"/>
  <c r="BH1120" i="2"/>
  <c r="BG1120" i="2"/>
  <c r="BF1120" i="2"/>
  <c r="T1120" i="2"/>
  <c r="R1120" i="2"/>
  <c r="P1120" i="2"/>
  <c r="BI1115" i="2"/>
  <c r="BH1115" i="2"/>
  <c r="BG1115" i="2"/>
  <c r="BF1115" i="2"/>
  <c r="T1115" i="2"/>
  <c r="R1115" i="2"/>
  <c r="P1115" i="2"/>
  <c r="BI1098" i="2"/>
  <c r="BH1098" i="2"/>
  <c r="BG1098" i="2"/>
  <c r="BF1098" i="2"/>
  <c r="T1098" i="2"/>
  <c r="R1098" i="2"/>
  <c r="P1098" i="2"/>
  <c r="BI1094" i="2"/>
  <c r="BH1094" i="2"/>
  <c r="BG1094" i="2"/>
  <c r="BF1094" i="2"/>
  <c r="T1094" i="2"/>
  <c r="R1094" i="2"/>
  <c r="P1094" i="2"/>
  <c r="BI1074" i="2"/>
  <c r="BH1074" i="2"/>
  <c r="BG1074" i="2"/>
  <c r="BF1074" i="2"/>
  <c r="T1074" i="2"/>
  <c r="R1074" i="2"/>
  <c r="P1074" i="2"/>
  <c r="BI1070" i="2"/>
  <c r="BH1070" i="2"/>
  <c r="BG1070" i="2"/>
  <c r="BF1070" i="2"/>
  <c r="T1070" i="2"/>
  <c r="R1070" i="2"/>
  <c r="P1070" i="2"/>
  <c r="BI1066" i="2"/>
  <c r="BH1066" i="2"/>
  <c r="BG1066" i="2"/>
  <c r="BF1066" i="2"/>
  <c r="T1066" i="2"/>
  <c r="R1066" i="2"/>
  <c r="P1066" i="2"/>
  <c r="BI1062" i="2"/>
  <c r="BH1062" i="2"/>
  <c r="BG1062" i="2"/>
  <c r="BF1062" i="2"/>
  <c r="T1062" i="2"/>
  <c r="R1062" i="2"/>
  <c r="P1062" i="2"/>
  <c r="BI1009" i="2"/>
  <c r="BH1009" i="2"/>
  <c r="BG1009" i="2"/>
  <c r="BF1009" i="2"/>
  <c r="T1009" i="2"/>
  <c r="R1009" i="2"/>
  <c r="P1009" i="2"/>
  <c r="BI1005" i="2"/>
  <c r="BH1005" i="2"/>
  <c r="BG1005" i="2"/>
  <c r="BF1005" i="2"/>
  <c r="T1005" i="2"/>
  <c r="R1005" i="2"/>
  <c r="P1005" i="2"/>
  <c r="BI999" i="2"/>
  <c r="BH999" i="2"/>
  <c r="BG999" i="2"/>
  <c r="BF999" i="2"/>
  <c r="T999" i="2"/>
  <c r="R999" i="2"/>
  <c r="P999" i="2"/>
  <c r="BI990" i="2"/>
  <c r="BH990" i="2"/>
  <c r="BG990" i="2"/>
  <c r="BF990" i="2"/>
  <c r="T990" i="2"/>
  <c r="R990" i="2"/>
  <c r="P990" i="2"/>
  <c r="BI985" i="2"/>
  <c r="BH985" i="2"/>
  <c r="BG985" i="2"/>
  <c r="BF985" i="2"/>
  <c r="T985" i="2"/>
  <c r="R985" i="2"/>
  <c r="P985" i="2"/>
  <c r="BI980" i="2"/>
  <c r="BH980" i="2"/>
  <c r="BG980" i="2"/>
  <c r="BF980" i="2"/>
  <c r="T980" i="2"/>
  <c r="R980" i="2"/>
  <c r="P980" i="2"/>
  <c r="BI977" i="2"/>
  <c r="BH977" i="2"/>
  <c r="BG977" i="2"/>
  <c r="BF977" i="2"/>
  <c r="T977" i="2"/>
  <c r="R977" i="2"/>
  <c r="P977" i="2"/>
  <c r="BI962" i="2"/>
  <c r="BH962" i="2"/>
  <c r="BG962" i="2"/>
  <c r="BF962" i="2"/>
  <c r="T962" i="2"/>
  <c r="R962" i="2"/>
  <c r="P962" i="2"/>
  <c r="BI958" i="2"/>
  <c r="BH958" i="2"/>
  <c r="BG958" i="2"/>
  <c r="BF958" i="2"/>
  <c r="T958" i="2"/>
  <c r="R958" i="2"/>
  <c r="P958" i="2"/>
  <c r="BI953" i="2"/>
  <c r="BH953" i="2"/>
  <c r="BG953" i="2"/>
  <c r="BF953" i="2"/>
  <c r="T953" i="2"/>
  <c r="R953" i="2"/>
  <c r="P953" i="2"/>
  <c r="BI947" i="2"/>
  <c r="BH947" i="2"/>
  <c r="BG947" i="2"/>
  <c r="BF947" i="2"/>
  <c r="T947" i="2"/>
  <c r="R947" i="2"/>
  <c r="P947" i="2"/>
  <c r="BI940" i="2"/>
  <c r="BH940" i="2"/>
  <c r="BG940" i="2"/>
  <c r="BF940" i="2"/>
  <c r="T940" i="2"/>
  <c r="R940" i="2"/>
  <c r="P940" i="2"/>
  <c r="BI936" i="2"/>
  <c r="BH936" i="2"/>
  <c r="BG936" i="2"/>
  <c r="BF936" i="2"/>
  <c r="T936" i="2"/>
  <c r="R936" i="2"/>
  <c r="P936" i="2"/>
  <c r="BI932" i="2"/>
  <c r="BH932" i="2"/>
  <c r="BG932" i="2"/>
  <c r="BF932" i="2"/>
  <c r="T932" i="2"/>
  <c r="R932" i="2"/>
  <c r="P932" i="2"/>
  <c r="BI928" i="2"/>
  <c r="BH928" i="2"/>
  <c r="BG928" i="2"/>
  <c r="BF928" i="2"/>
  <c r="T928" i="2"/>
  <c r="R928" i="2"/>
  <c r="P928" i="2"/>
  <c r="BI924" i="2"/>
  <c r="BH924" i="2"/>
  <c r="BG924" i="2"/>
  <c r="BF924" i="2"/>
  <c r="T924" i="2"/>
  <c r="R924" i="2"/>
  <c r="P924" i="2"/>
  <c r="BI920" i="2"/>
  <c r="BH920" i="2"/>
  <c r="BG920" i="2"/>
  <c r="BF920" i="2"/>
  <c r="T920" i="2"/>
  <c r="R920" i="2"/>
  <c r="P920" i="2"/>
  <c r="BI914" i="2"/>
  <c r="BH914" i="2"/>
  <c r="BG914" i="2"/>
  <c r="BF914" i="2"/>
  <c r="T914" i="2"/>
  <c r="R914" i="2"/>
  <c r="P914" i="2"/>
  <c r="BI902" i="2"/>
  <c r="BH902" i="2"/>
  <c r="BG902" i="2"/>
  <c r="BF902" i="2"/>
  <c r="T902" i="2"/>
  <c r="R902" i="2"/>
  <c r="P902" i="2"/>
  <c r="BI898" i="2"/>
  <c r="BH898" i="2"/>
  <c r="BG898" i="2"/>
  <c r="BF898" i="2"/>
  <c r="T898" i="2"/>
  <c r="R898" i="2"/>
  <c r="P898" i="2"/>
  <c r="BI894" i="2"/>
  <c r="BH894" i="2"/>
  <c r="BG894" i="2"/>
  <c r="BF894" i="2"/>
  <c r="T894" i="2"/>
  <c r="R894" i="2"/>
  <c r="P894" i="2"/>
  <c r="BI889" i="2"/>
  <c r="BH889" i="2"/>
  <c r="BG889" i="2"/>
  <c r="BF889" i="2"/>
  <c r="T889" i="2"/>
  <c r="R889" i="2"/>
  <c r="P889" i="2"/>
  <c r="BI884" i="2"/>
  <c r="BH884" i="2"/>
  <c r="BG884" i="2"/>
  <c r="BF884" i="2"/>
  <c r="T884" i="2"/>
  <c r="R884" i="2"/>
  <c r="P884" i="2"/>
  <c r="BI879" i="2"/>
  <c r="BH879" i="2"/>
  <c r="BG879" i="2"/>
  <c r="BF879" i="2"/>
  <c r="T879" i="2"/>
  <c r="R879" i="2"/>
  <c r="P879" i="2"/>
  <c r="BI864" i="2"/>
  <c r="BH864" i="2"/>
  <c r="BG864" i="2"/>
  <c r="BF864" i="2"/>
  <c r="T864" i="2"/>
  <c r="R864" i="2"/>
  <c r="P864" i="2"/>
  <c r="BI857" i="2"/>
  <c r="BH857" i="2"/>
  <c r="BG857" i="2"/>
  <c r="BF857" i="2"/>
  <c r="T857" i="2"/>
  <c r="R857" i="2"/>
  <c r="P857" i="2"/>
  <c r="BI853" i="2"/>
  <c r="BH853" i="2"/>
  <c r="BG853" i="2"/>
  <c r="BF853" i="2"/>
  <c r="T853" i="2"/>
  <c r="R853" i="2"/>
  <c r="P853" i="2"/>
  <c r="BI850" i="2"/>
  <c r="BH850" i="2"/>
  <c r="BG850" i="2"/>
  <c r="BF850" i="2"/>
  <c r="T850" i="2"/>
  <c r="R850" i="2"/>
  <c r="P850" i="2"/>
  <c r="BI836" i="2"/>
  <c r="BH836" i="2"/>
  <c r="BG836" i="2"/>
  <c r="BF836" i="2"/>
  <c r="T836" i="2"/>
  <c r="R836" i="2"/>
  <c r="P836" i="2"/>
  <c r="BI833" i="2"/>
  <c r="BH833" i="2"/>
  <c r="BG833" i="2"/>
  <c r="BF833" i="2"/>
  <c r="T833" i="2"/>
  <c r="R833" i="2"/>
  <c r="P833" i="2"/>
  <c r="BI826" i="2"/>
  <c r="BH826" i="2"/>
  <c r="BG826" i="2"/>
  <c r="BF826" i="2"/>
  <c r="T826" i="2"/>
  <c r="R826" i="2"/>
  <c r="P826" i="2"/>
  <c r="BI802" i="2"/>
  <c r="BH802" i="2"/>
  <c r="BG802" i="2"/>
  <c r="BF802" i="2"/>
  <c r="T802" i="2"/>
  <c r="R802" i="2"/>
  <c r="P802" i="2"/>
  <c r="BI797" i="2"/>
  <c r="BH797" i="2"/>
  <c r="BG797" i="2"/>
  <c r="BF797" i="2"/>
  <c r="T797" i="2"/>
  <c r="R797" i="2"/>
  <c r="P797" i="2"/>
  <c r="BI793" i="2"/>
  <c r="BH793" i="2"/>
  <c r="BG793" i="2"/>
  <c r="BF793" i="2"/>
  <c r="T793" i="2"/>
  <c r="R793" i="2"/>
  <c r="P793" i="2"/>
  <c r="BI789" i="2"/>
  <c r="BH789" i="2"/>
  <c r="BG789" i="2"/>
  <c r="BF789" i="2"/>
  <c r="T789" i="2"/>
  <c r="R789" i="2"/>
  <c r="P789" i="2"/>
  <c r="BI759" i="2"/>
  <c r="BH759" i="2"/>
  <c r="BG759" i="2"/>
  <c r="BF759" i="2"/>
  <c r="T759" i="2"/>
  <c r="R759" i="2"/>
  <c r="P759" i="2"/>
  <c r="BI755" i="2"/>
  <c r="BH755" i="2"/>
  <c r="BG755" i="2"/>
  <c r="BF755" i="2"/>
  <c r="T755" i="2"/>
  <c r="R755" i="2"/>
  <c r="P755" i="2"/>
  <c r="BI751" i="2"/>
  <c r="BH751" i="2"/>
  <c r="BG751" i="2"/>
  <c r="BF751" i="2"/>
  <c r="T751" i="2"/>
  <c r="R751" i="2"/>
  <c r="P751" i="2"/>
  <c r="BI745" i="2"/>
  <c r="BH745" i="2"/>
  <c r="BG745" i="2"/>
  <c r="BF745" i="2"/>
  <c r="T745" i="2"/>
  <c r="R745" i="2"/>
  <c r="P745" i="2"/>
  <c r="BI694" i="2"/>
  <c r="BH694" i="2"/>
  <c r="BG694" i="2"/>
  <c r="BF694" i="2"/>
  <c r="T694" i="2"/>
  <c r="R694" i="2"/>
  <c r="P694" i="2"/>
  <c r="BI689" i="2"/>
  <c r="BH689" i="2"/>
  <c r="BG689" i="2"/>
  <c r="BF689" i="2"/>
  <c r="T689" i="2"/>
  <c r="R689" i="2"/>
  <c r="P689" i="2"/>
  <c r="BI666" i="2"/>
  <c r="BH666" i="2"/>
  <c r="BG666" i="2"/>
  <c r="BF666" i="2"/>
  <c r="T666" i="2"/>
  <c r="R666" i="2"/>
  <c r="P666" i="2"/>
  <c r="BI656" i="2"/>
  <c r="BH656" i="2"/>
  <c r="BG656" i="2"/>
  <c r="BF656" i="2"/>
  <c r="T656" i="2"/>
  <c r="R656" i="2"/>
  <c r="P656" i="2"/>
  <c r="BI643" i="2"/>
  <c r="BH643" i="2"/>
  <c r="BG643" i="2"/>
  <c r="BF643" i="2"/>
  <c r="T643" i="2"/>
  <c r="R643" i="2"/>
  <c r="P643" i="2"/>
  <c r="BI638" i="2"/>
  <c r="BH638" i="2"/>
  <c r="BG638" i="2"/>
  <c r="BF638" i="2"/>
  <c r="T638" i="2"/>
  <c r="R638" i="2"/>
  <c r="P638" i="2"/>
  <c r="BI629" i="2"/>
  <c r="BH629" i="2"/>
  <c r="BG629" i="2"/>
  <c r="BF629" i="2"/>
  <c r="T629" i="2"/>
  <c r="R629" i="2"/>
  <c r="P629" i="2"/>
  <c r="BI624" i="2"/>
  <c r="BH624" i="2"/>
  <c r="BG624" i="2"/>
  <c r="BF624" i="2"/>
  <c r="T624" i="2"/>
  <c r="R624" i="2"/>
  <c r="P624" i="2"/>
  <c r="BI619" i="2"/>
  <c r="BH619" i="2"/>
  <c r="BG619" i="2"/>
  <c r="BF619" i="2"/>
  <c r="T619" i="2"/>
  <c r="R619" i="2"/>
  <c r="P619" i="2"/>
  <c r="BI611" i="2"/>
  <c r="BH611" i="2"/>
  <c r="BG611" i="2"/>
  <c r="BF611" i="2"/>
  <c r="T611" i="2"/>
  <c r="R611" i="2"/>
  <c r="P611" i="2"/>
  <c r="BI602" i="2"/>
  <c r="BH602" i="2"/>
  <c r="BG602" i="2"/>
  <c r="BF602" i="2"/>
  <c r="T602" i="2"/>
  <c r="R602" i="2"/>
  <c r="P602" i="2"/>
  <c r="BI593" i="2"/>
  <c r="BH593" i="2"/>
  <c r="BG593" i="2"/>
  <c r="BF593" i="2"/>
  <c r="T593" i="2"/>
  <c r="R593" i="2"/>
  <c r="P593" i="2"/>
  <c r="BI585" i="2"/>
  <c r="BH585" i="2"/>
  <c r="BG585" i="2"/>
  <c r="BF585" i="2"/>
  <c r="T585" i="2"/>
  <c r="R585" i="2"/>
  <c r="P585" i="2"/>
  <c r="BI570" i="2"/>
  <c r="BH570" i="2"/>
  <c r="BG570" i="2"/>
  <c r="BF570" i="2"/>
  <c r="T570" i="2"/>
  <c r="R570" i="2"/>
  <c r="P570" i="2"/>
  <c r="BI546" i="2"/>
  <c r="BH546" i="2"/>
  <c r="BG546" i="2"/>
  <c r="BF546" i="2"/>
  <c r="T546" i="2"/>
  <c r="R546" i="2"/>
  <c r="P546" i="2"/>
  <c r="BI540" i="2"/>
  <c r="BH540" i="2"/>
  <c r="BG540" i="2"/>
  <c r="BF540" i="2"/>
  <c r="T540" i="2"/>
  <c r="R540" i="2"/>
  <c r="P540" i="2"/>
  <c r="BI532" i="2"/>
  <c r="BH532" i="2"/>
  <c r="BG532" i="2"/>
  <c r="BF532" i="2"/>
  <c r="T532" i="2"/>
  <c r="R532" i="2"/>
  <c r="P532" i="2"/>
  <c r="BI526" i="2"/>
  <c r="BH526" i="2"/>
  <c r="BG526" i="2"/>
  <c r="BF526" i="2"/>
  <c r="T526" i="2"/>
  <c r="R526" i="2"/>
  <c r="P526" i="2"/>
  <c r="BI515" i="2"/>
  <c r="BH515" i="2"/>
  <c r="BG515" i="2"/>
  <c r="BF515" i="2"/>
  <c r="T515" i="2"/>
  <c r="R515" i="2"/>
  <c r="P515" i="2"/>
  <c r="BI499" i="2"/>
  <c r="BH499" i="2"/>
  <c r="BG499" i="2"/>
  <c r="BF499" i="2"/>
  <c r="T499" i="2"/>
  <c r="R499" i="2"/>
  <c r="P499" i="2"/>
  <c r="BI482" i="2"/>
  <c r="BH482" i="2"/>
  <c r="BG482" i="2"/>
  <c r="BF482" i="2"/>
  <c r="T482" i="2"/>
  <c r="R482" i="2"/>
  <c r="P482" i="2"/>
  <c r="BI475" i="2"/>
  <c r="BH475" i="2"/>
  <c r="BG475" i="2"/>
  <c r="BF475" i="2"/>
  <c r="T475" i="2"/>
  <c r="R475" i="2"/>
  <c r="P475" i="2"/>
  <c r="BI470" i="2"/>
  <c r="BH470" i="2"/>
  <c r="BG470" i="2"/>
  <c r="BF470" i="2"/>
  <c r="T470" i="2"/>
  <c r="R470" i="2"/>
  <c r="P470" i="2"/>
  <c r="BI462" i="2"/>
  <c r="BH462" i="2"/>
  <c r="BG462" i="2"/>
  <c r="BF462" i="2"/>
  <c r="T462" i="2"/>
  <c r="R462" i="2"/>
  <c r="P462" i="2"/>
  <c r="BI455" i="2"/>
  <c r="BH455" i="2"/>
  <c r="BG455" i="2"/>
  <c r="BF455" i="2"/>
  <c r="T455" i="2"/>
  <c r="R455" i="2"/>
  <c r="P455" i="2"/>
  <c r="BI452" i="2"/>
  <c r="BH452" i="2"/>
  <c r="BG452" i="2"/>
  <c r="BF452" i="2"/>
  <c r="T452" i="2"/>
  <c r="R452" i="2"/>
  <c r="P452" i="2"/>
  <c r="BI446" i="2"/>
  <c r="BH446" i="2"/>
  <c r="BG446" i="2"/>
  <c r="BF446" i="2"/>
  <c r="T446" i="2"/>
  <c r="R446" i="2"/>
  <c r="P446" i="2"/>
  <c r="BI440" i="2"/>
  <c r="BH440" i="2"/>
  <c r="BG440" i="2"/>
  <c r="BF440" i="2"/>
  <c r="T440" i="2"/>
  <c r="R440" i="2"/>
  <c r="P440" i="2"/>
  <c r="BI433" i="2"/>
  <c r="BH433" i="2"/>
  <c r="BG433" i="2"/>
  <c r="BF433" i="2"/>
  <c r="T433" i="2"/>
  <c r="R433" i="2"/>
  <c r="P433" i="2"/>
  <c r="BI425" i="2"/>
  <c r="BH425" i="2"/>
  <c r="BG425" i="2"/>
  <c r="BF425" i="2"/>
  <c r="T425" i="2"/>
  <c r="R425" i="2"/>
  <c r="P425" i="2"/>
  <c r="BI419" i="2"/>
  <c r="BH419" i="2"/>
  <c r="BG419" i="2"/>
  <c r="BF419" i="2"/>
  <c r="T419" i="2"/>
  <c r="R419" i="2"/>
  <c r="P419" i="2"/>
  <c r="BI415" i="2"/>
  <c r="BH415" i="2"/>
  <c r="BG415" i="2"/>
  <c r="BF415" i="2"/>
  <c r="T415" i="2"/>
  <c r="R415" i="2"/>
  <c r="P415" i="2"/>
  <c r="BI409" i="2"/>
  <c r="BH409" i="2"/>
  <c r="BG409" i="2"/>
  <c r="BF409" i="2"/>
  <c r="T409" i="2"/>
  <c r="R409" i="2"/>
  <c r="P409" i="2"/>
  <c r="BI403" i="2"/>
  <c r="BH403" i="2"/>
  <c r="BG403" i="2"/>
  <c r="BF403" i="2"/>
  <c r="T403" i="2"/>
  <c r="R403" i="2"/>
  <c r="P403" i="2"/>
  <c r="BI399" i="2"/>
  <c r="BH399" i="2"/>
  <c r="BG399" i="2"/>
  <c r="BF399" i="2"/>
  <c r="T399" i="2"/>
  <c r="R399" i="2"/>
  <c r="P399" i="2"/>
  <c r="BI395" i="2"/>
  <c r="BH395" i="2"/>
  <c r="BG395" i="2"/>
  <c r="BF395" i="2"/>
  <c r="T395" i="2"/>
  <c r="R395" i="2"/>
  <c r="P395" i="2"/>
  <c r="BI390" i="2"/>
  <c r="BH390" i="2"/>
  <c r="BG390" i="2"/>
  <c r="BF390" i="2"/>
  <c r="T390" i="2"/>
  <c r="R390" i="2"/>
  <c r="P390" i="2"/>
  <c r="BI383" i="2"/>
  <c r="BH383" i="2"/>
  <c r="BG383" i="2"/>
  <c r="BF383" i="2"/>
  <c r="T383" i="2"/>
  <c r="R383" i="2"/>
  <c r="P383" i="2"/>
  <c r="BI368" i="2"/>
  <c r="BH368" i="2"/>
  <c r="BG368" i="2"/>
  <c r="BF368" i="2"/>
  <c r="T368" i="2"/>
  <c r="R368" i="2"/>
  <c r="P368" i="2"/>
  <c r="BI365" i="2"/>
  <c r="BH365" i="2"/>
  <c r="BG365" i="2"/>
  <c r="BF365" i="2"/>
  <c r="T365" i="2"/>
  <c r="R365" i="2"/>
  <c r="P365" i="2"/>
  <c r="BI348" i="2"/>
  <c r="BH348" i="2"/>
  <c r="BG348" i="2"/>
  <c r="BF348" i="2"/>
  <c r="T348" i="2"/>
  <c r="R348" i="2"/>
  <c r="P348" i="2"/>
  <c r="BI345" i="2"/>
  <c r="BH345" i="2"/>
  <c r="BG345" i="2"/>
  <c r="BF345" i="2"/>
  <c r="T345" i="2"/>
  <c r="R345" i="2"/>
  <c r="P345" i="2"/>
  <c r="BI323" i="2"/>
  <c r="BH323" i="2"/>
  <c r="BG323" i="2"/>
  <c r="BF323" i="2"/>
  <c r="T323" i="2"/>
  <c r="R323" i="2"/>
  <c r="P323" i="2"/>
  <c r="BI320" i="2"/>
  <c r="BH320" i="2"/>
  <c r="BG320" i="2"/>
  <c r="BF320" i="2"/>
  <c r="T320" i="2"/>
  <c r="R320" i="2"/>
  <c r="P320" i="2"/>
  <c r="BI316" i="2"/>
  <c r="BH316" i="2"/>
  <c r="BG316" i="2"/>
  <c r="BF316" i="2"/>
  <c r="T316" i="2"/>
  <c r="R316" i="2"/>
  <c r="P316" i="2"/>
  <c r="BI311" i="2"/>
  <c r="BH311" i="2"/>
  <c r="BG311" i="2"/>
  <c r="BF311" i="2"/>
  <c r="T311" i="2"/>
  <c r="R311" i="2"/>
  <c r="P311" i="2"/>
  <c r="BI306" i="2"/>
  <c r="BH306" i="2"/>
  <c r="BG306" i="2"/>
  <c r="BF306" i="2"/>
  <c r="T306" i="2"/>
  <c r="R306" i="2"/>
  <c r="P306" i="2"/>
  <c r="BI299" i="2"/>
  <c r="BH299" i="2"/>
  <c r="BG299" i="2"/>
  <c r="BF299" i="2"/>
  <c r="T299" i="2"/>
  <c r="R299" i="2"/>
  <c r="P299" i="2"/>
  <c r="BI291" i="2"/>
  <c r="BH291" i="2"/>
  <c r="BG291" i="2"/>
  <c r="BF291" i="2"/>
  <c r="T291" i="2"/>
  <c r="R291" i="2"/>
  <c r="P291" i="2"/>
  <c r="BI280" i="2"/>
  <c r="BH280" i="2"/>
  <c r="BG280" i="2"/>
  <c r="BF280" i="2"/>
  <c r="T280" i="2"/>
  <c r="R280" i="2"/>
  <c r="P280" i="2"/>
  <c r="BI259" i="2"/>
  <c r="BH259" i="2"/>
  <c r="BG259" i="2"/>
  <c r="BF259" i="2"/>
  <c r="T259" i="2"/>
  <c r="R259" i="2"/>
  <c r="P259" i="2"/>
  <c r="BI226" i="2"/>
  <c r="BH226" i="2"/>
  <c r="BG226" i="2"/>
  <c r="BF226" i="2"/>
  <c r="T226" i="2"/>
  <c r="R226" i="2"/>
  <c r="P226" i="2"/>
  <c r="BI206" i="2"/>
  <c r="BH206" i="2"/>
  <c r="BG206" i="2"/>
  <c r="BF206" i="2"/>
  <c r="T206" i="2"/>
  <c r="R206" i="2"/>
  <c r="P206" i="2"/>
  <c r="BI199" i="2"/>
  <c r="BH199" i="2"/>
  <c r="BG199" i="2"/>
  <c r="BF199" i="2"/>
  <c r="T199" i="2"/>
  <c r="R199" i="2"/>
  <c r="P199" i="2"/>
  <c r="BI180" i="2"/>
  <c r="BH180" i="2"/>
  <c r="BG180" i="2"/>
  <c r="BF180" i="2"/>
  <c r="T180" i="2"/>
  <c r="R180" i="2"/>
  <c r="P180" i="2"/>
  <c r="BI171" i="2"/>
  <c r="BH171" i="2"/>
  <c r="BG171" i="2"/>
  <c r="BF171" i="2"/>
  <c r="T171" i="2"/>
  <c r="R171" i="2"/>
  <c r="P171" i="2"/>
  <c r="BI166" i="2"/>
  <c r="BH166" i="2"/>
  <c r="BG166" i="2"/>
  <c r="BF166" i="2"/>
  <c r="T166" i="2"/>
  <c r="R166" i="2"/>
  <c r="P166" i="2"/>
  <c r="BI158" i="2"/>
  <c r="BH158" i="2"/>
  <c r="BG158" i="2"/>
  <c r="BF158" i="2"/>
  <c r="T158" i="2"/>
  <c r="R158" i="2"/>
  <c r="P158" i="2"/>
  <c r="BI148" i="2"/>
  <c r="BH148" i="2"/>
  <c r="BG148" i="2"/>
  <c r="BF148" i="2"/>
  <c r="T148" i="2"/>
  <c r="R148" i="2"/>
  <c r="P148" i="2"/>
  <c r="BI143" i="2"/>
  <c r="BH143" i="2"/>
  <c r="BG143" i="2"/>
  <c r="BF143" i="2"/>
  <c r="T143" i="2"/>
  <c r="R143" i="2"/>
  <c r="P143" i="2"/>
  <c r="BI137" i="2"/>
  <c r="BH137" i="2"/>
  <c r="BG137" i="2"/>
  <c r="BF137" i="2"/>
  <c r="T137" i="2"/>
  <c r="R137" i="2"/>
  <c r="P137" i="2"/>
  <c r="J130" i="2"/>
  <c r="F130" i="2"/>
  <c r="F128" i="2"/>
  <c r="E126" i="2"/>
  <c r="J93" i="2"/>
  <c r="F93" i="2"/>
  <c r="F91" i="2"/>
  <c r="E89" i="2"/>
  <c r="J26" i="2"/>
  <c r="E26" i="2"/>
  <c r="J131" i="2" s="1"/>
  <c r="J25" i="2"/>
  <c r="J20" i="2"/>
  <c r="E20" i="2"/>
  <c r="F94" i="2" s="1"/>
  <c r="J19" i="2"/>
  <c r="J14" i="2"/>
  <c r="J128" i="2"/>
  <c r="E7" i="2"/>
  <c r="E85" i="2"/>
  <c r="L90" i="1"/>
  <c r="AM90" i="1"/>
  <c r="AM89" i="1"/>
  <c r="L89" i="1"/>
  <c r="AM87" i="1"/>
  <c r="L87" i="1"/>
  <c r="L85" i="1"/>
  <c r="L84" i="1"/>
  <c r="BK1155" i="2"/>
  <c r="BK1009" i="2"/>
  <c r="J889" i="2"/>
  <c r="J629" i="2"/>
  <c r="BK395" i="2"/>
  <c r="BK136" i="5"/>
  <c r="BK170" i="5"/>
  <c r="J130" i="5"/>
  <c r="BK188" i="5"/>
  <c r="BK151" i="5"/>
  <c r="BK301" i="6"/>
  <c r="BK163" i="6"/>
  <c r="BK251" i="6"/>
  <c r="J270" i="6"/>
  <c r="J163" i="6"/>
  <c r="BK257" i="6"/>
  <c r="J234" i="6"/>
  <c r="BK263" i="6"/>
  <c r="BK135" i="6"/>
  <c r="BK296" i="6"/>
  <c r="J353" i="6"/>
  <c r="J151" i="6"/>
  <c r="J283" i="6"/>
  <c r="BK200" i="6"/>
  <c r="J311" i="7"/>
  <c r="BK150" i="7"/>
  <c r="BK283" i="7"/>
  <c r="BK224" i="7"/>
  <c r="BK235" i="7"/>
  <c r="BK137" i="7"/>
  <c r="BK238" i="7"/>
  <c r="BK280" i="7"/>
  <c r="J295" i="7"/>
  <c r="BK191" i="7"/>
  <c r="J198" i="7"/>
  <c r="BK133" i="8"/>
  <c r="J178" i="8"/>
  <c r="J133" i="8"/>
  <c r="BK383" i="9"/>
  <c r="BK314" i="9"/>
  <c r="BK491" i="9"/>
  <c r="J296" i="9"/>
  <c r="J471" i="9"/>
  <c r="J305" i="9"/>
  <c r="J426" i="9"/>
  <c r="BK147" i="9"/>
  <c r="BK276" i="9"/>
  <c r="J192" i="10"/>
  <c r="BK188" i="10"/>
  <c r="BK226" i="10"/>
  <c r="BK166" i="10"/>
  <c r="J226" i="2"/>
  <c r="BK1389" i="2"/>
  <c r="BK1355" i="2"/>
  <c r="BK1315" i="2"/>
  <c r="J1273" i="2"/>
  <c r="J1214" i="2"/>
  <c r="J1062" i="2"/>
  <c r="BK864" i="2"/>
  <c r="J570" i="2"/>
  <c r="BK452" i="2"/>
  <c r="J345" i="2"/>
  <c r="BK137" i="2"/>
  <c r="BK980" i="2"/>
  <c r="BK879" i="2"/>
  <c r="BK793" i="2"/>
  <c r="J452" i="2"/>
  <c r="BK291" i="2"/>
  <c r="J1484" i="2"/>
  <c r="J1246" i="2"/>
  <c r="BK1165" i="2"/>
  <c r="J1074" i="2"/>
  <c r="BK940" i="2"/>
  <c r="J879" i="2"/>
  <c r="BK656" i="2"/>
  <c r="BK540" i="2"/>
  <c r="J383" i="2"/>
  <c r="J171" i="2"/>
  <c r="BK648" i="3"/>
  <c r="J541" i="3"/>
  <c r="J274" i="3"/>
  <c r="BK873" i="3"/>
  <c r="J827" i="3"/>
  <c r="BK732" i="3"/>
  <c r="J518" i="3"/>
  <c r="BK140" i="3"/>
  <c r="BK554" i="3"/>
  <c r="BK242" i="3"/>
  <c r="J331" i="3"/>
  <c r="BK602" i="3"/>
  <c r="BK315" i="3"/>
  <c r="J565" i="3"/>
  <c r="J664" i="3"/>
  <c r="BK274" i="3"/>
  <c r="J466" i="3"/>
  <c r="J265" i="3"/>
  <c r="J854" i="3"/>
  <c r="J784" i="3"/>
  <c r="BK607" i="3"/>
  <c r="J433" i="3"/>
  <c r="J897" i="3"/>
  <c r="BK692" i="3"/>
  <c r="BK454" i="3"/>
  <c r="J170" i="3"/>
  <c r="BK891" i="3"/>
  <c r="BK797" i="3"/>
  <c r="BK686" i="3"/>
  <c r="J602" i="3"/>
  <c r="BK573" i="3"/>
  <c r="BK324" i="3"/>
  <c r="J903" i="3"/>
  <c r="J772" i="3"/>
  <c r="BK416" i="3"/>
  <c r="J202" i="3"/>
  <c r="J174" i="4"/>
  <c r="BK134" i="4"/>
  <c r="J128" i="4"/>
  <c r="J171" i="4"/>
  <c r="J161" i="4"/>
  <c r="BK290" i="7"/>
  <c r="J235" i="7"/>
  <c r="BK254" i="7"/>
  <c r="BK126" i="7"/>
  <c r="BK173" i="7"/>
  <c r="J216" i="7"/>
  <c r="J232" i="7"/>
  <c r="BK226" i="7"/>
  <c r="J142" i="7"/>
  <c r="BK127" i="8"/>
  <c r="BK151" i="8"/>
  <c r="J147" i="9"/>
  <c r="J364" i="9"/>
  <c r="BK237" i="9"/>
  <c r="BK477" i="9"/>
  <c r="J237" i="9"/>
  <c r="J458" i="9"/>
  <c r="J182" i="9"/>
  <c r="J205" i="9"/>
  <c r="J161" i="10"/>
  <c r="J188" i="10"/>
  <c r="J234" i="10"/>
  <c r="BK143" i="10"/>
  <c r="J1165" i="2"/>
  <c r="BK1062" i="2"/>
  <c r="J864" i="2"/>
  <c r="J694" i="2"/>
  <c r="J958" i="2"/>
  <c r="BK836" i="2"/>
  <c r="J593" i="2"/>
  <c r="J440" i="2"/>
  <c r="J311" i="2"/>
  <c r="J1417" i="2"/>
  <c r="BK894" i="2"/>
  <c r="BK797" i="2"/>
  <c r="BK482" i="2"/>
  <c r="J280" i="2"/>
  <c r="J1466" i="2"/>
  <c r="J1261" i="2"/>
  <c r="BK1171" i="2"/>
  <c r="BK1094" i="2"/>
  <c r="J977" i="2"/>
  <c r="J884" i="2"/>
  <c r="BK694" i="2"/>
  <c r="BK593" i="2"/>
  <c r="J475" i="2"/>
  <c r="J365" i="2"/>
  <c r="BK206" i="2"/>
  <c r="J692" i="3"/>
  <c r="BK545" i="3"/>
  <c r="J403" i="3"/>
  <c r="BK903" i="3"/>
  <c r="J838" i="3"/>
  <c r="BK772" i="3"/>
  <c r="BK527" i="3"/>
  <c r="BK395" i="3"/>
  <c r="J652" i="3"/>
  <c r="BK403" i="3"/>
  <c r="BK234" i="3"/>
  <c r="BK262" i="3"/>
  <c r="J607" i="3"/>
  <c r="BK363" i="3"/>
  <c r="J660" i="3"/>
  <c r="J515" i="3"/>
  <c r="BK660" i="3"/>
  <c r="J255" i="3"/>
  <c r="BK550" i="3"/>
  <c r="BK346" i="3"/>
  <c r="J907" i="3"/>
  <c r="BK808" i="3"/>
  <c r="J779" i="3"/>
  <c r="BK739" i="3"/>
  <c r="BK537" i="3"/>
  <c r="J882" i="3"/>
  <c r="J811" i="3"/>
  <c r="J486" i="3"/>
  <c r="J229" i="3"/>
  <c r="BK907" i="3"/>
  <c r="J864" i="3"/>
  <c r="BK764" i="3"/>
  <c r="BK664" i="3"/>
  <c r="J594" i="3"/>
  <c r="J363" i="3"/>
  <c r="J180" i="3"/>
  <c r="J797" i="3"/>
  <c r="BK486" i="3"/>
  <c r="J373" i="3"/>
  <c r="J184" i="4"/>
  <c r="BK145" i="4"/>
  <c r="BK128" i="4"/>
  <c r="J148" i="4"/>
  <c r="J154" i="4"/>
  <c r="BK148" i="4"/>
  <c r="BK169" i="6"/>
  <c r="J172" i="6"/>
  <c r="BK241" i="6"/>
  <c r="BK254" i="6"/>
  <c r="J196" i="6"/>
  <c r="BK306" i="6"/>
  <c r="BK338" i="6"/>
  <c r="BK266" i="6"/>
  <c r="BK234" i="6"/>
  <c r="J321" i="7"/>
  <c r="J280" i="7"/>
  <c r="J154" i="7"/>
  <c r="BK146" i="7"/>
  <c r="J238" i="7"/>
  <c r="BK142" i="7"/>
  <c r="J267" i="7"/>
  <c r="J177" i="7"/>
  <c r="J187" i="7"/>
  <c r="BK168" i="7"/>
  <c r="J153" i="8"/>
  <c r="BK171" i="8"/>
  <c r="J151" i="8"/>
  <c r="J290" i="9"/>
  <c r="BK231" i="9"/>
  <c r="BK482" i="9"/>
  <c r="BK255" i="9"/>
  <c r="BK224" i="9"/>
  <c r="BK186" i="9"/>
  <c r="BK164" i="9"/>
  <c r="J137" i="9"/>
  <c r="BK158" i="10"/>
  <c r="J182" i="10"/>
  <c r="BK134" i="10"/>
  <c r="J158" i="10"/>
  <c r="BK192" i="10"/>
  <c r="BK1273" i="2"/>
  <c r="J1120" i="2"/>
  <c r="J980" i="2"/>
  <c r="J833" i="2"/>
  <c r="J602" i="2"/>
  <c r="J425" i="2"/>
  <c r="BK280" i="2"/>
  <c r="J1453" i="2"/>
  <c r="J470" i="2"/>
  <c r="J399" i="2"/>
  <c r="J181" i="5"/>
  <c r="J167" i="5"/>
  <c r="BK167" i="5"/>
  <c r="BK181" i="5"/>
  <c r="BK191" i="5"/>
  <c r="BK185" i="5"/>
  <c r="BK143" i="5"/>
  <c r="BK270" i="6"/>
  <c r="BK283" i="6"/>
  <c r="BK249" i="6"/>
  <c r="J292" i="6"/>
  <c r="BK360" i="6"/>
  <c r="BK179" i="6"/>
  <c r="J231" i="6"/>
  <c r="J241" i="6"/>
  <c r="BK356" i="6"/>
  <c r="J189" i="6"/>
  <c r="J333" i="6"/>
  <c r="BK318" i="6"/>
  <c r="J275" i="6"/>
  <c r="J277" i="7"/>
  <c r="BK267" i="7"/>
  <c r="BK318" i="7"/>
  <c r="J137" i="7"/>
  <c r="BK198" i="7"/>
  <c r="J173" i="7"/>
  <c r="BK212" i="7"/>
  <c r="BK154" i="7"/>
  <c r="BK282" i="9"/>
  <c r="J418" i="9"/>
  <c r="BK344" i="9"/>
  <c r="BK161" i="10"/>
  <c r="J134" i="10"/>
  <c r="BK261" i="10"/>
  <c r="BK264" i="10"/>
  <c r="J173" i="10"/>
  <c r="BK1237" i="2"/>
  <c r="BK1115" i="2"/>
  <c r="J985" i="2"/>
  <c r="J836" i="2"/>
  <c r="BK619" i="2"/>
  <c r="BK446" i="2"/>
  <c r="J166" i="2"/>
  <c r="BK624" i="2"/>
  <c r="BK440" i="2"/>
  <c r="J291" i="2"/>
  <c r="BK1484" i="2"/>
  <c r="J1421" i="2"/>
  <c r="BK1371" i="2"/>
  <c r="J1355" i="2"/>
  <c r="J1332" i="2"/>
  <c r="BK1289" i="2"/>
  <c r="J1253" i="2"/>
  <c r="J1155" i="2"/>
  <c r="J1009" i="2"/>
  <c r="J928" i="2"/>
  <c r="BK826" i="2"/>
  <c r="J643" i="2"/>
  <c r="BK475" i="2"/>
  <c r="BK383" i="2"/>
  <c r="J180" i="2"/>
  <c r="BK1421" i="2"/>
  <c r="BK953" i="2"/>
  <c r="BK902" i="2"/>
  <c r="BK853" i="2"/>
  <c r="BK602" i="2"/>
  <c r="J390" i="2"/>
  <c r="AS103" i="1"/>
  <c r="J1005" i="2"/>
  <c r="J914" i="2"/>
  <c r="J759" i="2"/>
  <c r="BK629" i="2"/>
  <c r="J532" i="2"/>
  <c r="BK390" i="2"/>
  <c r="BK259" i="2"/>
  <c r="BK642" i="3"/>
  <c r="J503" i="3"/>
  <c r="J305" i="3"/>
  <c r="BK888" i="3"/>
  <c r="BK854" i="3"/>
  <c r="J790" i="3"/>
  <c r="BK525" i="3"/>
  <c r="BK160" i="3"/>
  <c r="J550" i="3"/>
  <c r="BK251" i="3"/>
  <c r="J577" i="3"/>
  <c r="BK222" i="3"/>
  <c r="J533" i="3"/>
  <c r="BK311" i="3"/>
  <c r="BK587" i="3"/>
  <c r="J718" i="3"/>
  <c r="J527" i="3"/>
  <c r="BK195" i="3"/>
  <c r="J357" i="3"/>
  <c r="J262" i="3"/>
  <c r="J844" i="3"/>
  <c r="BK790" i="3"/>
  <c r="J745" i="3"/>
  <c r="BK541" i="3"/>
  <c r="BK289" i="3"/>
  <c r="BK827" i="3"/>
  <c r="BK509" i="3"/>
  <c r="BK428" i="3"/>
  <c r="BK165" i="3"/>
  <c r="BK879" i="3"/>
  <c r="J739" i="3"/>
  <c r="BK634" i="3"/>
  <c r="J439" i="3"/>
  <c r="BK255" i="3"/>
  <c r="BK838" i="3"/>
  <c r="J509" i="3"/>
  <c r="J383" i="3"/>
  <c r="J193" i="4"/>
  <c r="BK171" i="4"/>
  <c r="J134" i="4"/>
  <c r="J145" i="4"/>
  <c r="J177" i="4"/>
  <c r="J131" i="4"/>
  <c r="BK155" i="6"/>
  <c r="J356" i="6"/>
  <c r="J257" i="6"/>
  <c r="J218" i="6"/>
  <c r="BK312" i="6"/>
  <c r="BK353" i="6"/>
  <c r="BK204" i="7"/>
  <c r="J204" i="7"/>
  <c r="J287" i="7"/>
  <c r="BK130" i="7"/>
  <c r="BK178" i="8"/>
  <c r="BK143" i="8"/>
  <c r="J247" i="9"/>
  <c r="BK438" i="9"/>
  <c r="J214" i="9"/>
  <c r="J177" i="9"/>
  <c r="BK458" i="9"/>
  <c r="BK142" i="9"/>
  <c r="J414" i="9"/>
  <c r="BK486" i="9"/>
  <c r="BK177" i="9"/>
  <c r="BK198" i="10"/>
  <c r="J264" i="10"/>
  <c r="J226" i="10"/>
  <c r="BK211" i="10"/>
  <c r="BK245" i="10"/>
  <c r="J1224" i="2"/>
  <c r="J1094" i="2"/>
  <c r="J947" i="2"/>
  <c r="J802" i="2"/>
  <c r="BK532" i="2"/>
  <c r="BK348" i="2"/>
  <c r="BK1453" i="2"/>
  <c r="BK499" i="2"/>
  <c r="J368" i="2"/>
  <c r="BK1440" i="2"/>
  <c r="BK1417" i="2"/>
  <c r="J1359" i="2"/>
  <c r="J1337" i="2"/>
  <c r="J1298" i="2"/>
  <c r="BK1268" i="2"/>
  <c r="BK1197" i="2"/>
  <c r="BK1074" i="2"/>
  <c r="BK947" i="2"/>
  <c r="BK666" i="2"/>
  <c r="BK515" i="2"/>
  <c r="BK419" i="2"/>
  <c r="BK226" i="2"/>
  <c r="BK140" i="5"/>
  <c r="BK147" i="5"/>
  <c r="J133" i="5"/>
  <c r="J151" i="5"/>
  <c r="BK158" i="5"/>
  <c r="BK133" i="5"/>
  <c r="BK260" i="6"/>
  <c r="BK278" i="6"/>
  <c r="BK196" i="6"/>
  <c r="J207" i="6"/>
  <c r="BK349" i="6"/>
  <c r="BK184" i="6"/>
  <c r="BK146" i="6"/>
  <c r="J203" i="6"/>
  <c r="J349" i="6"/>
  <c r="J177" i="6"/>
  <c r="J312" i="6"/>
  <c r="J241" i="7"/>
  <c r="BK160" i="7"/>
  <c r="BK175" i="8"/>
  <c r="BK141" i="8"/>
  <c r="BK451" i="9"/>
  <c r="BK358" i="9"/>
  <c r="BK205" i="9"/>
  <c r="J438" i="9"/>
  <c r="BK137" i="9"/>
  <c r="BK377" i="9"/>
  <c r="J468" i="9"/>
  <c r="BK426" i="9"/>
  <c r="J216" i="10"/>
  <c r="J255" i="10"/>
  <c r="J211" i="10"/>
  <c r="J177" i="5"/>
  <c r="J136" i="5"/>
  <c r="BK164" i="5"/>
  <c r="J188" i="5"/>
  <c r="BK154" i="5"/>
  <c r="BK177" i="5"/>
  <c r="J309" i="6"/>
  <c r="J263" i="6"/>
  <c r="J266" i="6"/>
  <c r="J322" i="6"/>
  <c r="J244" i="6"/>
  <c r="J301" i="6"/>
  <c r="J142" i="6"/>
  <c r="BK333" i="6"/>
  <c r="J146" i="6"/>
  <c r="BK309" i="6"/>
  <c r="BK315" i="6"/>
  <c r="BK207" i="6"/>
  <c r="J307" i="7"/>
  <c r="J283" i="7"/>
  <c r="BK263" i="7"/>
  <c r="BK219" i="7"/>
  <c r="BK177" i="7"/>
  <c r="J212" i="7"/>
  <c r="BK277" i="7"/>
  <c r="BK303" i="7"/>
  <c r="BK311" i="7"/>
  <c r="BK163" i="7"/>
  <c r="BK137" i="8"/>
  <c r="BK145" i="8"/>
  <c r="J224" i="9"/>
  <c r="J189" i="9"/>
  <c r="J198" i="9"/>
  <c r="BK220" i="9"/>
  <c r="J422" i="9"/>
  <c r="J240" i="9"/>
  <c r="J344" i="9"/>
  <c r="J276" i="9"/>
  <c r="J388" i="9"/>
  <c r="BK154" i="10"/>
  <c r="J128" i="10"/>
  <c r="BK182" i="10"/>
  <c r="BK239" i="10"/>
  <c r="J1160" i="2"/>
  <c r="J1066" i="2"/>
  <c r="BK914" i="2"/>
  <c r="J745" i="2"/>
  <c r="J546" i="2"/>
  <c r="J316" i="2"/>
  <c r="BK1476" i="2"/>
  <c r="J462" i="2"/>
  <c r="J1443" i="2"/>
  <c r="BK1407" i="2"/>
  <c r="J1371" i="2"/>
  <c r="BK1332" i="2"/>
  <c r="BK1312" i="2"/>
  <c r="J1289" i="2"/>
  <c r="J1237" i="2"/>
  <c r="BK1120" i="2"/>
  <c r="J953" i="2"/>
  <c r="J850" i="2"/>
  <c r="J624" i="2"/>
  <c r="BK433" i="2"/>
  <c r="BK299" i="2"/>
  <c r="J158" i="2"/>
  <c r="BK932" i="2"/>
  <c r="BK884" i="2"/>
  <c r="BK802" i="2"/>
  <c r="J515" i="2"/>
  <c r="J348" i="2"/>
  <c r="BK199" i="2"/>
  <c r="J1456" i="2"/>
  <c r="BK1253" i="2"/>
  <c r="BK1160" i="2"/>
  <c r="J1070" i="2"/>
  <c r="J924" i="2"/>
  <c r="BK789" i="2"/>
  <c r="BK643" i="2"/>
  <c r="BK425" i="2"/>
  <c r="BK345" i="2"/>
  <c r="BK143" i="2"/>
  <c r="BK581" i="3"/>
  <c r="BK421" i="3"/>
  <c r="J134" i="3"/>
  <c r="BK849" i="3"/>
  <c r="BK784" i="3"/>
  <c r="J554" i="3"/>
  <c r="J428" i="3"/>
  <c r="J686" i="3"/>
  <c r="BK565" i="3"/>
  <c r="BK277" i="3"/>
  <c r="J155" i="3"/>
  <c r="J630" i="3"/>
  <c r="BK411" i="3"/>
  <c r="J160" i="3"/>
  <c r="J498" i="3"/>
  <c r="J634" i="3"/>
  <c r="J242" i="3"/>
  <c r="BK373" i="3"/>
  <c r="BK518" i="3"/>
  <c r="J340" i="3"/>
  <c r="J175" i="3"/>
  <c r="J834" i="3"/>
  <c r="BK498" i="3"/>
  <c r="BK305" i="3"/>
  <c r="BK193" i="4"/>
  <c r="J158" i="4"/>
  <c r="BK131" i="4"/>
  <c r="BK154" i="4"/>
  <c r="J190" i="4"/>
  <c r="BK161" i="5"/>
  <c r="J158" i="5"/>
  <c r="J140" i="5"/>
  <c r="J191" i="5"/>
  <c r="J185" i="5"/>
  <c r="J170" i="5"/>
  <c r="J164" i="5"/>
  <c r="J173" i="5"/>
  <c r="J161" i="5"/>
  <c r="BK130" i="5"/>
  <c r="J147" i="5"/>
  <c r="J296" i="6"/>
  <c r="J287" i="6"/>
  <c r="J260" i="6"/>
  <c r="BK142" i="6"/>
  <c r="BK128" i="6"/>
  <c r="J159" i="6"/>
  <c r="J224" i="6"/>
  <c r="BK244" i="6"/>
  <c r="J139" i="6"/>
  <c r="J318" i="6"/>
  <c r="J315" i="6"/>
  <c r="J254" i="6"/>
  <c r="BK218" i="6"/>
  <c r="J303" i="7"/>
  <c r="BK245" i="7"/>
  <c r="BK249" i="7"/>
  <c r="J130" i="7"/>
  <c r="BK287" i="7"/>
  <c r="J229" i="7"/>
  <c r="J184" i="7"/>
  <c r="J150" i="7"/>
  <c r="J254" i="7"/>
  <c r="BK157" i="8"/>
  <c r="BK162" i="8"/>
  <c r="J149" i="8"/>
  <c r="BK388" i="9"/>
  <c r="J324" i="9"/>
  <c r="BK240" i="9"/>
  <c r="J358" i="9"/>
  <c r="BK418" i="9"/>
  <c r="BK353" i="9"/>
  <c r="BK290" i="9"/>
  <c r="BK422" i="9"/>
  <c r="BK171" i="9"/>
  <c r="J206" i="10"/>
  <c r="J143" i="10"/>
  <c r="BK206" i="10"/>
  <c r="J222" i="10"/>
  <c r="J1208" i="2"/>
  <c r="BK1070" i="2"/>
  <c r="BK898" i="2"/>
  <c r="J793" i="2"/>
  <c r="J499" i="2"/>
  <c r="BK180" i="2"/>
  <c r="J540" i="2"/>
  <c r="BK409" i="2"/>
  <c r="J143" i="2"/>
  <c r="J1430" i="2"/>
  <c r="J1389" i="2"/>
  <c r="J1366" i="2"/>
  <c r="J1348" i="2"/>
  <c r="J1312" i="2"/>
  <c r="BK1284" i="2"/>
  <c r="BK1246" i="2"/>
  <c r="J1150" i="2"/>
  <c r="J962" i="2"/>
  <c r="J857" i="2"/>
  <c r="BK638" i="2"/>
  <c r="BK462" i="2"/>
  <c r="BK368" i="2"/>
  <c r="BK158" i="2"/>
  <c r="BK1005" i="2"/>
  <c r="BK928" i="2"/>
  <c r="BK889" i="2"/>
  <c r="BK759" i="2"/>
  <c r="BK470" i="2"/>
  <c r="BK320" i="2"/>
  <c r="BK148" i="2"/>
  <c r="J1284" i="2"/>
  <c r="J1197" i="2"/>
  <c r="BK1126" i="2"/>
  <c r="BK1066" i="2"/>
  <c r="J932" i="2"/>
  <c r="J894" i="2"/>
  <c r="BK751" i="2"/>
  <c r="BK570" i="2"/>
  <c r="J395" i="2"/>
  <c r="J323" i="2"/>
  <c r="J199" i="2"/>
  <c r="BK630" i="3"/>
  <c r="J478" i="3"/>
  <c r="J145" i="3"/>
  <c r="J860" i="3"/>
  <c r="J803" i="3"/>
  <c r="BK718" i="3"/>
  <c r="BK383" i="3"/>
  <c r="J681" i="3"/>
  <c r="J525" i="3"/>
  <c r="BK265" i="3"/>
  <c r="BK466" i="3"/>
  <c r="BK202" i="3"/>
  <c r="BK478" i="3"/>
  <c r="J324" i="3"/>
  <c r="J569" i="3"/>
  <c r="J638" i="3"/>
  <c r="BK180" i="3"/>
  <c r="BK340" i="3"/>
  <c r="BK150" i="3"/>
  <c r="J822" i="3"/>
  <c r="BK792" i="3"/>
  <c r="J751" i="3"/>
  <c r="J545" i="3"/>
  <c r="J277" i="3"/>
  <c r="BK860" i="3"/>
  <c r="J732" i="3"/>
  <c r="BK482" i="3"/>
  <c r="J315" i="3"/>
  <c r="BK145" i="3"/>
  <c r="BK869" i="3"/>
  <c r="BK779" i="3"/>
  <c r="BK681" i="3"/>
  <c r="J597" i="3"/>
  <c r="BK515" i="3"/>
  <c r="BK331" i="3"/>
  <c r="J849" i="3"/>
  <c r="BK711" i="3"/>
  <c r="J411" i="3"/>
  <c r="J301" i="3"/>
  <c r="J187" i="4"/>
  <c r="BK187" i="4"/>
  <c r="BK184" i="4"/>
  <c r="J164" i="4"/>
  <c r="BK161" i="4"/>
  <c r="BK151" i="4"/>
  <c r="J138" i="4"/>
  <c r="BK221" i="6"/>
  <c r="J338" i="6"/>
  <c r="BK231" i="6"/>
  <c r="J215" i="6"/>
  <c r="J155" i="6"/>
  <c r="BK330" i="6"/>
  <c r="J169" i="6"/>
  <c r="BK342" i="6"/>
  <c r="J306" i="6"/>
  <c r="BK295" i="7"/>
  <c r="BK232" i="7"/>
  <c r="BK258" i="7"/>
  <c r="J133" i="7"/>
  <c r="BK187" i="7"/>
  <c r="BK241" i="7"/>
  <c r="J290" i="7"/>
  <c r="J160" i="7"/>
  <c r="BK314" i="7"/>
  <c r="J201" i="7"/>
  <c r="J145" i="8"/>
  <c r="BK149" i="8"/>
  <c r="J143" i="8"/>
  <c r="J220" i="9"/>
  <c r="J368" i="9"/>
  <c r="BK305" i="9"/>
  <c r="J231" i="9"/>
  <c r="BK247" i="9"/>
  <c r="J434" i="9"/>
  <c r="BK198" i="9"/>
  <c r="J210" i="9"/>
  <c r="J282" i="9"/>
  <c r="J149" i="10"/>
  <c r="BK255" i="10"/>
  <c r="J154" i="10"/>
  <c r="BK249" i="10"/>
  <c r="BK128" i="10"/>
  <c r="BK1214" i="2"/>
  <c r="BK1298" i="2"/>
  <c r="BK1261" i="2"/>
  <c r="J1145" i="2"/>
  <c r="BK977" i="2"/>
  <c r="J902" i="2"/>
  <c r="J755" i="2"/>
  <c r="J482" i="2"/>
  <c r="J403" i="2"/>
  <c r="J259" i="2"/>
  <c r="J1407" i="2"/>
  <c r="J936" i="2"/>
  <c r="BK857" i="2"/>
  <c r="BK745" i="2"/>
  <c r="J419" i="2"/>
  <c r="BK171" i="2"/>
  <c r="J1440" i="2"/>
  <c r="BK1224" i="2"/>
  <c r="J1115" i="2"/>
  <c r="J999" i="2"/>
  <c r="J898" i="2"/>
  <c r="BK755" i="2"/>
  <c r="J638" i="2"/>
  <c r="BK546" i="2"/>
  <c r="J409" i="2"/>
  <c r="BK316" i="2"/>
  <c r="AS95" i="1"/>
  <c r="BK882" i="3"/>
  <c r="BK834" i="3"/>
  <c r="BK751" i="3"/>
  <c r="BK503" i="3"/>
  <c r="BK301" i="3"/>
  <c r="J642" i="3"/>
  <c r="BK296" i="3"/>
  <c r="BK211" i="3"/>
  <c r="BK433" i="3"/>
  <c r="BK613" i="3"/>
  <c r="J482" i="3"/>
  <c r="BK170" i="3"/>
  <c r="J573" i="3"/>
  <c r="J222" i="3"/>
  <c r="J421" i="3"/>
  <c r="J237" i="3"/>
  <c r="J416" i="3"/>
  <c r="J234" i="3"/>
  <c r="J891" i="3"/>
  <c r="BK803" i="3"/>
  <c r="BK760" i="3"/>
  <c r="J587" i="3"/>
  <c r="J311" i="3"/>
  <c r="J873" i="3"/>
  <c r="J808" i="3"/>
  <c r="BK533" i="3"/>
  <c r="J447" i="3"/>
  <c r="J150" i="3"/>
  <c r="J888" i="3"/>
  <c r="J792" i="3"/>
  <c r="J725" i="3"/>
  <c r="J581" i="3"/>
  <c r="J459" i="3"/>
  <c r="J195" i="3"/>
  <c r="BK864" i="3"/>
  <c r="BK594" i="3"/>
  <c r="J395" i="3"/>
  <c r="J211" i="3"/>
  <c r="BK177" i="4"/>
  <c r="J167" i="4"/>
  <c r="BK174" i="4"/>
  <c r="BK158" i="4"/>
  <c r="J141" i="4"/>
  <c r="BK138" i="4"/>
  <c r="BK141" i="4"/>
  <c r="J251" i="6"/>
  <c r="BK346" i="6"/>
  <c r="J249" i="6"/>
  <c r="BK224" i="6"/>
  <c r="BK193" i="6"/>
  <c r="J342" i="6"/>
  <c r="J128" i="6"/>
  <c r="J330" i="6"/>
  <c r="BK287" i="6"/>
  <c r="J318" i="7"/>
  <c r="BK272" i="7"/>
  <c r="BK321" i="7"/>
  <c r="BK201" i="7"/>
  <c r="BK180" i="7"/>
  <c r="J163" i="7"/>
  <c r="J224" i="7"/>
  <c r="J226" i="7"/>
  <c r="BK307" i="7"/>
  <c r="J157" i="8"/>
  <c r="J171" i="8"/>
  <c r="BK153" i="8"/>
  <c r="J482" i="9"/>
  <c r="BK336" i="9"/>
  <c r="BK296" i="9"/>
  <c r="J164" i="9"/>
  <c r="BK468" i="9"/>
  <c r="BK324" i="9"/>
  <c r="J131" i="9"/>
  <c r="BK364" i="9"/>
  <c r="J451" i="9"/>
  <c r="BK414" i="9"/>
  <c r="BK131" i="9"/>
  <c r="J166" i="10"/>
  <c r="J178" i="10"/>
  <c r="J249" i="10"/>
  <c r="J239" i="10"/>
  <c r="BK216" i="10"/>
  <c r="BK1145" i="2"/>
  <c r="J920" i="2"/>
  <c r="J789" i="2"/>
  <c r="J526" i="2"/>
  <c r="J306" i="2"/>
  <c r="J656" i="2"/>
  <c r="J446" i="2"/>
  <c r="BK306" i="2"/>
  <c r="BK1430" i="2"/>
  <c r="BK1402" i="2"/>
  <c r="BK1366" i="2"/>
  <c r="BK1337" i="2"/>
  <c r="BK1294" i="2"/>
  <c r="J1171" i="2"/>
  <c r="J1098" i="2"/>
  <c r="J940" i="2"/>
  <c r="BK689" i="2"/>
  <c r="BK455" i="2"/>
  <c r="BK365" i="2"/>
  <c r="BK1443" i="2"/>
  <c r="BK999" i="2"/>
  <c r="BK920" i="2"/>
  <c r="BK850" i="2"/>
  <c r="J611" i="2"/>
  <c r="BK323" i="2"/>
  <c r="BK1466" i="2"/>
  <c r="J1279" i="2"/>
  <c r="BK1208" i="2"/>
  <c r="BK1150" i="2"/>
  <c r="BK990" i="2"/>
  <c r="J797" i="2"/>
  <c r="J666" i="2"/>
  <c r="BK585" i="2"/>
  <c r="BK403" i="2"/>
  <c r="J320" i="2"/>
  <c r="J137" i="2"/>
  <c r="J613" i="3"/>
  <c r="BK439" i="3"/>
  <c r="BK844" i="3"/>
  <c r="BK725" i="3"/>
  <c r="J454" i="3"/>
  <c r="BK134" i="3"/>
  <c r="BK569" i="3"/>
  <c r="J289" i="3"/>
  <c r="J165" i="3"/>
  <c r="BK229" i="3"/>
  <c r="BK597" i="3"/>
  <c r="BK357" i="3"/>
  <c r="BK155" i="3"/>
  <c r="J494" i="3"/>
  <c r="J537" i="3"/>
  <c r="BK652" i="3"/>
  <c r="J296" i="3"/>
  <c r="J140" i="3"/>
  <c r="BK811" i="3"/>
  <c r="J764" i="3"/>
  <c r="J648" i="3"/>
  <c r="BK494" i="3"/>
  <c r="J869" i="3"/>
  <c r="J711" i="3"/>
  <c r="BK459" i="3"/>
  <c r="BK175" i="3"/>
  <c r="BK897" i="3"/>
  <c r="BK822" i="3"/>
  <c r="J760" i="3"/>
  <c r="BK638" i="3"/>
  <c r="BK577" i="3"/>
  <c r="J346" i="3"/>
  <c r="J251" i="3"/>
  <c r="J879" i="3"/>
  <c r="BK745" i="3"/>
  <c r="BK447" i="3"/>
  <c r="BK237" i="3"/>
  <c r="BK190" i="4"/>
  <c r="BK164" i="4"/>
  <c r="BK167" i="4"/>
  <c r="BK181" i="4"/>
  <c r="J181" i="4"/>
  <c r="J151" i="4"/>
  <c r="BK215" i="6"/>
  <c r="BK325" i="6"/>
  <c r="J221" i="6"/>
  <c r="BK203" i="6"/>
  <c r="J179" i="6"/>
  <c r="J360" i="6"/>
  <c r="BK292" i="6"/>
  <c r="BK139" i="6"/>
  <c r="J135" i="6"/>
  <c r="J200" i="6"/>
  <c r="J237" i="6"/>
  <c r="J314" i="7"/>
  <c r="J180" i="7"/>
  <c r="J126" i="7"/>
  <c r="J219" i="7"/>
  <c r="BK184" i="7"/>
  <c r="J168" i="7"/>
  <c r="J263" i="7"/>
  <c r="BK216" i="7"/>
  <c r="J146" i="7"/>
  <c r="J162" i="8"/>
  <c r="J137" i="8"/>
  <c r="J127" i="8"/>
  <c r="J491" i="9"/>
  <c r="BK210" i="9"/>
  <c r="J171" i="9"/>
  <c r="BK434" i="9"/>
  <c r="J255" i="9"/>
  <c r="J383" i="9"/>
  <c r="J477" i="9"/>
  <c r="BK189" i="9"/>
  <c r="J336" i="9"/>
  <c r="J198" i="10"/>
  <c r="J245" i="10"/>
  <c r="BK222" i="10"/>
  <c r="BK234" i="10"/>
  <c r="BK1279" i="2"/>
  <c r="J1126" i="2"/>
  <c r="BK962" i="2"/>
  <c r="J853" i="2"/>
  <c r="J689" i="2"/>
  <c r="J455" i="2"/>
  <c r="J299" i="2"/>
  <c r="J1476" i="2"/>
  <c r="J619" i="2"/>
  <c r="BK415" i="2"/>
  <c r="J148" i="2"/>
  <c r="BK1426" i="2"/>
  <c r="J1402" i="2"/>
  <c r="BK1359" i="2"/>
  <c r="BK1348" i="2"/>
  <c r="J1315" i="2"/>
  <c r="J1294" i="2"/>
  <c r="BK1218" i="2"/>
  <c r="J990" i="2"/>
  <c r="BK936" i="2"/>
  <c r="J751" i="2"/>
  <c r="BK526" i="2"/>
  <c r="BK399" i="2"/>
  <c r="BK166" i="2"/>
  <c r="J1426" i="2"/>
  <c r="BK985" i="2"/>
  <c r="BK924" i="2"/>
  <c r="BK833" i="2"/>
  <c r="J585" i="2"/>
  <c r="J433" i="2"/>
  <c r="J206" i="2"/>
  <c r="BK1456" i="2"/>
  <c r="J1268" i="2"/>
  <c r="J1218" i="2"/>
  <c r="BK1098" i="2"/>
  <c r="BK958" i="2"/>
  <c r="J826" i="2"/>
  <c r="BK611" i="2"/>
  <c r="J415" i="2"/>
  <c r="BK311" i="2"/>
  <c r="BK173" i="5"/>
  <c r="J154" i="5"/>
  <c r="J143" i="5"/>
  <c r="BK275" i="6"/>
  <c r="BK159" i="6"/>
  <c r="BK172" i="6"/>
  <c r="BK177" i="6"/>
  <c r="BK237" i="6"/>
  <c r="J193" i="6"/>
  <c r="BK189" i="6"/>
  <c r="J346" i="6"/>
  <c r="J184" i="6"/>
  <c r="J325" i="6"/>
  <c r="BK322" i="6"/>
  <c r="J278" i="6"/>
  <c r="BK151" i="6"/>
  <c r="J298" i="7"/>
  <c r="J249" i="7"/>
  <c r="BK133" i="7"/>
  <c r="J272" i="7"/>
  <c r="BK209" i="7"/>
  <c r="J258" i="7"/>
  <c r="J245" i="7"/>
  <c r="J209" i="7"/>
  <c r="BK229" i="7"/>
  <c r="BK298" i="7"/>
  <c r="J191" i="7"/>
  <c r="J141" i="8"/>
  <c r="J175" i="8"/>
  <c r="J353" i="9"/>
  <c r="J377" i="9"/>
  <c r="J314" i="9"/>
  <c r="BK214" i="9"/>
  <c r="J486" i="9"/>
  <c r="BK368" i="9"/>
  <c r="BK182" i="9"/>
  <c r="BK471" i="9"/>
  <c r="J186" i="9"/>
  <c r="J142" i="9"/>
  <c r="BK178" i="10"/>
  <c r="J261" i="10"/>
  <c r="BK149" i="10"/>
  <c r="BK173" i="10"/>
  <c r="T314" i="3" l="1"/>
  <c r="F37" i="5"/>
  <c r="F37" i="2"/>
  <c r="BB96" i="1"/>
  <c r="F39" i="2"/>
  <c r="BD96" i="1" s="1"/>
  <c r="J36" i="2"/>
  <c r="AW96" i="1"/>
  <c r="F38" i="2"/>
  <c r="BC96" i="1" s="1"/>
  <c r="F36" i="2"/>
  <c r="BA96" i="1"/>
  <c r="T883" i="2"/>
  <c r="BK1370" i="2"/>
  <c r="J1370" i="2"/>
  <c r="J110" i="2"/>
  <c r="P553" i="3"/>
  <c r="T810" i="3"/>
  <c r="P137" i="4"/>
  <c r="P206" i="6"/>
  <c r="P125" i="7"/>
  <c r="P126" i="8"/>
  <c r="P125" i="8"/>
  <c r="P124" i="8"/>
  <c r="AU102" i="1" s="1"/>
  <c r="P387" i="9"/>
  <c r="P883" i="2"/>
  <c r="R1370" i="2"/>
  <c r="R1369" i="2" s="1"/>
  <c r="BK553" i="3"/>
  <c r="J553" i="3"/>
  <c r="J105" i="3"/>
  <c r="R810" i="3"/>
  <c r="BK127" i="4"/>
  <c r="J127" i="4"/>
  <c r="J99" i="4"/>
  <c r="T137" i="4"/>
  <c r="R180" i="4"/>
  <c r="R139" i="5"/>
  <c r="BK230" i="9"/>
  <c r="J230" i="9" s="1"/>
  <c r="J102" i="9" s="1"/>
  <c r="P127" i="10"/>
  <c r="P136" i="2"/>
  <c r="P539" i="2"/>
  <c r="R1314" i="2"/>
  <c r="P133" i="3"/>
  <c r="P330" i="3"/>
  <c r="P502" i="3"/>
  <c r="T853" i="3"/>
  <c r="T852" i="3"/>
  <c r="P144" i="4"/>
  <c r="P170" i="4"/>
  <c r="BK134" i="6"/>
  <c r="T125" i="7"/>
  <c r="BK246" i="9"/>
  <c r="J246" i="9" s="1"/>
  <c r="J103" i="9" s="1"/>
  <c r="P470" i="9"/>
  <c r="R127" i="10"/>
  <c r="BK136" i="2"/>
  <c r="J136" i="2" s="1"/>
  <c r="J100" i="2" s="1"/>
  <c r="T539" i="2"/>
  <c r="P1314" i="2"/>
  <c r="R372" i="3"/>
  <c r="R853" i="3"/>
  <c r="R852" i="3"/>
  <c r="BK157" i="4"/>
  <c r="J157" i="4" s="1"/>
  <c r="J102" i="4" s="1"/>
  <c r="T170" i="4"/>
  <c r="P139" i="5"/>
  <c r="BK150" i="5"/>
  <c r="J150" i="5"/>
  <c r="J102" i="5"/>
  <c r="T190" i="7"/>
  <c r="T130" i="9"/>
  <c r="T387" i="9"/>
  <c r="T191" i="10"/>
  <c r="T126" i="10" s="1"/>
  <c r="T125" i="10" s="1"/>
  <c r="T418" i="2"/>
  <c r="BK439" i="2"/>
  <c r="J439" i="2"/>
  <c r="J102" i="2"/>
  <c r="T474" i="2"/>
  <c r="P801" i="2"/>
  <c r="P1406" i="2"/>
  <c r="P1405" i="2"/>
  <c r="BK372" i="3"/>
  <c r="J372" i="3"/>
  <c r="J103" i="3" s="1"/>
  <c r="T127" i="4"/>
  <c r="R157" i="4"/>
  <c r="BK139" i="5"/>
  <c r="J139" i="5" s="1"/>
  <c r="J100" i="5" s="1"/>
  <c r="T206" i="6"/>
  <c r="BK125" i="7"/>
  <c r="J125" i="7" s="1"/>
  <c r="J100" i="7" s="1"/>
  <c r="R126" i="8"/>
  <c r="R125" i="8" s="1"/>
  <c r="R124" i="8" s="1"/>
  <c r="R130" i="9"/>
  <c r="BK387" i="9"/>
  <c r="J387" i="9" s="1"/>
  <c r="J104" i="9" s="1"/>
  <c r="BK238" i="10"/>
  <c r="J238" i="10" s="1"/>
  <c r="J102" i="10" s="1"/>
  <c r="R136" i="2"/>
  <c r="R539" i="2"/>
  <c r="T1314" i="2"/>
  <c r="P372" i="3"/>
  <c r="P127" i="4"/>
  <c r="P157" i="4"/>
  <c r="P180" i="4"/>
  <c r="P129" i="5"/>
  <c r="P157" i="5"/>
  <c r="P184" i="5"/>
  <c r="R134" i="6"/>
  <c r="P190" i="7"/>
  <c r="P246" i="9"/>
  <c r="BK470" i="9"/>
  <c r="J470" i="9" s="1"/>
  <c r="J105" i="9" s="1"/>
  <c r="T238" i="10"/>
  <c r="R418" i="2"/>
  <c r="P439" i="2"/>
  <c r="BK474" i="2"/>
  <c r="J474" i="2" s="1"/>
  <c r="J103" i="2" s="1"/>
  <c r="BK801" i="2"/>
  <c r="J801" i="2"/>
  <c r="J105" i="2" s="1"/>
  <c r="R1406" i="2"/>
  <c r="R1405" i="2" s="1"/>
  <c r="T553" i="3"/>
  <c r="T144" i="4"/>
  <c r="R170" i="4"/>
  <c r="R150" i="5"/>
  <c r="T126" i="8"/>
  <c r="T125" i="8" s="1"/>
  <c r="T124" i="8" s="1"/>
  <c r="R246" i="9"/>
  <c r="T470" i="9"/>
  <c r="R191" i="10"/>
  <c r="P418" i="2"/>
  <c r="R439" i="2"/>
  <c r="R474" i="2"/>
  <c r="R801" i="2"/>
  <c r="T1406" i="2"/>
  <c r="T1405" i="2" s="1"/>
  <c r="R553" i="3"/>
  <c r="BK144" i="4"/>
  <c r="J144" i="4"/>
  <c r="J101" i="4" s="1"/>
  <c r="BK180" i="4"/>
  <c r="J180" i="4" s="1"/>
  <c r="J104" i="4" s="1"/>
  <c r="BK129" i="5"/>
  <c r="J129" i="5"/>
  <c r="J99" i="5" s="1"/>
  <c r="BK157" i="5"/>
  <c r="J157" i="5" s="1"/>
  <c r="J103" i="5" s="1"/>
  <c r="BK206" i="6"/>
  <c r="J206" i="6"/>
  <c r="J103" i="6" s="1"/>
  <c r="R190" i="7"/>
  <c r="BK130" i="9"/>
  <c r="J130" i="9"/>
  <c r="J100" i="9" s="1"/>
  <c r="R387" i="9"/>
  <c r="BK127" i="10"/>
  <c r="J127" i="10"/>
  <c r="J100" i="10" s="1"/>
  <c r="P238" i="10"/>
  <c r="BK418" i="2"/>
  <c r="J418" i="2"/>
  <c r="J101" i="2" s="1"/>
  <c r="T439" i="2"/>
  <c r="P474" i="2"/>
  <c r="T801" i="2"/>
  <c r="BK1406" i="2"/>
  <c r="BK1405" i="2"/>
  <c r="J1405" i="2" s="1"/>
  <c r="J111" i="2" s="1"/>
  <c r="T133" i="3"/>
  <c r="T330" i="3"/>
  <c r="R502" i="3"/>
  <c r="BK810" i="3"/>
  <c r="J810" i="3" s="1"/>
  <c r="J106" i="3" s="1"/>
  <c r="R137" i="4"/>
  <c r="T180" i="4"/>
  <c r="T139" i="5"/>
  <c r="P150" i="5"/>
  <c r="BK184" i="5"/>
  <c r="J184" i="5"/>
  <c r="J106" i="5" s="1"/>
  <c r="P134" i="6"/>
  <c r="P133" i="6" s="1"/>
  <c r="P125" i="6" s="1"/>
  <c r="AU100" i="1" s="1"/>
  <c r="T246" i="9"/>
  <c r="BK191" i="10"/>
  <c r="J191" i="10"/>
  <c r="J101" i="10" s="1"/>
  <c r="R883" i="2"/>
  <c r="T372" i="3"/>
  <c r="P853" i="3"/>
  <c r="P852" i="3" s="1"/>
  <c r="R144" i="4"/>
  <c r="BK170" i="4"/>
  <c r="J170" i="4"/>
  <c r="J103" i="4" s="1"/>
  <c r="R129" i="5"/>
  <c r="T157" i="5"/>
  <c r="R184" i="5"/>
  <c r="R206" i="6"/>
  <c r="R125" i="7"/>
  <c r="R124" i="7" s="1"/>
  <c r="R123" i="7" s="1"/>
  <c r="T127" i="10"/>
  <c r="T136" i="2"/>
  <c r="BK539" i="2"/>
  <c r="J539" i="2"/>
  <c r="J104" i="2" s="1"/>
  <c r="BK1314" i="2"/>
  <c r="J1314" i="2" s="1"/>
  <c r="J107" i="2" s="1"/>
  <c r="P1370" i="2"/>
  <c r="P1369" i="2"/>
  <c r="R133" i="3"/>
  <c r="R330" i="3"/>
  <c r="T502" i="3"/>
  <c r="P810" i="3"/>
  <c r="R127" i="4"/>
  <c r="T150" i="5"/>
  <c r="T184" i="5"/>
  <c r="T134" i="6"/>
  <c r="P191" i="10"/>
  <c r="BK883" i="2"/>
  <c r="J883" i="2" s="1"/>
  <c r="J106" i="2" s="1"/>
  <c r="T1370" i="2"/>
  <c r="T1369" i="2"/>
  <c r="BK133" i="3"/>
  <c r="J133" i="3" s="1"/>
  <c r="J100" i="3" s="1"/>
  <c r="BK330" i="3"/>
  <c r="J330" i="3" s="1"/>
  <c r="J102" i="3" s="1"/>
  <c r="BK502" i="3"/>
  <c r="J502" i="3"/>
  <c r="J104" i="3" s="1"/>
  <c r="BK853" i="3"/>
  <c r="BK852" i="3" s="1"/>
  <c r="J852" i="3" s="1"/>
  <c r="J108" i="3" s="1"/>
  <c r="BK137" i="4"/>
  <c r="J137" i="4" s="1"/>
  <c r="J100" i="4" s="1"/>
  <c r="T157" i="4"/>
  <c r="T129" i="5"/>
  <c r="T128" i="5" s="1"/>
  <c r="R157" i="5"/>
  <c r="BK190" i="7"/>
  <c r="J190" i="7"/>
  <c r="J101" i="7" s="1"/>
  <c r="BK126" i="8"/>
  <c r="J126" i="8" s="1"/>
  <c r="J100" i="8" s="1"/>
  <c r="P130" i="9"/>
  <c r="P230" i="9"/>
  <c r="R230" i="9"/>
  <c r="T230" i="9"/>
  <c r="R470" i="9"/>
  <c r="R238" i="10"/>
  <c r="BK223" i="9"/>
  <c r="J223" i="9"/>
  <c r="J101" i="9" s="1"/>
  <c r="BK176" i="5"/>
  <c r="J176" i="5" s="1"/>
  <c r="J104" i="5" s="1"/>
  <c r="BK1365" i="2"/>
  <c r="J1365" i="2"/>
  <c r="J108" i="2" s="1"/>
  <c r="BK174" i="8"/>
  <c r="J174" i="8" s="1"/>
  <c r="J101" i="8" s="1"/>
  <c r="BK263" i="10"/>
  <c r="J263" i="10"/>
  <c r="J103" i="10" s="1"/>
  <c r="BK848" i="3"/>
  <c r="J848" i="3" s="1"/>
  <c r="J107" i="3" s="1"/>
  <c r="BK180" i="5"/>
  <c r="J180" i="5"/>
  <c r="J105" i="5" s="1"/>
  <c r="BK490" i="9"/>
  <c r="J490" i="9" s="1"/>
  <c r="J106" i="9" s="1"/>
  <c r="BK146" i="5"/>
  <c r="J146" i="5"/>
  <c r="J101" i="5" s="1"/>
  <c r="BK177" i="8"/>
  <c r="J177" i="8" s="1"/>
  <c r="J102" i="8" s="1"/>
  <c r="BK314" i="3"/>
  <c r="J314" i="3"/>
  <c r="J101" i="3" s="1"/>
  <c r="BK127" i="6"/>
  <c r="J127" i="6" s="1"/>
  <c r="J100" i="6" s="1"/>
  <c r="BE178" i="10"/>
  <c r="J91" i="10"/>
  <c r="J94" i="10"/>
  <c r="BE173" i="10"/>
  <c r="BE245" i="10"/>
  <c r="BE249" i="10"/>
  <c r="BE261" i="10"/>
  <c r="BE234" i="10"/>
  <c r="BE239" i="10"/>
  <c r="BE255" i="10"/>
  <c r="E113" i="10"/>
  <c r="BE188" i="10"/>
  <c r="BE206" i="10"/>
  <c r="F122" i="10"/>
  <c r="BE192" i="10"/>
  <c r="BE154" i="10"/>
  <c r="BE158" i="10"/>
  <c r="BE166" i="10"/>
  <c r="BE149" i="10"/>
  <c r="BE161" i="10"/>
  <c r="BE198" i="10"/>
  <c r="BE264" i="10"/>
  <c r="BE143" i="10"/>
  <c r="BE216" i="10"/>
  <c r="BE128" i="10"/>
  <c r="BE182" i="10"/>
  <c r="BE211" i="10"/>
  <c r="BE226" i="10"/>
  <c r="BE134" i="10"/>
  <c r="BE222" i="10"/>
  <c r="J91" i="9"/>
  <c r="BE147" i="9"/>
  <c r="BE353" i="9"/>
  <c r="BE368" i="9"/>
  <c r="BE383" i="9"/>
  <c r="BE422" i="9"/>
  <c r="BE434" i="9"/>
  <c r="BE438" i="9"/>
  <c r="F125" i="9"/>
  <c r="BE142" i="9"/>
  <c r="BE214" i="9"/>
  <c r="BE364" i="9"/>
  <c r="BE414" i="9"/>
  <c r="BE451" i="9"/>
  <c r="BE458" i="9"/>
  <c r="BE482" i="9"/>
  <c r="E116" i="9"/>
  <c r="BE220" i="9"/>
  <c r="BE314" i="9"/>
  <c r="BE388" i="9"/>
  <c r="BE418" i="9"/>
  <c r="BE426" i="9"/>
  <c r="BE468" i="9"/>
  <c r="BE477" i="9"/>
  <c r="J94" i="9"/>
  <c r="BE171" i="9"/>
  <c r="BE198" i="9"/>
  <c r="BE290" i="9"/>
  <c r="BE305" i="9"/>
  <c r="BE336" i="9"/>
  <c r="BE358" i="9"/>
  <c r="BE224" i="9"/>
  <c r="BE131" i="9"/>
  <c r="BE177" i="9"/>
  <c r="BE186" i="9"/>
  <c r="BE377" i="9"/>
  <c r="BE137" i="9"/>
  <c r="BE189" i="9"/>
  <c r="BE210" i="9"/>
  <c r="BE237" i="9"/>
  <c r="BE240" i="9"/>
  <c r="BE296" i="9"/>
  <c r="BE344" i="9"/>
  <c r="BE182" i="9"/>
  <c r="BE247" i="9"/>
  <c r="BE276" i="9"/>
  <c r="BE324" i="9"/>
  <c r="BE205" i="9"/>
  <c r="BE255" i="9"/>
  <c r="BE282" i="9"/>
  <c r="BE471" i="9"/>
  <c r="BE486" i="9"/>
  <c r="BE491" i="9"/>
  <c r="BE164" i="9"/>
  <c r="BE231" i="9"/>
  <c r="J94" i="8"/>
  <c r="BE151" i="8"/>
  <c r="BE162" i="8"/>
  <c r="J118" i="8"/>
  <c r="BE137" i="8"/>
  <c r="BE175" i="8"/>
  <c r="E112" i="8"/>
  <c r="BE127" i="8"/>
  <c r="BE178" i="8"/>
  <c r="BE157" i="8"/>
  <c r="BE171" i="8"/>
  <c r="BE141" i="8"/>
  <c r="BE143" i="8"/>
  <c r="BE153" i="8"/>
  <c r="BE145" i="8"/>
  <c r="F94" i="8"/>
  <c r="BE133" i="8"/>
  <c r="BE149" i="8"/>
  <c r="BE146" i="7"/>
  <c r="BE177" i="7"/>
  <c r="BE209" i="7"/>
  <c r="F94" i="7"/>
  <c r="BE130" i="7"/>
  <c r="BE173" i="7"/>
  <c r="BE204" i="7"/>
  <c r="BE232" i="7"/>
  <c r="BE303" i="7"/>
  <c r="BE314" i="7"/>
  <c r="BE318" i="7"/>
  <c r="J134" i="6"/>
  <c r="J102" i="6"/>
  <c r="BE137" i="7"/>
  <c r="BE154" i="7"/>
  <c r="BE258" i="7"/>
  <c r="BE277" i="7"/>
  <c r="J91" i="7"/>
  <c r="J120" i="7"/>
  <c r="BE163" i="7"/>
  <c r="BE267" i="7"/>
  <c r="BE142" i="7"/>
  <c r="BE180" i="7"/>
  <c r="BE198" i="7"/>
  <c r="BE238" i="7"/>
  <c r="BE249" i="7"/>
  <c r="BE280" i="7"/>
  <c r="BE187" i="7"/>
  <c r="BE224" i="7"/>
  <c r="BE245" i="7"/>
  <c r="BE150" i="7"/>
  <c r="BE216" i="7"/>
  <c r="BE254" i="7"/>
  <c r="BE272" i="7"/>
  <c r="BE290" i="7"/>
  <c r="BE191" i="7"/>
  <c r="BE229" i="7"/>
  <c r="E85" i="7"/>
  <c r="BE212" i="7"/>
  <c r="BE226" i="7"/>
  <c r="BE235" i="7"/>
  <c r="BE241" i="7"/>
  <c r="BE295" i="7"/>
  <c r="BE298" i="7"/>
  <c r="BE168" i="7"/>
  <c r="BE184" i="7"/>
  <c r="BE201" i="7"/>
  <c r="BE219" i="7"/>
  <c r="BE126" i="7"/>
  <c r="BE133" i="7"/>
  <c r="BE160" i="7"/>
  <c r="BE263" i="7"/>
  <c r="BE283" i="7"/>
  <c r="BE287" i="7"/>
  <c r="BE307" i="7"/>
  <c r="BE311" i="7"/>
  <c r="BE321" i="7"/>
  <c r="E85" i="6"/>
  <c r="BE224" i="6"/>
  <c r="BE241" i="6"/>
  <c r="BE292" i="6"/>
  <c r="F94" i="6"/>
  <c r="BE270" i="6"/>
  <c r="BE287" i="6"/>
  <c r="BE306" i="6"/>
  <c r="BE318" i="6"/>
  <c r="BE325" i="6"/>
  <c r="BE237" i="6"/>
  <c r="BE244" i="6"/>
  <c r="BE263" i="6"/>
  <c r="BE296" i="6"/>
  <c r="BE301" i="6"/>
  <c r="BE322" i="6"/>
  <c r="BE330" i="6"/>
  <c r="BE333" i="6"/>
  <c r="BE342" i="6"/>
  <c r="BE346" i="6"/>
  <c r="BE349" i="6"/>
  <c r="BE356" i="6"/>
  <c r="BE159" i="6"/>
  <c r="BE203" i="6"/>
  <c r="BE221" i="6"/>
  <c r="BE231" i="6"/>
  <c r="BE218" i="6"/>
  <c r="BE234" i="6"/>
  <c r="BE249" i="6"/>
  <c r="BE283" i="6"/>
  <c r="J91" i="6"/>
  <c r="J122" i="6"/>
  <c r="BE257" i="6"/>
  <c r="BE315" i="6"/>
  <c r="BE128" i="6"/>
  <c r="BE135" i="6"/>
  <c r="BE139" i="6"/>
  <c r="BE155" i="6"/>
  <c r="BE179" i="6"/>
  <c r="BE312" i="6"/>
  <c r="BE169" i="6"/>
  <c r="BE260" i="6"/>
  <c r="BE146" i="6"/>
  <c r="BE184" i="6"/>
  <c r="BE189" i="6"/>
  <c r="BE251" i="6"/>
  <c r="BE278" i="6"/>
  <c r="BE338" i="6"/>
  <c r="BE353" i="6"/>
  <c r="BE360" i="6"/>
  <c r="BE142" i="6"/>
  <c r="BE177" i="6"/>
  <c r="BE193" i="6"/>
  <c r="BE200" i="6"/>
  <c r="BE254" i="6"/>
  <c r="BE275" i="6"/>
  <c r="BE163" i="6"/>
  <c r="BE207" i="6"/>
  <c r="BE266" i="6"/>
  <c r="BE151" i="6"/>
  <c r="BE172" i="6"/>
  <c r="BE196" i="6"/>
  <c r="BE215" i="6"/>
  <c r="BE309" i="6"/>
  <c r="BE130" i="5"/>
  <c r="BE147" i="5"/>
  <c r="BE161" i="5"/>
  <c r="BE185" i="5"/>
  <c r="F125" i="5"/>
  <c r="BE167" i="5"/>
  <c r="BE136" i="5"/>
  <c r="BE154" i="5"/>
  <c r="E85" i="5"/>
  <c r="J125" i="5"/>
  <c r="BE133" i="5"/>
  <c r="BE158" i="5"/>
  <c r="BE170" i="5"/>
  <c r="J91" i="5"/>
  <c r="BE140" i="5"/>
  <c r="BE173" i="5"/>
  <c r="BE181" i="5"/>
  <c r="BE143" i="5"/>
  <c r="BE151" i="5"/>
  <c r="BE188" i="5"/>
  <c r="BE191" i="5"/>
  <c r="BB99" i="1"/>
  <c r="BE164" i="5"/>
  <c r="BE177" i="5"/>
  <c r="J123" i="4"/>
  <c r="BE128" i="4"/>
  <c r="BE145" i="4"/>
  <c r="E85" i="4"/>
  <c r="J120" i="4"/>
  <c r="BE134" i="4"/>
  <c r="BE158" i="4"/>
  <c r="BE187" i="4"/>
  <c r="F94" i="4"/>
  <c r="BE151" i="4"/>
  <c r="BE161" i="4"/>
  <c r="BE167" i="4"/>
  <c r="BE177" i="4"/>
  <c r="BE138" i="4"/>
  <c r="BE131" i="4"/>
  <c r="BE141" i="4"/>
  <c r="BE148" i="4"/>
  <c r="BE154" i="4"/>
  <c r="BE164" i="4"/>
  <c r="BE181" i="4"/>
  <c r="BE184" i="4"/>
  <c r="BE193" i="4"/>
  <c r="BE171" i="4"/>
  <c r="BE174" i="4"/>
  <c r="BE190" i="4"/>
  <c r="F94" i="3"/>
  <c r="BE274" i="3"/>
  <c r="BE515" i="3"/>
  <c r="BE550" i="3"/>
  <c r="BE686" i="3"/>
  <c r="BE692" i="3"/>
  <c r="BE739" i="3"/>
  <c r="BE751" i="3"/>
  <c r="BE764" i="3"/>
  <c r="BE784" i="3"/>
  <c r="BE792" i="3"/>
  <c r="BE827" i="3"/>
  <c r="BE844" i="3"/>
  <c r="BE854" i="3"/>
  <c r="BE869" i="3"/>
  <c r="J128" i="3"/>
  <c r="BE262" i="3"/>
  <c r="BE301" i="3"/>
  <c r="BE411" i="3"/>
  <c r="BE537" i="3"/>
  <c r="BE541" i="3"/>
  <c r="BE554" i="3"/>
  <c r="BE613" i="3"/>
  <c r="BE718" i="3"/>
  <c r="BE732" i="3"/>
  <c r="BE772" i="3"/>
  <c r="BE790" i="3"/>
  <c r="BE811" i="3"/>
  <c r="BE849" i="3"/>
  <c r="BE860" i="3"/>
  <c r="BE873" i="3"/>
  <c r="BE882" i="3"/>
  <c r="J91" i="3"/>
  <c r="BE180" i="3"/>
  <c r="BE242" i="3"/>
  <c r="BE265" i="3"/>
  <c r="BE433" i="3"/>
  <c r="BE466" i="3"/>
  <c r="BE498" i="3"/>
  <c r="BE725" i="3"/>
  <c r="BE745" i="3"/>
  <c r="BE760" i="3"/>
  <c r="BE803" i="3"/>
  <c r="BE834" i="3"/>
  <c r="BE879" i="3"/>
  <c r="BE454" i="3"/>
  <c r="BE569" i="3"/>
  <c r="BE594" i="3"/>
  <c r="BE652" i="3"/>
  <c r="BE681" i="3"/>
  <c r="BE838" i="3"/>
  <c r="BE864" i="3"/>
  <c r="BE888" i="3"/>
  <c r="BE897" i="3"/>
  <c r="BE903" i="3"/>
  <c r="BE907" i="3"/>
  <c r="E85" i="3"/>
  <c r="BE237" i="3"/>
  <c r="BE251" i="3"/>
  <c r="BE305" i="3"/>
  <c r="BE403" i="3"/>
  <c r="BE421" i="3"/>
  <c r="BE478" i="3"/>
  <c r="BE573" i="3"/>
  <c r="BE638" i="3"/>
  <c r="BE150" i="3"/>
  <c r="BE165" i="3"/>
  <c r="BE357" i="3"/>
  <c r="BE581" i="3"/>
  <c r="BE587" i="3"/>
  <c r="BE642" i="3"/>
  <c r="BE155" i="3"/>
  <c r="BE160" i="3"/>
  <c r="BE195" i="3"/>
  <c r="BE202" i="3"/>
  <c r="BE211" i="3"/>
  <c r="BE289" i="3"/>
  <c r="BE315" i="3"/>
  <c r="BE346" i="3"/>
  <c r="BE363" i="3"/>
  <c r="BE395" i="3"/>
  <c r="BE428" i="3"/>
  <c r="BE503" i="3"/>
  <c r="BE518" i="3"/>
  <c r="BE545" i="3"/>
  <c r="BE607" i="3"/>
  <c r="BE140" i="3"/>
  <c r="BE222" i="3"/>
  <c r="BE331" i="3"/>
  <c r="BE373" i="3"/>
  <c r="BE416" i="3"/>
  <c r="BE486" i="3"/>
  <c r="BE634" i="3"/>
  <c r="BE175" i="3"/>
  <c r="BE234" i="3"/>
  <c r="BE296" i="3"/>
  <c r="BE340" i="3"/>
  <c r="BE482" i="3"/>
  <c r="BE494" i="3"/>
  <c r="BE597" i="3"/>
  <c r="BE630" i="3"/>
  <c r="BE660" i="3"/>
  <c r="BE134" i="3"/>
  <c r="BE170" i="3"/>
  <c r="BE255" i="3"/>
  <c r="BE311" i="3"/>
  <c r="BE439" i="3"/>
  <c r="BE459" i="3"/>
  <c r="BE527" i="3"/>
  <c r="BE602" i="3"/>
  <c r="BE145" i="3"/>
  <c r="BE509" i="3"/>
  <c r="BE533" i="3"/>
  <c r="BE565" i="3"/>
  <c r="BE577" i="3"/>
  <c r="BE648" i="3"/>
  <c r="BE711" i="3"/>
  <c r="BE779" i="3"/>
  <c r="BE797" i="3"/>
  <c r="BE808" i="3"/>
  <c r="BE822" i="3"/>
  <c r="BE891" i="3"/>
  <c r="BE229" i="3"/>
  <c r="BE277" i="3"/>
  <c r="BE324" i="3"/>
  <c r="BE383" i="3"/>
  <c r="BE447" i="3"/>
  <c r="BE525" i="3"/>
  <c r="BE664" i="3"/>
  <c r="J94" i="2"/>
  <c r="BE166" i="2"/>
  <c r="BE280" i="2"/>
  <c r="BE299" i="2"/>
  <c r="BE323" i="2"/>
  <c r="BE368" i="2"/>
  <c r="BE403" i="2"/>
  <c r="BE440" i="2"/>
  <c r="BE455" i="2"/>
  <c r="BE462" i="2"/>
  <c r="BE470" i="2"/>
  <c r="BE475" i="2"/>
  <c r="BE499" i="2"/>
  <c r="BE656" i="2"/>
  <c r="BE797" i="2"/>
  <c r="BE826" i="2"/>
  <c r="BE833" i="2"/>
  <c r="BE853" i="2"/>
  <c r="BE857" i="2"/>
  <c r="BE864" i="2"/>
  <c r="BE884" i="2"/>
  <c r="BE914" i="2"/>
  <c r="BE924" i="2"/>
  <c r="BE940" i="2"/>
  <c r="BE958" i="2"/>
  <c r="BE977" i="2"/>
  <c r="BE1005" i="2"/>
  <c r="BE1009" i="2"/>
  <c r="BE1062" i="2"/>
  <c r="BE1070" i="2"/>
  <c r="BE1074" i="2"/>
  <c r="BE1094" i="2"/>
  <c r="BE1115" i="2"/>
  <c r="BE1120" i="2"/>
  <c r="BE1155" i="2"/>
  <c r="BE1160" i="2"/>
  <c r="BE1165" i="2"/>
  <c r="BE1197" i="2"/>
  <c r="BE1218" i="2"/>
  <c r="BE1246" i="2"/>
  <c r="BE1253" i="2"/>
  <c r="BE1279" i="2"/>
  <c r="BE1453" i="2"/>
  <c r="BE1456" i="2"/>
  <c r="BE1466" i="2"/>
  <c r="J91" i="2"/>
  <c r="E122" i="2"/>
  <c r="F131" i="2"/>
  <c r="BE180" i="2"/>
  <c r="BE316" i="2"/>
  <c r="BE345" i="2"/>
  <c r="BE383" i="2"/>
  <c r="BE399" i="2"/>
  <c r="BE415" i="2"/>
  <c r="BE425" i="2"/>
  <c r="BE446" i="2"/>
  <c r="BE570" i="2"/>
  <c r="BE624" i="2"/>
  <c r="BE638" i="2"/>
  <c r="BE643" i="2"/>
  <c r="BE689" i="2"/>
  <c r="BE694" i="2"/>
  <c r="BE789" i="2"/>
  <c r="BE898" i="2"/>
  <c r="BE947" i="2"/>
  <c r="BE1421" i="2"/>
  <c r="BE1426" i="2"/>
  <c r="BE143" i="2"/>
  <c r="BE148" i="2"/>
  <c r="BE199" i="2"/>
  <c r="BE226" i="2"/>
  <c r="BE306" i="2"/>
  <c r="BE320" i="2"/>
  <c r="BE409" i="2"/>
  <c r="BE433" i="2"/>
  <c r="BE526" i="2"/>
  <c r="BE540" i="2"/>
  <c r="BE546" i="2"/>
  <c r="BE585" i="2"/>
  <c r="BE593" i="2"/>
  <c r="BE602" i="2"/>
  <c r="BE619" i="2"/>
  <c r="BE629" i="2"/>
  <c r="BE759" i="2"/>
  <c r="BE793" i="2"/>
  <c r="BE850" i="2"/>
  <c r="BE879" i="2"/>
  <c r="BE894" i="2"/>
  <c r="BE902" i="2"/>
  <c r="BE920" i="2"/>
  <c r="BE928" i="2"/>
  <c r="BE936" i="2"/>
  <c r="BE980" i="2"/>
  <c r="BE999" i="2"/>
  <c r="BE1145" i="2"/>
  <c r="BE1150" i="2"/>
  <c r="BE1171" i="2"/>
  <c r="BE1214" i="2"/>
  <c r="BE1237" i="2"/>
  <c r="BE1261" i="2"/>
  <c r="BE1273" i="2"/>
  <c r="BE1284" i="2"/>
  <c r="BE1289" i="2"/>
  <c r="BE1294" i="2"/>
  <c r="BE1298" i="2"/>
  <c r="BE1312" i="2"/>
  <c r="BE1315" i="2"/>
  <c r="BE1332" i="2"/>
  <c r="BE1337" i="2"/>
  <c r="BE1348" i="2"/>
  <c r="BE1355" i="2"/>
  <c r="BE1359" i="2"/>
  <c r="BE1366" i="2"/>
  <c r="BE1371" i="2"/>
  <c r="BE1389" i="2"/>
  <c r="BE1402" i="2"/>
  <c r="BE1407" i="2"/>
  <c r="BE1417" i="2"/>
  <c r="BE1430" i="2"/>
  <c r="BE1440" i="2"/>
  <c r="BE137" i="2"/>
  <c r="BE206" i="2"/>
  <c r="BE348" i="2"/>
  <c r="BE365" i="2"/>
  <c r="BE395" i="2"/>
  <c r="BE532" i="2"/>
  <c r="BE1476" i="2"/>
  <c r="BE158" i="2"/>
  <c r="BE171" i="2"/>
  <c r="BE259" i="2"/>
  <c r="BE291" i="2"/>
  <c r="BE311" i="2"/>
  <c r="BE390" i="2"/>
  <c r="BE419" i="2"/>
  <c r="BE452" i="2"/>
  <c r="BE482" i="2"/>
  <c r="BE515" i="2"/>
  <c r="BE611" i="2"/>
  <c r="BE666" i="2"/>
  <c r="BE745" i="2"/>
  <c r="BE751" i="2"/>
  <c r="BE755" i="2"/>
  <c r="BE802" i="2"/>
  <c r="BE836" i="2"/>
  <c r="BE889" i="2"/>
  <c r="BE932" i="2"/>
  <c r="BE953" i="2"/>
  <c r="BE962" i="2"/>
  <c r="BE985" i="2"/>
  <c r="BE990" i="2"/>
  <c r="BE1066" i="2"/>
  <c r="BE1098" i="2"/>
  <c r="BE1126" i="2"/>
  <c r="BE1208" i="2"/>
  <c r="BE1224" i="2"/>
  <c r="BE1268" i="2"/>
  <c r="BE1443" i="2"/>
  <c r="BE1484" i="2"/>
  <c r="F39" i="4"/>
  <c r="BD98" i="1"/>
  <c r="F39" i="6"/>
  <c r="BD100" i="1"/>
  <c r="J36" i="8"/>
  <c r="AW102" i="1" s="1"/>
  <c r="J36" i="9"/>
  <c r="AW104" i="1"/>
  <c r="AS94" i="1"/>
  <c r="F38" i="5"/>
  <c r="BC99" i="1" s="1"/>
  <c r="J36" i="5"/>
  <c r="AW99" i="1"/>
  <c r="F36" i="7"/>
  <c r="BA101" i="1" s="1"/>
  <c r="F37" i="7"/>
  <c r="BB101" i="1"/>
  <c r="F38" i="9"/>
  <c r="BC104" i="1" s="1"/>
  <c r="F36" i="5"/>
  <c r="BA99" i="1"/>
  <c r="F36" i="6"/>
  <c r="BA100" i="1" s="1"/>
  <c r="F36" i="8"/>
  <c r="BA102" i="1"/>
  <c r="F36" i="9"/>
  <c r="BA104" i="1" s="1"/>
  <c r="F37" i="3"/>
  <c r="BB97" i="1" s="1"/>
  <c r="F38" i="3"/>
  <c r="BC97" i="1" s="1"/>
  <c r="F36" i="3"/>
  <c r="BA97" i="1"/>
  <c r="J36" i="4"/>
  <c r="AW98" i="1" s="1"/>
  <c r="F37" i="6"/>
  <c r="BB100" i="1"/>
  <c r="F37" i="8"/>
  <c r="BB102" i="1" s="1"/>
  <c r="F39" i="9"/>
  <c r="BD104" i="1"/>
  <c r="J36" i="3"/>
  <c r="AW97" i="1" s="1"/>
  <c r="F36" i="4"/>
  <c r="BA98" i="1"/>
  <c r="F39" i="5"/>
  <c r="BD99" i="1" s="1"/>
  <c r="F38" i="7"/>
  <c r="BC101" i="1"/>
  <c r="J36" i="7"/>
  <c r="AW101" i="1" s="1"/>
  <c r="F39" i="7"/>
  <c r="BD101" i="1"/>
  <c r="F37" i="10"/>
  <c r="BB105" i="1" s="1"/>
  <c r="J36" i="10"/>
  <c r="AW105" i="1" s="1"/>
  <c r="F39" i="3"/>
  <c r="BD97" i="1" s="1"/>
  <c r="F39" i="10"/>
  <c r="BD105" i="1" s="1"/>
  <c r="F38" i="4"/>
  <c r="BC98" i="1" s="1"/>
  <c r="F38" i="6"/>
  <c r="BC100" i="1" s="1"/>
  <c r="F38" i="8"/>
  <c r="BC102" i="1" s="1"/>
  <c r="F37" i="9"/>
  <c r="BB104" i="1" s="1"/>
  <c r="F37" i="4"/>
  <c r="BB98" i="1" s="1"/>
  <c r="J36" i="6"/>
  <c r="AW100" i="1" s="1"/>
  <c r="F39" i="8"/>
  <c r="BD102" i="1" s="1"/>
  <c r="F38" i="10"/>
  <c r="BC105" i="1" s="1"/>
  <c r="F36" i="10"/>
  <c r="BA105" i="1" s="1"/>
  <c r="T135" i="2" l="1"/>
  <c r="BK1369" i="2"/>
  <c r="J1369" i="2"/>
  <c r="J109" i="2"/>
  <c r="T133" i="6"/>
  <c r="T125" i="6" s="1"/>
  <c r="R126" i="4"/>
  <c r="R132" i="3"/>
  <c r="R131" i="3" s="1"/>
  <c r="P129" i="9"/>
  <c r="P128" i="9"/>
  <c r="AU104" i="1"/>
  <c r="J853" i="3"/>
  <c r="J109" i="3"/>
  <c r="BK129" i="9"/>
  <c r="BK128" i="9" s="1"/>
  <c r="J128" i="9" s="1"/>
  <c r="J32" i="9" s="1"/>
  <c r="AG104" i="1" s="1"/>
  <c r="BK124" i="7"/>
  <c r="BK123" i="7" s="1"/>
  <c r="J123" i="7" s="1"/>
  <c r="J98" i="7" s="1"/>
  <c r="J124" i="7"/>
  <c r="J99" i="7" s="1"/>
  <c r="T134" i="2"/>
  <c r="BK135" i="2"/>
  <c r="J135" i="2" s="1"/>
  <c r="J99" i="2" s="1"/>
  <c r="J1406" i="2"/>
  <c r="J112" i="2"/>
  <c r="P126" i="4"/>
  <c r="AU98" i="1" s="1"/>
  <c r="BK126" i="4"/>
  <c r="J126" i="4"/>
  <c r="J98" i="4" s="1"/>
  <c r="R129" i="9"/>
  <c r="R128" i="9"/>
  <c r="T132" i="3"/>
  <c r="T131" i="3" s="1"/>
  <c r="P128" i="5"/>
  <c r="AU99" i="1"/>
  <c r="P132" i="3"/>
  <c r="P131" i="3" s="1"/>
  <c r="AU97" i="1" s="1"/>
  <c r="T129" i="9"/>
  <c r="T128" i="9"/>
  <c r="BK133" i="6"/>
  <c r="J133" i="6"/>
  <c r="J101" i="6"/>
  <c r="BK125" i="8"/>
  <c r="J125" i="8" s="1"/>
  <c r="J99" i="8" s="1"/>
  <c r="R128" i="5"/>
  <c r="BK128" i="5"/>
  <c r="J128" i="5" s="1"/>
  <c r="J32" i="5" s="1"/>
  <c r="AG99" i="1" s="1"/>
  <c r="T124" i="7"/>
  <c r="T123" i="7" s="1"/>
  <c r="BK132" i="3"/>
  <c r="J132" i="3" s="1"/>
  <c r="J99" i="3" s="1"/>
  <c r="R133" i="6"/>
  <c r="R125" i="6"/>
  <c r="P126" i="10"/>
  <c r="P125" i="10"/>
  <c r="AU105" i="1" s="1"/>
  <c r="P124" i="7"/>
  <c r="P123" i="7"/>
  <c r="AU101" i="1"/>
  <c r="R135" i="2"/>
  <c r="R134" i="2"/>
  <c r="R126" i="10"/>
  <c r="R125" i="10"/>
  <c r="T126" i="4"/>
  <c r="P135" i="2"/>
  <c r="P134" i="2"/>
  <c r="AU96" i="1"/>
  <c r="BK126" i="10"/>
  <c r="J126" i="10"/>
  <c r="J99" i="10"/>
  <c r="BK126" i="6"/>
  <c r="J126" i="6" s="1"/>
  <c r="J99" i="6" s="1"/>
  <c r="F35" i="4"/>
  <c r="AZ98" i="1"/>
  <c r="BD95" i="1"/>
  <c r="BB95" i="1"/>
  <c r="BC95" i="1"/>
  <c r="AY95" i="1" s="1"/>
  <c r="BC103" i="1"/>
  <c r="AY103" i="1"/>
  <c r="BA103" i="1"/>
  <c r="AW103" i="1"/>
  <c r="F35" i="10"/>
  <c r="AZ105" i="1" s="1"/>
  <c r="F35" i="3"/>
  <c r="AZ97" i="1" s="1"/>
  <c r="J35" i="6"/>
  <c r="AV100" i="1" s="1"/>
  <c r="AT100" i="1" s="1"/>
  <c r="BD103" i="1"/>
  <c r="J35" i="3"/>
  <c r="AV97" i="1" s="1"/>
  <c r="AT97" i="1" s="1"/>
  <c r="BA95" i="1"/>
  <c r="AW95" i="1" s="1"/>
  <c r="F35" i="2"/>
  <c r="AZ96" i="1"/>
  <c r="J35" i="2"/>
  <c r="AV96" i="1" s="1"/>
  <c r="AT96" i="1" s="1"/>
  <c r="F35" i="5"/>
  <c r="AZ99" i="1"/>
  <c r="F35" i="7"/>
  <c r="AZ101" i="1"/>
  <c r="J35" i="5"/>
  <c r="AV99" i="1"/>
  <c r="AT99" i="1" s="1"/>
  <c r="F35" i="8"/>
  <c r="AZ102" i="1" s="1"/>
  <c r="F35" i="9"/>
  <c r="AZ104" i="1" s="1"/>
  <c r="F35" i="6"/>
  <c r="AZ100" i="1" s="1"/>
  <c r="BB103" i="1"/>
  <c r="AX103" i="1" s="1"/>
  <c r="J35" i="10"/>
  <c r="AV105" i="1" s="1"/>
  <c r="AT105" i="1" s="1"/>
  <c r="J35" i="4"/>
  <c r="AV98" i="1"/>
  <c r="AT98" i="1" s="1"/>
  <c r="J35" i="8"/>
  <c r="AV102" i="1" s="1"/>
  <c r="AT102" i="1" s="1"/>
  <c r="J35" i="9"/>
  <c r="AV104" i="1"/>
  <c r="AT104" i="1" s="1"/>
  <c r="J35" i="7"/>
  <c r="AV101" i="1" s="1"/>
  <c r="AT101" i="1" s="1"/>
  <c r="AU103" i="1" l="1"/>
  <c r="J129" i="9"/>
  <c r="J99" i="9"/>
  <c r="AN104" i="1"/>
  <c r="J98" i="9"/>
  <c r="AN99" i="1"/>
  <c r="BK134" i="2"/>
  <c r="J134" i="2"/>
  <c r="J98" i="2" s="1"/>
  <c r="BK125" i="6"/>
  <c r="J125" i="6" s="1"/>
  <c r="J32" i="6" s="1"/>
  <c r="AG100" i="1" s="1"/>
  <c r="BK124" i="8"/>
  <c r="J124" i="8" s="1"/>
  <c r="J98" i="8" s="1"/>
  <c r="BK125" i="10"/>
  <c r="J125" i="10"/>
  <c r="J98" i="10" s="1"/>
  <c r="J98" i="5"/>
  <c r="BK131" i="3"/>
  <c r="J131" i="3"/>
  <c r="J32" i="3" s="1"/>
  <c r="AG97" i="1" s="1"/>
  <c r="J41" i="9"/>
  <c r="J41" i="5"/>
  <c r="AU95" i="1"/>
  <c r="AU94" i="1"/>
  <c r="AX95" i="1"/>
  <c r="J32" i="4"/>
  <c r="AG98" i="1" s="1"/>
  <c r="BB94" i="1"/>
  <c r="W31" i="1" s="1"/>
  <c r="J32" i="7"/>
  <c r="AG101" i="1" s="1"/>
  <c r="AN101" i="1" s="1"/>
  <c r="BC94" i="1"/>
  <c r="AY94" i="1" s="1"/>
  <c r="AZ103" i="1"/>
  <c r="AV103" i="1"/>
  <c r="AT103" i="1" s="1"/>
  <c r="BA94" i="1"/>
  <c r="W30" i="1" s="1"/>
  <c r="AZ95" i="1"/>
  <c r="AV95" i="1" s="1"/>
  <c r="AT95" i="1" s="1"/>
  <c r="BD94" i="1"/>
  <c r="W33" i="1"/>
  <c r="J32" i="2" l="1"/>
  <c r="AG96" i="1"/>
  <c r="AN96" i="1"/>
  <c r="J41" i="4"/>
  <c r="J41" i="6"/>
  <c r="J41" i="3"/>
  <c r="J98" i="6"/>
  <c r="J98" i="3"/>
  <c r="J41" i="7"/>
  <c r="AN100" i="1"/>
  <c r="AN97" i="1"/>
  <c r="AN98" i="1"/>
  <c r="AW94" i="1"/>
  <c r="AK30" i="1"/>
  <c r="J32" i="8"/>
  <c r="AG102" i="1"/>
  <c r="AN102" i="1" s="1"/>
  <c r="AX94" i="1"/>
  <c r="J32" i="10"/>
  <c r="AG105" i="1"/>
  <c r="AG103" i="1" s="1"/>
  <c r="AZ94" i="1"/>
  <c r="AV94" i="1" s="1"/>
  <c r="AK29" i="1" s="1"/>
  <c r="W32" i="1"/>
  <c r="J41" i="2" l="1"/>
  <c r="J41" i="8"/>
  <c r="J41" i="10"/>
  <c r="AN105" i="1"/>
  <c r="AN103" i="1"/>
  <c r="AG95" i="1"/>
  <c r="AG94" i="1" s="1"/>
  <c r="W29" i="1"/>
  <c r="AT94" i="1"/>
  <c r="AN94" i="1" l="1"/>
  <c r="AK26" i="1"/>
  <c r="AK35" i="1" s="1"/>
  <c r="AN95" i="1"/>
</calcChain>
</file>

<file path=xl/sharedStrings.xml><?xml version="1.0" encoding="utf-8"?>
<sst xmlns="http://schemas.openxmlformats.org/spreadsheetml/2006/main" count="30708" uniqueCount="2642">
  <si>
    <t>Export Komplet</t>
  </si>
  <si>
    <t/>
  </si>
  <si>
    <t>2.0</t>
  </si>
  <si>
    <t>ZAMOK</t>
  </si>
  <si>
    <t>False</t>
  </si>
  <si>
    <t>{79809862-f1b9-4920-8a37-3bf97b6a3119}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</si>
  <si>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</si>
  <si>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</si>
  <si>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</si>
  <si>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</si>
  <si>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</si>
  <si>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</si>
  <si>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</si>
  <si>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</si>
  <si>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032-D0032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</si>
  <si>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</si>
  <si>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</si>
  <si>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Přistoupim – zvýšení dopravní bezpečnosti v obci</t>
  </si>
  <si>
    <t>KSO:</t>
  </si>
  <si>
    <t>CC-CZ:</t>
  </si>
  <si>
    <t>Místo:</t>
  </si>
  <si>
    <t>Přistoupim</t>
  </si>
  <si>
    <t>Datum:</t>
  </si>
  <si>
    <t>9. 2. 2023</t>
  </si>
  <si>
    <t>Zadavatel:</t>
  </si>
  <si>
    <t>IČ:</t>
  </si>
  <si>
    <t>00473766</t>
  </si>
  <si>
    <t>Obec Přistoupim, Přistoupim č.p. 80, Český Brod</t>
  </si>
  <si>
    <t>DIČ:</t>
  </si>
  <si>
    <t>Uchazeč:</t>
  </si>
  <si>
    <t>11981148</t>
  </si>
  <si>
    <t xml:space="preserve">Tost s.r.o. </t>
  </si>
  <si>
    <t>CZ11981148</t>
  </si>
  <si>
    <t>Projektant:</t>
  </si>
  <si>
    <t>41416481</t>
  </si>
  <si>
    <t>IROP Olomouc, Ing. Jan Rozsíval, Holická 156/49</t>
  </si>
  <si>
    <t>True</t>
  </si>
  <si>
    <t>Zpracovatel:</t>
  </si>
  <si>
    <t xml:space="preserve"> 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</si>
  <si>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</si>
  <si>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</si>
  <si>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</si>
  <si>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</si>
  <si>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</si>
  <si>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</si>
  <si>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</si>
  <si>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</si>
  <si>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</si>
  <si>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</si>
  <si>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</si>
  <si>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</si>
  <si>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</si>
  <si>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</si>
  <si>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</si>
  <si>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</si>
  <si>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</si>
  <si>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</si>
  <si>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</si>
  <si>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</si>
  <si>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</si>
  <si>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</si>
  <si>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</si>
  <si>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</si>
  <si>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</si>
  <si>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</si>
  <si>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</si>
  <si>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</si>
  <si>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</si>
  <si>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</si>
  <si>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</si>
  <si>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</si>
  <si>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</si>
  <si>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</si>
  <si>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</si>
  <si>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</si>
  <si>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</si>
  <si>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</si>
  <si>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</si>
  <si>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</si>
  <si>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</si>
  <si>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</si>
  <si>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</si>
  <si>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</si>
  <si>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</si>
  <si>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1</t>
  </si>
  <si>
    <t>Uznatelné náklady</t>
  </si>
  <si>
    <t>STA</t>
  </si>
  <si>
    <t>{d6411cfa-f1f6-4864-befa-26f70a402968}</t>
  </si>
  <si>
    <t>2</t>
  </si>
  <si>
    <t>/</t>
  </si>
  <si>
    <t>11</t>
  </si>
  <si>
    <t>SO 101  Chodníky a zastávky BUS - uznatelné náklady</t>
  </si>
  <si>
    <t>Soupis</t>
  </si>
  <si>
    <t>{6d6fab91-7663-4c56-9856-69eeccae298e}</t>
  </si>
  <si>
    <t>12</t>
  </si>
  <si>
    <t>SO 102  Zastávky BUS u silnice III/1131 - uznatelné náklady</t>
  </si>
  <si>
    <t>{e54ccb9c-ba7a-4c79-be6d-e716b5abfb6a}</t>
  </si>
  <si>
    <t>13</t>
  </si>
  <si>
    <t>Lávka I - uznatelné náklady</t>
  </si>
  <si>
    <t>{4660e9bb-c6bd-4c00-bbfd-cdd9365b4916}</t>
  </si>
  <si>
    <t>14</t>
  </si>
  <si>
    <t>Lávka II - uznatelné náklady</t>
  </si>
  <si>
    <t>{ff99b101-0d6c-41c4-b3e3-c644a34ed6d7}</t>
  </si>
  <si>
    <t>15-1</t>
  </si>
  <si>
    <t>SO 401 Veřejné osvětlení chodníků</t>
  </si>
  <si>
    <t>{cc06b6a5-3313-4a13-abda-fdaa76e317e4}</t>
  </si>
  <si>
    <t>15-2</t>
  </si>
  <si>
    <t>SO 402 Veřejné osvětlení zastávek BUS u silnice III/1131</t>
  </si>
  <si>
    <t>{acb2cb2a-f23a-48b0-8576-2f222604e17e}</t>
  </si>
  <si>
    <t>16</t>
  </si>
  <si>
    <t>Vedlejší a ostatní náklady</t>
  </si>
  <si>
    <t>{8ecb65fb-474c-4013-b87e-f4ea57ff9317}</t>
  </si>
  <si>
    <t>Neuznatelné náklady</t>
  </si>
  <si>
    <t>{21d3e3fe-8c09-4ab7-88e7-2ce65f7ce897}</t>
  </si>
  <si>
    <t>SO 101  Chodníky a zastávky BUS - neuznatelné náklady</t>
  </si>
  <si>
    <t>{c69b92ed-5dc4-4405-9b15-ec38e562cf72}</t>
  </si>
  <si>
    <t>22</t>
  </si>
  <si>
    <t>SO 102  Zastávky BUS u silnice III/1131 - neuznatelné náklady</t>
  </si>
  <si>
    <t>{c2f55c67-1ded-449a-85a8-a79eaf4a65e8}</t>
  </si>
  <si>
    <t>drn</t>
  </si>
  <si>
    <t>sejmutí drnu</t>
  </si>
  <si>
    <t>453,68</t>
  </si>
  <si>
    <t>hr</t>
  </si>
  <si>
    <t>hloubení rýh</t>
  </si>
  <si>
    <t>68,223</t>
  </si>
  <si>
    <t>KRYCÍ LIST SOUPISU PRACÍ</t>
  </si>
  <si>
    <t>hš</t>
  </si>
  <si>
    <t>hloubení šachet</t>
  </si>
  <si>
    <t>31,582</t>
  </si>
  <si>
    <t>hum</t>
  </si>
  <si>
    <t>humusování</t>
  </si>
  <si>
    <t>680,5</t>
  </si>
  <si>
    <t>odk</t>
  </si>
  <si>
    <t>odkopávky</t>
  </si>
  <si>
    <t>1639,76</t>
  </si>
  <si>
    <t>odv</t>
  </si>
  <si>
    <t>odvoz</t>
  </si>
  <si>
    <t>1611,058</t>
  </si>
  <si>
    <t>Objekt:</t>
  </si>
  <si>
    <t>suť</t>
  </si>
  <si>
    <t>944,745</t>
  </si>
  <si>
    <t>1 - Uznatelné náklady</t>
  </si>
  <si>
    <t>zz</t>
  </si>
  <si>
    <t>zásyp zeminou</t>
  </si>
  <si>
    <t>173,875</t>
  </si>
  <si>
    <t>Soupis:</t>
  </si>
  <si>
    <t>11 - SO 101  Chodníky a zastávky BUS - uznatelné náklady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</si>
  <si>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</si>
  <si>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</si>
  <si>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</si>
  <si>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</si>
  <si>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</si>
  <si>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</si>
  <si>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</si>
  <si>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</si>
  <si>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</si>
  <si>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</si>
  <si>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</si>
  <si>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</si>
  <si>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</si>
  <si>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</si>
  <si>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</si>
  <si>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</si>
  <si>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</si>
  <si>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>M - Práce a dodávky M</t>
  </si>
  <si>
    <t xml:space="preserve">    46-M - Zemní práce při extr.mont.pracích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</si>
  <si>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</si>
  <si>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</si>
  <si>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</si>
  <si>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</si>
  <si>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</si>
  <si>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</si>
  <si>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</si>
  <si>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</si>
  <si>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</si>
  <si>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</si>
  <si>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</si>
  <si>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</si>
  <si>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</si>
  <si>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</si>
  <si>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</si>
  <si>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</si>
  <si>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</si>
  <si>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</si>
  <si>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111301111</t>
  </si>
  <si>
    <t>Sejmutí drnu tl do 100 mm s přemístěním do 50 m nebo naložením na dopravní prostředek</t>
  </si>
  <si>
    <t>m2</t>
  </si>
  <si>
    <t>CS ÚRS 2023 01</t>
  </si>
  <si>
    <t>4</t>
  </si>
  <si>
    <t>-1101023476</t>
  </si>
  <si>
    <t>PP</t>
  </si>
  <si>
    <t>Sejmutí drnu tl. do 100 mm, v jakékoliv ploše</t>
  </si>
  <si>
    <t>Online PSC</t>
  </si>
  <si>
    <t>https://podminky.urs.cz/item/CS_URS_2023_01/111301111</t>
  </si>
  <si>
    <t>VV</t>
  </si>
  <si>
    <t>"dle technické zprávy, výkresových příloh projektové dokumentace a dle výkazu projektanta"</t>
  </si>
  <si>
    <t>"Sejmutí drnu tl. 100mm"       453,680</t>
  </si>
  <si>
    <t>Součet</t>
  </si>
  <si>
    <t>113106133</t>
  </si>
  <si>
    <t>Rozebrání dlažeb z kamenných dlaždic komunikací pro pěší strojně pl do 50 m2</t>
  </si>
  <si>
    <t>-1787231641</t>
  </si>
  <si>
    <t>Rozebrání dlažeb komunikací pro pěší s přemístěním hmot na skládku na vzdálenost do 3 m nebo s naložením na dopravní prostředek s ložem z kameniva nebo živice a s jakoukoliv výplní spár strojně plochy jednotlivě do 50 m2 z kamenných dlaždic nebo desek</t>
  </si>
  <si>
    <t>https://podminky.urs.cz/item/CS_URS_2023_01/113106133</t>
  </si>
  <si>
    <t>"Rozebrání plochy z kamenné dlažby - 9. úsek"       11,580</t>
  </si>
  <si>
    <t>3</t>
  </si>
  <si>
    <t>113106142</t>
  </si>
  <si>
    <t>Rozebrání dlažeb z betonových nebo kamenných dlaždic komunikací pro pěší strojně pl přes 50 m2</t>
  </si>
  <si>
    <t>1714096571</t>
  </si>
  <si>
    <t>Rozebrání dlažeb komunikací pro pěší s přemístěním hmot na skládku na vzdálenost do 3 m nebo s naložením na dopravní prostředek s ložem z kameniva nebo živice a s jakoukoliv výplní spár strojně plochy jednotlivě přes 50 m2 z betonových nebo kameninových dlaždic, desek nebo tvarovek</t>
  </si>
  <si>
    <t>https://podminky.urs.cz/item/CS_URS_2023_01/113106142</t>
  </si>
  <si>
    <t>"Rozebrání plochy z plošné betonové dlažby - 1. úsek"      14,160</t>
  </si>
  <si>
    <t>"Rozebrání plochy z plošné betonové dlažby - 4. úsek"       185,230</t>
  </si>
  <si>
    <t>"Rozebrání plochy z plošné betonové dlažby - 5. úsek"        207,740</t>
  </si>
  <si>
    <t>"Rozebrání plochy z plošné betonové dlažby - 9. úsek"      81,510</t>
  </si>
  <si>
    <t>"Rozebrání plochy z plošné betonové dlažby - zastávka BUS č. 1"       13,070</t>
  </si>
  <si>
    <t>113106144</t>
  </si>
  <si>
    <t>Rozebrání dlažeb ze zámkových dlaždic komunikací pro pěší strojně pl přes 50 m2</t>
  </si>
  <si>
    <t>-210595511</t>
  </si>
  <si>
    <t>Rozebrání dlažeb komunikací pro pěší s přemístěním hmot na skládku na vzdálenost do 3 m nebo s naložením na dopravní prostředek s ložem z kameniva nebo živice a s jakoukoliv výplní spár strojně plochy jednotlivě přes 50 m2 ze zámkové dlažby</t>
  </si>
  <si>
    <t>https://podminky.urs.cz/item/CS_URS_2023_01/113106144</t>
  </si>
  <si>
    <t>"Rozebrání plochy z betonové zámkové dlažby - 1. úsek"      19,050</t>
  </si>
  <si>
    <t>"Rozebrání plochy ze zámkové dlažby - 6. úsek"      35,820</t>
  </si>
  <si>
    <t>"Rozebrání plochy ze zámkové dlažby - 9. úsek"       22,070+2,080</t>
  </si>
  <si>
    <t>5</t>
  </si>
  <si>
    <t>113106136</t>
  </si>
  <si>
    <t>Rozebrání dlažeb z vegetačních dlaždic betonových komunikací pro pěší strojně pl do 50 m2</t>
  </si>
  <si>
    <t>-1655697687</t>
  </si>
  <si>
    <t>Rozebrání dlažeb komunikací pro pěší s přemístěním hmot na skládku na vzdálenost do 3 m nebo s naložením na dopravní prostředek s ložem z kameniva nebo živice a s jakoukoliv výplní spár strojně plochy jednotlivě do 50 m2 z vegetační dlažby betonové</t>
  </si>
  <si>
    <t>https://podminky.urs.cz/item/CS_URS_2023_01/113106136</t>
  </si>
  <si>
    <t>"Rozebrání plochy z betonové vegetační dlažby - 1. úsek"       12,610</t>
  </si>
  <si>
    <t>6</t>
  </si>
  <si>
    <t>113107177</t>
  </si>
  <si>
    <t>Odstranění podkladu z betonu vyztuženého sítěmi tl přes 150 do 300 mm strojně pl přes 50 do 200 m2</t>
  </si>
  <si>
    <t>1518038807</t>
  </si>
  <si>
    <t>Odstranění podkladů nebo krytů strojně plochy jednotlivě přes 50 m2 do 200 m2 s přemístěním hmot na skládku na vzdálenost do 20 m nebo s naložením na dopravní prostředek z betonu vyztuženého sítěmi, o tl. vrstvy přes 150 do 300 mm</t>
  </si>
  <si>
    <t>https://podminky.urs.cz/item/CS_URS_2023_01/113107177</t>
  </si>
  <si>
    <t>"Odstranění betonové plochy tl. 200mm - 1. úsek"      20,580</t>
  </si>
  <si>
    <t>"Odstranění betonové plochy tl. 200mm - 4. úsek"      49,570</t>
  </si>
  <si>
    <t>"Odstranění betonové plochy tl. 200mm - 6. úsek"       67,280+39,880</t>
  </si>
  <si>
    <t>"Odstranění betonové plochy tl. 200mm - 9. úsek"       13,830</t>
  </si>
  <si>
    <t>7</t>
  </si>
  <si>
    <t>113107243</t>
  </si>
  <si>
    <t>Odstranění podkladu živičného tl přes 100 do 150 mm strojně pl přes 200 m2</t>
  </si>
  <si>
    <t>-58137699</t>
  </si>
  <si>
    <t>Odstranění podkladů nebo krytů strojně plochy jednotlivě přes 200 m2 s přemístěním hmot na skládku na vzdálenost do 20 m nebo s naložením na dopravní prostředek živičných, o tl. vrstvy přes 100 do 150 mm</t>
  </si>
  <si>
    <t>https://podminky.urs.cz/item/CS_URS_2023_01/113107243</t>
  </si>
  <si>
    <t>"Odstranění asfaltu tl. 120mm - 1. úsek"      49,430</t>
  </si>
  <si>
    <t>"Odstranění asfaltu tl. 120mm - 2. úsek"      14,320</t>
  </si>
  <si>
    <t>"Odstranění asfaltu tl. 120mm - 3. úsek"      14,010</t>
  </si>
  <si>
    <t>"Odstranění asfaltu tl. 120mm - 5. úsek"      59,770</t>
  </si>
  <si>
    <t>"Odstranění asfaltu tl. 120mm - 6. úsek"      78,390+215,070</t>
  </si>
  <si>
    <t>"Odstranění asfaltu tl. 120mm - 7. úsek"       42,310+17,210</t>
  </si>
  <si>
    <t>"Odstranění asfaltu tl. 120mm - 8. úsek"       60,530+290,090</t>
  </si>
  <si>
    <t>"Odstranění asfaltu tl. 120mm - 9. úsek"       123,080</t>
  </si>
  <si>
    <t>"Odstranění asfaltu tl. 120mm - 10. úsek"       54,790</t>
  </si>
  <si>
    <t>"Odstranění asfaltu tl. 120mm - 11. úsek"        62,280</t>
  </si>
  <si>
    <t>"Odstranění asfaltu tl. 120mm - 12. úsek"       69,660</t>
  </si>
  <si>
    <t>"Odstranění asfaltu tl. 120mm - 13. úsek"        44,760</t>
  </si>
  <si>
    <t>"Odstranění asfaltu tl. 120mm - zastávka BUS č. 1"      32,640</t>
  </si>
  <si>
    <t>"Odstranění asfaltu tl. 120mm - parkovací stání a přechod pro chodce"      38,590+91,980</t>
  </si>
  <si>
    <t>8</t>
  </si>
  <si>
    <t>113154122</t>
  </si>
  <si>
    <t>Frézování živičného krytu tl 40 mm pruh š přes 0,5 do 1 m pl do 500 m2 bez překážek v trase</t>
  </si>
  <si>
    <t>1247495679</t>
  </si>
  <si>
    <t>Frézování živičného podkladu nebo krytu s naložením na dopravní prostředek plochy do 500 m2 bez překážek v trase pruhu šířky přes 0,5 m do 1 m, tloušťky vrstvy 40 mm</t>
  </si>
  <si>
    <t>https://podminky.urs.cz/item/CS_URS_2023_01/113154122</t>
  </si>
  <si>
    <t>"Frézování asfaltu v tl. 40mm - 6. úsek"      46,470</t>
  </si>
  <si>
    <t>"Frézování asfaltu v tl. 40mm - 7. úsek"      42,880</t>
  </si>
  <si>
    <t>9</t>
  </si>
  <si>
    <t>113202111</t>
  </si>
  <si>
    <t>Vytrhání obrub krajníků obrubníků stojatých</t>
  </si>
  <si>
    <t>m</t>
  </si>
  <si>
    <t>-1302181335</t>
  </si>
  <si>
    <t>Vytrhání obrub s vybouráním lože, s přemístěním hmot na skládku na vzdálenost do 3 m nebo s naložením na dopravní prostředek z krajníků nebo obrubníků stojatých</t>
  </si>
  <si>
    <t>https://podminky.urs.cz/item/CS_URS_2023_01/113202111</t>
  </si>
  <si>
    <t>"Odstranění silničního bet. obrubníku vč. lože. - 2.úsek"      19,580</t>
  </si>
  <si>
    <t>"Odstranění silničního bet. obrubníku vč. lože. - 4.úsek"      71,240</t>
  </si>
  <si>
    <t>"Odstranění chodníkového bet. obrubníku vč. lože. - 4.úsek"      114,190</t>
  </si>
  <si>
    <t>"Odstranění silničního bet. obrubníku vč. lože. - 5.úsek"       102,780</t>
  </si>
  <si>
    <t>"Odstranění chodníkového bet. obrubníku vč. lože. - 5.úsek"      39,630+9,580</t>
  </si>
  <si>
    <t>"Odstranění silničního bet. obrubníku vč. lože. - 6. úsek"      24,380+8,170+109,150</t>
  </si>
  <si>
    <t>"Odstranění chodníkového bet. obrubníku vč. lože. - 6. úsek"      110,190</t>
  </si>
  <si>
    <t>"Odstranění silničního bet. obrubníku vč. lože. - 7. úsek"      34,260</t>
  </si>
  <si>
    <t>"Odstranění chodníkového bet. obrubníku vč. lože. - 7. úsek"      27,480</t>
  </si>
  <si>
    <t>"Odstranění silničního bet. obrubníku vč. lože. - 8. úsek"     94,830</t>
  </si>
  <si>
    <t>"Odstranění chodníkového bet. obrubníku vč. lože. - 8. úsek"      14,720</t>
  </si>
  <si>
    <t>"Odstranění silničního bet. obrubníku vč. lože. - 9. úsek"     172,830</t>
  </si>
  <si>
    <t>"Odstranění chodníkového bet. obrubníku vč. lože. - 9. úsek"     12,820</t>
  </si>
  <si>
    <t>"Odstranění silničního bet. obrubníku vč. lože. - 10. úsek"       13,970+28,090</t>
  </si>
  <si>
    <t>"Odstranění silničního bet. obrubníku vč. lože - zastávka BUS č. 1"      64,670</t>
  </si>
  <si>
    <t>10</t>
  </si>
  <si>
    <t>122252206</t>
  </si>
  <si>
    <t>Odkopávky a prokopávky nezapažené pro silnice a dálnice v hornině třídy těžitelnosti I objem do 5000 m3 strojně</t>
  </si>
  <si>
    <t>m3</t>
  </si>
  <si>
    <t>-970232667</t>
  </si>
  <si>
    <t>Odkopávky a prokopávky nezapažené pro silnice a dálnice strojně v hornině třídy těžitelnosti I přes 1 000 do 5 000 m3</t>
  </si>
  <si>
    <t>https://podminky.urs.cz/item/CS_URS_2023_01/122252206</t>
  </si>
  <si>
    <t>"Výkopy pro konstrukci chodníku  - 1. úsek - 13. úsek"</t>
  </si>
  <si>
    <t>1,10*0,270*(157,220+41,560+39,670+240,960+169,440+235,390+46,960+255,370+352,780+136,720++199,260+237,170+152,54)</t>
  </si>
  <si>
    <t>"Výkopy pro konstrukci chodníku  - zastávka BUS č.1"</t>
  </si>
  <si>
    <t>1,10*0,270*50,460</t>
  </si>
  <si>
    <t>"Výkopy pro konstrukci zastávky BUS č. 1"</t>
  </si>
  <si>
    <t>1,10*0,560*75,150</t>
  </si>
  <si>
    <t>"Výkopy pro konstrukci vjezdu  - 1. úsek,  4. úsek - 13. úsek"</t>
  </si>
  <si>
    <t>1,10*0,370*(19,920+26,960+25,360+39,120+37,780+101,550+9,210+5,980+7,22)</t>
  </si>
  <si>
    <t>"Výkop pro konstrukci silnic u nového obrubníku - 1. úsek - 13. úsek"</t>
  </si>
  <si>
    <t>1,10*0,460*(49,430+14,360+14,01+45,860+59,770+78,360+17,210+60,630+123,080+54,790+62,280+69,660+44,760)</t>
  </si>
  <si>
    <t>"Výkop pro konstrukci silnic u nového obrubníku - zastávka BUS č.1"</t>
  </si>
  <si>
    <t>0,460*1,10*32,640</t>
  </si>
  <si>
    <t>"Výkop pro opěrnou zeď z palisád - 12. úsek"</t>
  </si>
  <si>
    <t>2,01*67,50</t>
  </si>
  <si>
    <t>"Výkop pro opěrnou zeď z palisád - 13. úsek"</t>
  </si>
  <si>
    <t>24,50*2,41</t>
  </si>
  <si>
    <t>"Výkop pro monolitickou opěrnou zeď - 10. úsek"</t>
  </si>
  <si>
    <t>3,310*33,50</t>
  </si>
  <si>
    <t>"Výkop pro podsyp pod betonové silniční obrubníky - 1. úsek - 3. úsek"</t>
  </si>
  <si>
    <t>0,090*(98,230+24,160+30,860)</t>
  </si>
  <si>
    <t>"Výkop pro podsyp pod betonové silniční obrubníky - 4. úsek"</t>
  </si>
  <si>
    <t>0,090*(19,880+65,380)</t>
  </si>
  <si>
    <t>"Výkop pro podsyp pod betonové silniční obrubníky - 5. úsek - 7. úsek"</t>
  </si>
  <si>
    <t>0,090*(117,130+153,460+31,590)</t>
  </si>
  <si>
    <t>"Výkop pro podsyp pod betonové silniční obrubníky - 8. úsek"</t>
  </si>
  <si>
    <t>0,090*(99,160+6,470)+14,0*0,110</t>
  </si>
  <si>
    <t>"Výkop pro podsyp pod betonové silniční obrubníky - 9. úsek - 13. úsek"</t>
  </si>
  <si>
    <t>0,090*(246,280+93,560+115,450+138,460+89,770)</t>
  </si>
  <si>
    <t>132251104</t>
  </si>
  <si>
    <t>Hloubení rýh nezapažených š do 800 mm v hornině třídy těžitelnosti I skupiny 3 objem přes 100 m3 strojně</t>
  </si>
  <si>
    <t>-195988617</t>
  </si>
  <si>
    <t>Hloubení nezapažených rýh šířky do 800 mm strojně s urovnáním dna do předepsaného profilu a spádu v hornině třídy těžitelnosti I skupiny 3 přes 100 m3</t>
  </si>
  <si>
    <t>https://podminky.urs.cz/item/CS_URS_2023_01/132251104</t>
  </si>
  <si>
    <t>"Výkop pro přípojky od uličních vpustí a liniových žlabů - 1. úsek"</t>
  </si>
  <si>
    <t>0,80*(5,0+3,70)*(0,850-0,270)</t>
  </si>
  <si>
    <t>"Výkop pro přípojky od uličních vpustí - 2. úsek - 4. úsek"</t>
  </si>
  <si>
    <t>0,80*(1,60+1,0+4,0)*(0,850-0,270)</t>
  </si>
  <si>
    <t>"Výkop pro přípojky od uličních vpustí a liniových žlabů - 5. úsek"</t>
  </si>
  <si>
    <t>0,80*(4,0+3,60+2,40)*(0,850-0,270)</t>
  </si>
  <si>
    <t>"Výkop pro přípojky od uličních vpustí - 6. úsek, 7. úsek"</t>
  </si>
  <si>
    <t>0,80*(43,20+11,50)*(0,820-0,270)</t>
  </si>
  <si>
    <t>"Výkop pro přípojky od uličních vpustí a liniových žlabů - 8. úsek"</t>
  </si>
  <si>
    <t>(0,82-0,46)*0,8*(9,9+9,3)+(3,8+3,3)*0,8*(0,82-0,27)</t>
  </si>
  <si>
    <t>"Výkop pro přípojky od uličních vpustí a liniových žlabů - 9. úsek"</t>
  </si>
  <si>
    <t>(9,2+1,35)*0,8*(0,72-0,27)</t>
  </si>
  <si>
    <t>"Výkop pro přípojky od uličních vpustí a liniových žlabů - 11. úsek"</t>
  </si>
  <si>
    <t>(29,3-6,5)*0,8*(0,72-0,27)+6,5*0,8*(0,72-0,46)</t>
  </si>
  <si>
    <t>"Výkop pro přípojky od uličních vpustí a liniových žlabů - zastávka BUS č. 1"</t>
  </si>
  <si>
    <t>28,90*0,80*(0,720-0,270)</t>
  </si>
  <si>
    <t>133251103</t>
  </si>
  <si>
    <t>Hloubení šachet nezapažených v hornině třídy těžitelnosti I skupiny 3 objem do 100 m3</t>
  </si>
  <si>
    <t>-1278758019</t>
  </si>
  <si>
    <t>Hloubení nezapažených šachet strojně v hornině třídy těžitelnosti I skupiny 3 přes 50 do 100 m3</t>
  </si>
  <si>
    <t>https://podminky.urs.cz/item/CS_URS_2023_01/133251103</t>
  </si>
  <si>
    <t>"Výkop pro obrubníkové vpustí - 1. úsek - 9. úsek"</t>
  </si>
  <si>
    <t>(0,995*1,15*1,15)*(2+2+1+2+2+2+1+3+5)</t>
  </si>
  <si>
    <t>"Výkop pro obrubníkové vpustí - 11. úsek"</t>
  </si>
  <si>
    <t>0,995*1,15*1,15*2</t>
  </si>
  <si>
    <t>"Výkop pro obrubníkové vpustí - zastávka BUS č. 1"</t>
  </si>
  <si>
    <t>162351103</t>
  </si>
  <si>
    <t>Vodorovné přemístění přes 50 do 500 m výkopku/sypaniny z horniny třídy těžitelnosti I skupiny 1 až 3</t>
  </si>
  <si>
    <t>341100147</t>
  </si>
  <si>
    <t>Vodorovné přemístění výkopku nebo sypaniny po suchu na obvyklém dopravním prostředku, bez naložení výkopku, avšak se složením bez rozhrnutí z horniny třídy těžitelnosti I skupiny 1 až 3 na vzdálenost přes 50 do 500 m</t>
  </si>
  <si>
    <t>https://podminky.urs.cz/item/CS_URS_2023_01/162351103</t>
  </si>
  <si>
    <t>"zásyp zeminou - odvoz na meziskládku"</t>
  </si>
  <si>
    <t>"zásyp zeminou - dovoz z meziskládky"</t>
  </si>
  <si>
    <t>162751117</t>
  </si>
  <si>
    <t>Vodorovné přemístění přes 9 000 do 10000 m výkopku/sypaniny z horniny třídy těžitelnosti I skupiny 1 až 3</t>
  </si>
  <si>
    <t>196901071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</si>
  <si>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</si>
  <si>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https://podminky.urs.cz/item/CS_URS_2023_01/162751117</t>
  </si>
  <si>
    <t>"výkopy"         odk+hr+hš</t>
  </si>
  <si>
    <t>"odpočet zásyp zeminou"       -zz</t>
  </si>
  <si>
    <t>"sejmutý drn"      drn*0,10</t>
  </si>
  <si>
    <t>162751119</t>
  </si>
  <si>
    <t>Příplatek k vodorovnému přemístění výkopku/sypaniny z horniny třídy těžitelnosti I skupiny 1 až 3 ZKD 1000 m přes 10000 m</t>
  </si>
  <si>
    <t>1945135477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</si>
  <si>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m</t>
  </si>
  <si>
    <t>https://podminky.urs.cz/item/CS_URS_2023_01/162751119</t>
  </si>
  <si>
    <t>"vzdálenost skládky do 25 km"</t>
  </si>
  <si>
    <t>"viz pol. 162751117"      odv*(25-10)</t>
  </si>
  <si>
    <t>167151101</t>
  </si>
  <si>
    <t>Nakládání výkopku z hornin třídy těžitelnosti I skupiny 1 až 3 do 100 m3</t>
  </si>
  <si>
    <t>-1700590182</t>
  </si>
  <si>
    <t>Nakládání, skládání a překládání neulehlého výkopku nebo sypaniny strojně nakládání, množství do 100 m3, z horniny třídy těžitelnosti I, skupiny 1 až 3</t>
  </si>
  <si>
    <t>https://podminky.urs.cz/item/CS_URS_2023_01/167151101</t>
  </si>
  <si>
    <t>17</t>
  </si>
  <si>
    <t>171201231</t>
  </si>
  <si>
    <t>Poplatek za uložení zeminy a kamení na recyklační skládce (skládkovné) kód odpadu 17 05 04</t>
  </si>
  <si>
    <t>t</t>
  </si>
  <si>
    <t>219420513</t>
  </si>
  <si>
    <t>Poplatek za uložení stavebního odpadu na recyklační skládce (skládkovné) zeminy a kamení zatříděného do Katalogu odpadů pod kódem 17 05 04</t>
  </si>
  <si>
    <t>https://podminky.urs.cz/item/CS_URS_2023_01/171201231</t>
  </si>
  <si>
    <t>"viz pol. 162751117"         odv*1,90</t>
  </si>
  <si>
    <t>18</t>
  </si>
  <si>
    <t>171-R-001</t>
  </si>
  <si>
    <t>Nákup zeminy vhodné pro ohumusování, včetně naložení, složení a dovozu na místo stavby</t>
  </si>
  <si>
    <t>-111379621</t>
  </si>
  <si>
    <t>"viz pol. 181351113"        hum*0,10</t>
  </si>
  <si>
    <t>19</t>
  </si>
  <si>
    <t>174151101</t>
  </si>
  <si>
    <t>Zásyp jam, šachet rýh nebo kolem objektů sypaninou se zhutněním</t>
  </si>
  <si>
    <t>648799714</t>
  </si>
  <si>
    <t>Zásyp sypaninou z jakékoliv horniny strojně s uložením výkopku ve vrstvách se zhutněním jam, šachet, rýh nebo kolem objektů v těchto vykopávkách</t>
  </si>
  <si>
    <t>https://podminky.urs.cz/item/CS_URS_2023_01/174151101</t>
  </si>
  <si>
    <t>"Zásyp hutněnou zeminou za opernou zeď z palisád - 12. úsek"       67,50*1,110</t>
  </si>
  <si>
    <t>"Zásyp hutněnou zeminou za opernou zeď z palisád - 13. úsek"      24,50*1,140</t>
  </si>
  <si>
    <t>"Zásyp okolo opěrné zdi z hutněné zeminy - 10. úsek"       33,50*2,120</t>
  </si>
  <si>
    <t>Mezisoučet</t>
  </si>
  <si>
    <t>"viz 09_Uliční vpusti a přípojky + technická zpráva"</t>
  </si>
  <si>
    <t>"zásyp obrubníkové vpusti hutněným štěrkopískem 0/16mm  u obrubníkové vpusti"</t>
  </si>
  <si>
    <t>"1. úsek"          2,0*(0,895*1,15*1,15-0,895*3,14*0,275*0,275)</t>
  </si>
  <si>
    <t>"2. úsek"         2,0*(0,895*1,15*1,15-0,895*3,14*0,275*0,275)</t>
  </si>
  <si>
    <t>"3. úsek"          2,0*(0,895*1,15*1,15-0,895*3,14*0,275*0,275)</t>
  </si>
  <si>
    <t>"4. úsek"          1,0*(0,895*1,15*1,15-0,895*3,14*0,275*0,275)</t>
  </si>
  <si>
    <t>"5. úsek"          2,0*(0,895*1,15*1,15-0,895*3,14*0,275*0,275)</t>
  </si>
  <si>
    <t>"6. úsek"          2,0*(0,895*1,15*1,15-0,895*3,14*0,275*0,275)</t>
  </si>
  <si>
    <t>"7. úsek"          1,0*(0,895*1,15*1,15-0,895*3,14*0,275*0,275)</t>
  </si>
  <si>
    <t>"8. úsek"          3,0*(0,895*1,15*1,15-0,895*3,14*0,275*0,275)</t>
  </si>
  <si>
    <t>"9. úsek"          5,0*(0,895*1,15*1,15-0,895*3,14*0,275*0,275)</t>
  </si>
  <si>
    <t>"11. úsek"          2,0*(0,895*1,15*1,15-0,895*3,14*0,275*0,275)</t>
  </si>
  <si>
    <t>20</t>
  </si>
  <si>
    <t>M</t>
  </si>
  <si>
    <t>58337302</t>
  </si>
  <si>
    <t>štěrkopísek frakce 0/16</t>
  </si>
  <si>
    <t>-1584421127</t>
  </si>
  <si>
    <t>"viz pol. 174151101"        21,363*2,05</t>
  </si>
  <si>
    <t>175151101</t>
  </si>
  <si>
    <t>Obsypání potrubí strojně sypaninou bez prohození, uloženou do 3 m</t>
  </si>
  <si>
    <t>-344462358</t>
  </si>
  <si>
    <t>Obsypání potrubí strojně sypaninou z vhodných třídy těžitelnosti I a II, skupiny 1 až 4 nebo materiálem připraveným podél výkopu ve vzdálenosti do 3 m od jeho kraje, pro jakoukoliv hloubku výkopu a míru zhutnění bez prohození sypaniny</t>
  </si>
  <si>
    <t>https://podminky.urs.cz/item/CS_URS_2023_01/175151101</t>
  </si>
  <si>
    <t>"Obsyp přípojek hutněným štěrkopískem 0/16mm"</t>
  </si>
  <si>
    <t>"1. úsek"          (0,72-0,27)*0,8*(5,2+3,7)</t>
  </si>
  <si>
    <t>"2. úsek"         (0,72-0,27)*0,8*1,6</t>
  </si>
  <si>
    <t>"3. úsek"          (0,72-0,27)*0,8*1,0</t>
  </si>
  <si>
    <t>"4. úsek"          (0,72-0,46)*0,8*4,0</t>
  </si>
  <si>
    <t>"5. úsek"          (0,72-0,27)*0,8*(3,6+2,4)</t>
  </si>
  <si>
    <t>"6. úsek"          (0,72-0,27)*0,8*43,2</t>
  </si>
  <si>
    <t>"7. úsek"          (0,72-0,27)*0,8*11,5</t>
  </si>
  <si>
    <t>"8. úsek"          (0,72-0,46)*0,8*(9,9+9,3)+(3,8+3,3)*0,8*(0,72-0,27)</t>
  </si>
  <si>
    <t>"9. úsek"          (9,2+1,35)*0,8*(0,72-0,27)</t>
  </si>
  <si>
    <t>"11. úsek"          (29,3-6,5)*0,8*(0,72-0,27)+6,5*0,8*(0,72-0,46)</t>
  </si>
  <si>
    <t>"u zastávky BUS 1"        28,9*0,8*(0,72-0,27)</t>
  </si>
  <si>
    <t>154370786</t>
  </si>
  <si>
    <t>"viz pol. 175151101"       57,136*2,05</t>
  </si>
  <si>
    <t>23</t>
  </si>
  <si>
    <t>181152302</t>
  </si>
  <si>
    <t>Úprava pláně pro silnice a dálnice v zářezech se zhutněním</t>
  </si>
  <si>
    <t>-396952339</t>
  </si>
  <si>
    <t>Úprava pláně na stavbách silnic a dálnic strojně v zářezech mimo skalních se zhutněním</t>
  </si>
  <si>
    <t>https://podminky.urs.cz/item/CS_URS_2023_01/181152302</t>
  </si>
  <si>
    <t>"Úprava zemní pláně chodníku - 1. úsek - 13. úsek"</t>
  </si>
  <si>
    <t>1,10*(157,220+41,560+39,670+240,960+169,440+235,390+46,960+255,370+352,780+136,720+199,260+237,170+152,540)</t>
  </si>
  <si>
    <t>"Úprava zemní pláně chodníku - zastávka BUS č. 1"</t>
  </si>
  <si>
    <t>1,10*50,460</t>
  </si>
  <si>
    <t>"Úprava zemní pláně vjezdu  - 1. úsek,  4. úsek - 13. úsek"</t>
  </si>
  <si>
    <t>1,10*(19,920+26,960+25,360+39,12+37,780+101,550+9,210+5,980+7,220)</t>
  </si>
  <si>
    <t>"Úprava zemní pláně zastávky BUS č. 1"</t>
  </si>
  <si>
    <t>1,10*75,150</t>
  </si>
  <si>
    <t>"Úprava zemní pláně u konstrukcena kolem obrubníku u silnic - 1. úsek - 13. úsek"</t>
  </si>
  <si>
    <t>1,10*(49,430+14,360+14,01+45,860+59,770+78,360+17,210+60,630+123,080+54,790+62,280+69,660+44,760)</t>
  </si>
  <si>
    <t>24</t>
  </si>
  <si>
    <t>181351113</t>
  </si>
  <si>
    <t>Rozprostření ornice tl vrstvy do 200 mm pl přes 500 m2 v rovině nebo ve svahu do 1:5 strojně</t>
  </si>
  <si>
    <t>889660501</t>
  </si>
  <si>
    <t>Rozprostření a urovnání ornice v rovině nebo ve svahu sklonu do 1:5 strojně při souvislé ploše přes 500 m2, tl. vrstvy do 200 mm</t>
  </si>
  <si>
    <t>https://podminky.urs.cz/item/CS_URS_2023_01/181351113</t>
  </si>
  <si>
    <t>"dle projektové dokumentace, technické zprávy a výkazu projektanta"</t>
  </si>
  <si>
    <t>"Humusování tl. 100 mm"</t>
  </si>
  <si>
    <t>42,2+12,99+11,9+5,44+50,92+28,52+73,85+13,93+10,0+209,05+18,24+69,09+67,05+43,92+23,4</t>
  </si>
  <si>
    <t>25</t>
  </si>
  <si>
    <t>181451131</t>
  </si>
  <si>
    <t>Založení parkového trávníku výsevem pl přes 1000 m2 v rovině a ve svahu do 1:5</t>
  </si>
  <si>
    <t>646023946</t>
  </si>
  <si>
    <t>Založení trávníku na půdě předem připravené plochy přes 1000 m2 výsevem včetně utažení parkového v rovině nebo na svahu do 1:5</t>
  </si>
  <si>
    <t>https://podminky.urs.cz/item/CS_URS_2023_01/181451131</t>
  </si>
  <si>
    <t>"viz pol. 181351113"       hum</t>
  </si>
  <si>
    <t>26</t>
  </si>
  <si>
    <t>005724100</t>
  </si>
  <si>
    <t>osivo směs travní parková</t>
  </si>
  <si>
    <t>kg</t>
  </si>
  <si>
    <t>-357780025</t>
  </si>
  <si>
    <t>"viz pol. 181451131"</t>
  </si>
  <si>
    <t>"spotřeba 30 g / m2"      hum*0,030</t>
  </si>
  <si>
    <t>27</t>
  </si>
  <si>
    <t>184802-R</t>
  </si>
  <si>
    <t>Ochrana kořenového systému stávajících stromů vlhčenou jutou - kompletní provedení, dodávka, montáž, demontáž, odvoz na skládku, poplatek za skládku</t>
  </si>
  <si>
    <t>-1880939322</t>
  </si>
  <si>
    <t>8,80</t>
  </si>
  <si>
    <t>28</t>
  </si>
  <si>
    <t>184818242</t>
  </si>
  <si>
    <t>Ochrana kmene průměru přes 300 do 500 mm bedněním výšky přes 2 do 3 m</t>
  </si>
  <si>
    <t>kus</t>
  </si>
  <si>
    <t>-681357934</t>
  </si>
  <si>
    <t>Ochrana kmene bedněním před poškozením stavebním provozem zřízení včetně odstranění výšky bednění přes 2 do 3 m průměru kmene přes 300 do 500 mm</t>
  </si>
  <si>
    <t>https://podminky.urs.cz/item/CS_URS_2023_01/184818242</t>
  </si>
  <si>
    <t>"Ochrana listnatých stromů bedněním s netkanou geotextilií 800g/m2"</t>
  </si>
  <si>
    <t>3,0</t>
  </si>
  <si>
    <t>29</t>
  </si>
  <si>
    <t>185802113</t>
  </si>
  <si>
    <t>Hnojení půdy umělým hnojivem na široko v rovině a svahu do 1:5</t>
  </si>
  <si>
    <t>331530837</t>
  </si>
  <si>
    <t>Hnojení půdy nebo trávníku v rovině nebo na svahu do 1:5 umělým hnojivem na široko</t>
  </si>
  <si>
    <t>https://podminky.urs.cz/item/CS_URS_2023_01/185802113</t>
  </si>
  <si>
    <t>"Startovací granulované kombinované hnojivo pro trávník  35g/m2"</t>
  </si>
  <si>
    <t>hum*0,035*0,001</t>
  </si>
  <si>
    <t>30</t>
  </si>
  <si>
    <t>251-R-001</t>
  </si>
  <si>
    <t>Startovací granulované kombinované hnojivo pro trávník</t>
  </si>
  <si>
    <t>-911439905</t>
  </si>
  <si>
    <t>"viz pol. 185802113"       hum*0,035</t>
  </si>
  <si>
    <t>Zakládání</t>
  </si>
  <si>
    <t>31</t>
  </si>
  <si>
    <t>273313611</t>
  </si>
  <si>
    <t>Základové desky z betonu tř. C 16/20</t>
  </si>
  <si>
    <t>1819385594</t>
  </si>
  <si>
    <t>Základy z betonu prostého desky z betonu kamenem neprokládaného tř. C 16/20</t>
  </si>
  <si>
    <t>https://podminky.urs.cz/item/CS_URS_2023_01/273313611</t>
  </si>
  <si>
    <t>"Podkladní beton tl. 150mm u opěrné zdi z betonu C16/20 - 10. úsek"</t>
  </si>
  <si>
    <t>2,0*0,150*33,50</t>
  </si>
  <si>
    <t>32</t>
  </si>
  <si>
    <t>274313711</t>
  </si>
  <si>
    <t>Základové pásy z betonu tř. C 20/25</t>
  </si>
  <si>
    <t>336560306</t>
  </si>
  <si>
    <t>Základy z betonu prostého pasy betonu kamenem neprokládaného tř. C 20/25</t>
  </si>
  <si>
    <t>https://podminky.urs.cz/item/CS_URS_2023_01/274313711</t>
  </si>
  <si>
    <t>"Betonové lože C20/25 XF3 pro palisády"</t>
  </si>
  <si>
    <t>"12. úsek"        67,50*0,290</t>
  </si>
  <si>
    <t>"13. úsek"        24,50*0,290</t>
  </si>
  <si>
    <t>33</t>
  </si>
  <si>
    <t>275313611</t>
  </si>
  <si>
    <t>Základové patky z betonu tř. C 16/20</t>
  </si>
  <si>
    <t>1775602194</t>
  </si>
  <si>
    <t>Základy z betonu prostého patky a bloky z betonu kamenem neprokládaného tř. C 16/20</t>
  </si>
  <si>
    <t>https://podminky.urs.cz/item/CS_URS_2023_01/275313611</t>
  </si>
  <si>
    <t>"Základ ocelového zábradlí z betonu C16/20 - 10. úsek"</t>
  </si>
  <si>
    <t>0,40*0,40*0,60*13</t>
  </si>
  <si>
    <t>Svislé a kompletní konstrukce</t>
  </si>
  <si>
    <t>34</t>
  </si>
  <si>
    <t>327323128</t>
  </si>
  <si>
    <t>Opěrné zdi a valy ze ŽB tř. C 30/37</t>
  </si>
  <si>
    <t>-1264053443</t>
  </si>
  <si>
    <t>Opěrné zdi a valy z betonu železového bez zvláštních nároků na vliv prostředí tř. C 30/37</t>
  </si>
  <si>
    <t>https://podminky.urs.cz/item/CS_URS_2023_01/327323128</t>
  </si>
  <si>
    <t>"Monolitická opěrná zeď u bezejmeného toku z betonu C25/37 - 10. úsek"</t>
  </si>
  <si>
    <t>1,40*33,50</t>
  </si>
  <si>
    <t>35</t>
  </si>
  <si>
    <t>327351211</t>
  </si>
  <si>
    <t>Bednění opěrných zdí a valů svislých i skloněných zřízení</t>
  </si>
  <si>
    <t>-322885438</t>
  </si>
  <si>
    <t>Bednění opěrných zdí a valů svislých i skloněných, výšky do 20 m zřízení</t>
  </si>
  <si>
    <t>https://podminky.urs.cz/item/CS_URS_2023_01/327351211</t>
  </si>
  <si>
    <t>"Bednění opěrné zdi - 10. úsek"</t>
  </si>
  <si>
    <t>(3,050+2,150)*33,50</t>
  </si>
  <si>
    <t>36</t>
  </si>
  <si>
    <t>327351221</t>
  </si>
  <si>
    <t>Bednění opěrných zdí a valů svislých i skloněných odstranění</t>
  </si>
  <si>
    <t>463380271</t>
  </si>
  <si>
    <t>Bednění opěrných zdí a valů svislých i skloněných, výšky do 20 m odstranění</t>
  </si>
  <si>
    <t>https://podminky.urs.cz/item/CS_URS_2023_01/327351221</t>
  </si>
  <si>
    <t>37</t>
  </si>
  <si>
    <t>327361006</t>
  </si>
  <si>
    <t>Výztuž opěrných zdí a valů D 12 mm z betonářské oceli 10 505</t>
  </si>
  <si>
    <t>-1350087354</t>
  </si>
  <si>
    <t>Výztuž opěrných zdí a valů průměru do 12 mm, z oceli 10 505 (R) nebo BSt 500</t>
  </si>
  <si>
    <t>https://podminky.urs.cz/item/CS_URS_2023_01/327361006</t>
  </si>
  <si>
    <t>"podíl vyztužení 100 kg / m3"</t>
  </si>
  <si>
    <t>46,90*100*0,001</t>
  </si>
  <si>
    <t>38</t>
  </si>
  <si>
    <t>339921133</t>
  </si>
  <si>
    <t>Osazování betonových palisád do betonového základu v řadě výšky prvku přes 1 do 1,5 m</t>
  </si>
  <si>
    <t>1124970739</t>
  </si>
  <si>
    <t>Osazování palisád betonových v řadě se zabetonováním výšky palisády přes 1000 do 1500 mm</t>
  </si>
  <si>
    <t>https://podminky.urs.cz/item/CS_URS_2023_01/339921133</t>
  </si>
  <si>
    <t>"Opěrná zeď z betonové palisády 180/120/1200mm"</t>
  </si>
  <si>
    <t>"12. úsek"        67,50</t>
  </si>
  <si>
    <t>"13. úsek"        24,50</t>
  </si>
  <si>
    <t>39</t>
  </si>
  <si>
    <t>5922841R</t>
  </si>
  <si>
    <t>palisáda betonová přírodní 180x120x1200mm</t>
  </si>
  <si>
    <t>371780170</t>
  </si>
  <si>
    <t>"viz pol. 339921133 + ztratné 1%"</t>
  </si>
  <si>
    <t>92,0/0,120*1,01</t>
  </si>
  <si>
    <t>Vodorovné konstrukce</t>
  </si>
  <si>
    <t>40</t>
  </si>
  <si>
    <t>451313521</t>
  </si>
  <si>
    <t>Podkladní vrstva z betonu prostého se zvýšenými nároky na prostředí pod dlažbu tl přes 100 do 150 mm</t>
  </si>
  <si>
    <t>-988991086</t>
  </si>
  <si>
    <t>Podkladní vrstva z betonu prostého pod dlažbu se zvýšenými nároky na prostředí tl. přes 100 do 150 mm</t>
  </si>
  <si>
    <t>https://podminky.urs.cz/item/CS_URS_2023_01/451313521</t>
  </si>
  <si>
    <t>"Obložení břehu roku lomovým kamenem tl. 150mm do bet. lože C16/20 tl. 150mm - 7. úsek"       3,920</t>
  </si>
  <si>
    <t>"Obložení břehu roku lomovým kamenem tl. 150mm do bet. lože C16/20 tl. 150mm - 8. úsek"      3,580</t>
  </si>
  <si>
    <t>41</t>
  </si>
  <si>
    <t>451572111</t>
  </si>
  <si>
    <t>Lože pod potrubí otevřený výkop z kameniva drobného těženého</t>
  </si>
  <si>
    <t>184444901</t>
  </si>
  <si>
    <t>Lože pod potrubí, stoky a drobné objekty v otevřeném výkopu z kameniva drobného těženého 0 až 4 mm</t>
  </si>
  <si>
    <t>https://podminky.urs.cz/item/CS_URS_2023_01/451572111</t>
  </si>
  <si>
    <t>"Lože přípojek ze štěrkopísku 0/4mm tl. 100mm"</t>
  </si>
  <si>
    <t>"1. úsek"          0,8*0,1*(3,7+5,2)</t>
  </si>
  <si>
    <t>"2. úsek"         0,8*0,1*1,6</t>
  </si>
  <si>
    <t>"3. úsek"          0,8*0,1*1,0</t>
  </si>
  <si>
    <t>"4. úsek"          0,8*0,1*4,0</t>
  </si>
  <si>
    <t>"5. úsek"          0,8*0,1*(3,60+2,40)</t>
  </si>
  <si>
    <t>"6. úsek"          0,8*0,1*43,20</t>
  </si>
  <si>
    <t>"7. úsek"          0,8*0,1*11,50</t>
  </si>
  <si>
    <t>"8. úsek"          0,8*0,1*(23,0+33,0)</t>
  </si>
  <si>
    <t>"9. úsek"          0,8*0,1*(9,20+1,350)</t>
  </si>
  <si>
    <t>"11. úsek"          0,8*0,1*29,30</t>
  </si>
  <si>
    <t>"zastávka BUS č. 1"      0,8*0,1*28,90</t>
  </si>
  <si>
    <t>42</t>
  </si>
  <si>
    <t>452311131</t>
  </si>
  <si>
    <t>Podkladní desky z betonu prostého bez zvýšených nároků na prostředí tř. C 12/15 otevřený výkop</t>
  </si>
  <si>
    <t>-1730111159</t>
  </si>
  <si>
    <t>Podkladní a zajišťovací konstrukce z betonu prostého v otevřeném výkopu bez zvýšených nároků na prostředí desky pod potrubí, stoky a drobné objekty z betonu tř. C 12/15</t>
  </si>
  <si>
    <t>https://podminky.urs.cz/item/CS_URS_2023_01/452311131</t>
  </si>
  <si>
    <t>"Betonové lože C 12/15 tl. 100 mm u obrubníkové vpusti "</t>
  </si>
  <si>
    <t>"1. úsek"          2,0*1,150*1,150*0,10</t>
  </si>
  <si>
    <t>"2. úsek"         2,0*1,150*1,150*0,10</t>
  </si>
  <si>
    <t>"3. úsek"          2,0*1,150*1,150*0,10</t>
  </si>
  <si>
    <t>"4. úsek"          1,0*1,150*1,150*0,10</t>
  </si>
  <si>
    <t>"5. úsek"          2,0*1,150*1,150*0,10</t>
  </si>
  <si>
    <t>"6. úsek"          2,0*1,150*1,150*0,10</t>
  </si>
  <si>
    <t>"7. úsek"          1,0*1,150*1,150*0,10</t>
  </si>
  <si>
    <t>"8. úsek"          3,0*1,150*1,150*0,10</t>
  </si>
  <si>
    <t>"9. úsek"          5,0*1,150*1,150*0,10</t>
  </si>
  <si>
    <t>"11. úsek"          2,0*1,150*1,150*0,10</t>
  </si>
  <si>
    <t>43</t>
  </si>
  <si>
    <t>452311151</t>
  </si>
  <si>
    <t>Podkladní desky z betonu prostého bez zvýšených nároků na prostředí tř. C 20/25 otevřený výkop</t>
  </si>
  <si>
    <t>1098084340</t>
  </si>
  <si>
    <t>Podkladní a zajišťovací konstrukce z betonu prostého v otevřeném výkopu bez zvýšených nároků na prostředí desky pod potrubí, stoky a drobné objekty z betonu tř. C 20/25</t>
  </si>
  <si>
    <t>https://podminky.urs.cz/item/CS_URS_2023_01/452311151</t>
  </si>
  <si>
    <t>"Betonové lože liniových žlabů z betonu C20/25 XF3"</t>
  </si>
  <si>
    <t>"1. úsek"          (4,45+3,05+7,6+1,4+1,3)*0,15</t>
  </si>
  <si>
    <t>"5. úsek"          3,61*0,15</t>
  </si>
  <si>
    <t>"8. úsek"          12,0*0,15</t>
  </si>
  <si>
    <t>"9. úsek"          5,27*0,15</t>
  </si>
  <si>
    <t>"10. úsek"          (2,4+2,4+3,1)*0,15</t>
  </si>
  <si>
    <t>44</t>
  </si>
  <si>
    <t>463212111</t>
  </si>
  <si>
    <t>Rovnanina z lomového kamene upraveného s vyklínováním spár úlomky kamene</t>
  </si>
  <si>
    <t>-256786683</t>
  </si>
  <si>
    <t>Rovnanina z lomového kamene upraveného, tříděného jakékoliv tloušťky rovnaniny s vyklínováním spár a dutin úlomky kamene</t>
  </si>
  <si>
    <t>https://podminky.urs.cz/item/CS_URS_2023_01/463212111</t>
  </si>
  <si>
    <t>"Kamenná rovnanina v rámci bezejmeného toku u opěrné zdi z lomového kameniva - 10. úsek"</t>
  </si>
  <si>
    <t>0,20*67,850</t>
  </si>
  <si>
    <t>45</t>
  </si>
  <si>
    <t>465513127</t>
  </si>
  <si>
    <t>Dlažba z lomového kamene na cementovou maltu s vyspárováním tl 200 mm</t>
  </si>
  <si>
    <t>856701810</t>
  </si>
  <si>
    <t>Dlažba z lomového kamene lomařsky upraveného na cementovou maltu, s vyspárováním cementovou maltou, tl. kamene 200 mm</t>
  </si>
  <si>
    <t>https://podminky.urs.cz/item/CS_URS_2023_01/465513127</t>
  </si>
  <si>
    <t>Komunikace pozemní</t>
  </si>
  <si>
    <t>46</t>
  </si>
  <si>
    <t>564841113</t>
  </si>
  <si>
    <t>Podklad ze štěrkodrtě ŠD plochy přes 100 m2 tl 140 mm</t>
  </si>
  <si>
    <t>-1562060461</t>
  </si>
  <si>
    <t>Podklad ze štěrkodrti ŠD s rozprostřením a zhutněním plochy přes 100 m2, po zhutnění tl. 140 mm</t>
  </si>
  <si>
    <t>https://podminky.urs.cz/item/CS_URS_2023_01/564841113</t>
  </si>
  <si>
    <t>"ŠD fr. 0-32 mm"</t>
  </si>
  <si>
    <t>"Úprava asfaltu u napojení místních a účelových komunikací - asfaltový beton - skladba 4"     135,280</t>
  </si>
  <si>
    <t>47</t>
  </si>
  <si>
    <t>564851111</t>
  </si>
  <si>
    <t>Podklad ze štěrkodrtě ŠD plochy přes 100 m2 tl 150 mm</t>
  </si>
  <si>
    <t>-734100891</t>
  </si>
  <si>
    <t>Podklad ze štěrkodrti ŠD s rozprostřením a zhutněním plochy přes 100 m2, po zhutnění tl. 150 mm</t>
  </si>
  <si>
    <t>https://podminky.urs.cz/item/CS_URS_2023_01/564851111</t>
  </si>
  <si>
    <t>"Podsyp ze štěrkodrti 0,32mm tl. 150 mm pod betonové silniční obrubníky"</t>
  </si>
  <si>
    <t>"1. úsek"          8,840/0,150</t>
  </si>
  <si>
    <t>"2. úsek"         2,170/0,150</t>
  </si>
  <si>
    <t>"3. úsek"          2,780/0,150</t>
  </si>
  <si>
    <t>"4. úsek"          7,670/0,150</t>
  </si>
  <si>
    <t>"5. úsek"          10,540/0,150</t>
  </si>
  <si>
    <t>"6. úsek"          13,810/0,150</t>
  </si>
  <si>
    <t>"7. úsek"          2,840/0,150</t>
  </si>
  <si>
    <t>"8. úsek"          11,050/0,150</t>
  </si>
  <si>
    <t>"9. úsek"          22,170/0,150</t>
  </si>
  <si>
    <t>"10. úsek"          8,420/0,150</t>
  </si>
  <si>
    <t>"11. úsek"          10,390/0,150</t>
  </si>
  <si>
    <t>"12. úsek"          12,460/0,150</t>
  </si>
  <si>
    <t>"13. úsek"          8,080/0,150</t>
  </si>
  <si>
    <t>"ŠD fr. 0/63 mm"</t>
  </si>
  <si>
    <t>"Úprava na silnici kolem obrubníku - asfaltový beton - skladba 6"      765,40</t>
  </si>
  <si>
    <t>"Doplnění nové konstrukce v místě vedení přípojky od vpustí přes silnici III/10815 - skladba 6 - 8. úsek"        0,80*5,50+6,50*0,80</t>
  </si>
  <si>
    <t>"Doplnění nové konstrukce v místě vedení přípojky od vpustí přes silnici III/10815 - skladba 6 - 11. úsek"       6,50*0,80</t>
  </si>
  <si>
    <t>48</t>
  </si>
  <si>
    <t>564851113</t>
  </si>
  <si>
    <t>Podklad ze štěrkodrtě ŠD plochy přes 100 m2 tl 170 mm</t>
  </si>
  <si>
    <t>-1491662603</t>
  </si>
  <si>
    <t>Podklad ze štěrkodrti ŠD s rozprostřením a zhutněním plochy přes 100 m2, po zhutnění tl. 170 mm</t>
  </si>
  <si>
    <t>https://podminky.urs.cz/item/CS_URS_2023_01/564851113</t>
  </si>
  <si>
    <t>"Plocha chodníku - betonová dlažba 200/200/60mm bez fazet, barva přírodní - skladba 1"      2170,330</t>
  </si>
  <si>
    <t>"Plocha chodníku - slepecká dlažba 100/200/60mm, barva červená - skladba 1"        89,90</t>
  </si>
  <si>
    <t>"Plocha chodníku kontrastní pás - betonová dlažba 200/200/60mm, barva písková - skladba 1"        4,80</t>
  </si>
  <si>
    <t>"Plocha chodníku na lávce, betonová dlažba 200/200/60mm bez fazet s ložem ze štěrku 4/8mm tl. 40mm - 10. úsek"         18,850</t>
  </si>
  <si>
    <t>"Plocha chodníku na propojení na přechod pro chodce - betonová dlažba 200/200/60mm, barva přírodní - skladba 1"       13,350</t>
  </si>
  <si>
    <t>"Plocha chodníku na propojení na přechod pro chodce - slepecká dlažba 100/200/60mm, barva červená - skladba 1 - 1. úsek"        4,050</t>
  </si>
  <si>
    <t>"Plocha chodníku u zastávku BUS č. 1 - betonová dlažba 200/200/60mm, barva přírodní - skladba 1"        42,140</t>
  </si>
  <si>
    <t>"Plocha chodníku - slepecká dlažba 100/200/60mm, barva červená - skladba 1 - 8. úsek"       3,520</t>
  </si>
  <si>
    <t>"Plocha chodníku kontrastní pás - betonová dlažba 200/200/60mm, barva písková - skladba 1 - 8. úsek"       4,80</t>
  </si>
  <si>
    <t>49</t>
  </si>
  <si>
    <t>564861111</t>
  </si>
  <si>
    <t>Podklad ze štěrkodrtě ŠD plochy přes 100 m2 tl 200 mm</t>
  </si>
  <si>
    <t>620537777</t>
  </si>
  <si>
    <t>Podklad ze štěrkodrti ŠD s rozprostřením a zhutněním plochy přes 100 m2, po zhutnění tl. 200 mm</t>
  </si>
  <si>
    <t>https://podminky.urs.cz/item/CS_URS_2023_01/564861111</t>
  </si>
  <si>
    <t>"ŠD fr. 0-63 mm"</t>
  </si>
  <si>
    <t>"Plocha zastávky BUS č.1 - cementobetonový kryt - skladba 3"       75,150</t>
  </si>
  <si>
    <t>50</t>
  </si>
  <si>
    <t>564871111</t>
  </si>
  <si>
    <t>Podklad ze štěrkodrtě ŠD plochy přes 100 m2 tl 250 mm</t>
  </si>
  <si>
    <t>2109815155</t>
  </si>
  <si>
    <t>Podklad ze štěrkodrti ŠD s rozprostřením a zhutněním plochy přes 100 m2, po zhutnění tl. 250 mm</t>
  </si>
  <si>
    <t>https://podminky.urs.cz/item/CS_URS_2023_01/564871111</t>
  </si>
  <si>
    <t>"Plocha vjezdů - betonová dlažba 200/200/80mm bez fazet, barva přírodní - skladba 2"          212,840</t>
  </si>
  <si>
    <t>"Plocha vjezdu - slepecká dlažba 100/200/80mm, barva červená - skladba 2"       50,648</t>
  </si>
  <si>
    <t>"Plocha vjezdu umělá vodící linie - betonová žlábková dlažba 200/200/80mm, barva přírodní"        7,560</t>
  </si>
  <si>
    <t>51</t>
  </si>
  <si>
    <t>565145101</t>
  </si>
  <si>
    <t>Asfaltový beton vrstva podkladní ACP 16 (obalované kamenivo OKS) tl 60 mm š do 1,5 m</t>
  </si>
  <si>
    <t>1810589809</t>
  </si>
  <si>
    <t>Asfaltový beton vrstva podkladní ACP 16 (obalované kamenivo střednězrnné - OKS) s rozprostřením a zhutněním v pruhu šířky do 1,5 m, po zhutnění tl. 60 mm</t>
  </si>
  <si>
    <t>https://podminky.urs.cz/item/CS_URS_2023_01/565145101</t>
  </si>
  <si>
    <t>52</t>
  </si>
  <si>
    <t>565231112</t>
  </si>
  <si>
    <t>Podklad ze štěrku částečně zpevněného cementovou maltou ŠCM tl 200 mm</t>
  </si>
  <si>
    <t>2132072769</t>
  </si>
  <si>
    <t>Podklad ze štěrku částečně zpevněného cementovou maltou ŠCM s rozprostřením a s hutněním, po zhutnění tl. 200 mm</t>
  </si>
  <si>
    <t>https://podminky.urs.cz/item/CS_URS_2023_01/565231112</t>
  </si>
  <si>
    <t>53</t>
  </si>
  <si>
    <t>567133111</t>
  </si>
  <si>
    <t>Podklad ze směsi stmelené cementem SC C 5/6 (KSC II) tl 160 mm</t>
  </si>
  <si>
    <t>1081828133</t>
  </si>
  <si>
    <t>Podklad ze směsi stmelené cementem SC bez dilatačních spár, s rozprostřením a zhutněním SC C 5/6 (KSC II), po zhutnění tl. 160 mm</t>
  </si>
  <si>
    <t>https://podminky.urs.cz/item/CS_URS_2023_01/567133111</t>
  </si>
  <si>
    <t>54</t>
  </si>
  <si>
    <t>573111111</t>
  </si>
  <si>
    <t>Postřik živičný infiltrační s posypem z asfaltu množství 0,60 kg/m2</t>
  </si>
  <si>
    <t>98481462</t>
  </si>
  <si>
    <t>Postřik infiltrační PI z asfaltu silničního s posypem kamenivem, v množství 0,60 kg/m2</t>
  </si>
  <si>
    <t>https://podminky.urs.cz/item/CS_URS_2023_01/573111111</t>
  </si>
  <si>
    <t>55</t>
  </si>
  <si>
    <t>573111112</t>
  </si>
  <si>
    <t>Postřik živičný infiltrační s posypem z asfaltu množství 1 kg/m2</t>
  </si>
  <si>
    <t>568612406</t>
  </si>
  <si>
    <t>Postřik infiltrační PI z asfaltu silničního s posypem kamenivem, v množství 1,00 kg/m2</t>
  </si>
  <si>
    <t>https://podminky.urs.cz/item/CS_URS_2023_01/573111112</t>
  </si>
  <si>
    <t>"postřik infiltrační 0,8 kg / m2"</t>
  </si>
  <si>
    <t>56</t>
  </si>
  <si>
    <t>573211108</t>
  </si>
  <si>
    <t>Postřik živičný spojovací z asfaltu v množství 0,40 kg/m2</t>
  </si>
  <si>
    <t>2098831853</t>
  </si>
  <si>
    <t>Postřik spojovací PS bez posypu kamenivem z asfaltu silničního, v množství 0,40 kg/m2</t>
  </si>
  <si>
    <t>https://podminky.urs.cz/item/CS_URS_2023_01/573211108</t>
  </si>
  <si>
    <t>57</t>
  </si>
  <si>
    <t>573211111</t>
  </si>
  <si>
    <t>Postřik živičný spojovací z asfaltu v množství 0,60 kg/m2</t>
  </si>
  <si>
    <t>671764001</t>
  </si>
  <si>
    <t>Postřik spojovací PS bez posypu kamenivem z asfaltu silničního, v množství 0,60 kg/m2</t>
  </si>
  <si>
    <t>https://podminky.urs.cz/item/CS_URS_2023_01/573211111</t>
  </si>
  <si>
    <t>"Úprava asfaltu u napojení místních a účelových komunikací - ACO 11 tl. 40mm + postřik spojovací asfaltový 0,6kg/m2"       42,950+41,170</t>
  </si>
  <si>
    <t>"Přetažení asfaltu 1,0m, ACO 11 tl. 40mm + postřik spojovací asfaltový 0,6kg/m2  u doplnění konstrukce v místě přípojek"</t>
  </si>
  <si>
    <t>"8. úsek"         2*5,50+2*6,50</t>
  </si>
  <si>
    <t>"11. úsek"         2*6,50</t>
  </si>
  <si>
    <t>58</t>
  </si>
  <si>
    <t>577134111</t>
  </si>
  <si>
    <t>Asfaltový beton vrstva obrusná ACO 11 (ABS) tř. I tl 40 mm š do 3 m z nemodifikovaného asfaltu</t>
  </si>
  <si>
    <t>-45215132</t>
  </si>
  <si>
    <t>Asfaltový beton vrstva obrusná ACO 11 (ABS) s rozprostřením a se zhutněním z nemodifikovaného asfaltu v pruhu šířky do 3 m tř. I, po zhutnění tl. 40 mm</t>
  </si>
  <si>
    <t>https://podminky.urs.cz/item/CS_URS_2023_01/577134111</t>
  </si>
  <si>
    <t>59</t>
  </si>
  <si>
    <t>577144111</t>
  </si>
  <si>
    <t>Asfaltový beton vrstva obrusná ACO 11 (ABS) tř. I tl 50 mm š do 3 m z nemodifikovaného asfaltu</t>
  </si>
  <si>
    <t>-6731817</t>
  </si>
  <si>
    <t>Asfaltový beton vrstva obrusná ACO 11 (ABS) s rozprostřením a se zhutněním z nemodifikovaného asfaltu v pruhu šířky do 3 m tř. I, po zhutnění tl. 50 mm</t>
  </si>
  <si>
    <t>https://podminky.urs.cz/item/CS_URS_2023_01/577144111</t>
  </si>
  <si>
    <t>"Úprava na silnici kolem obrubníku - asfaltový beton - skladba 6"</t>
  </si>
  <si>
    <t>"1. úsek"          0,50*98,850</t>
  </si>
  <si>
    <t>"2. úsek"         0,50*28,640</t>
  </si>
  <si>
    <t>"3. úsek"          0,50*28,020</t>
  </si>
  <si>
    <t>"4. úsek"          0,50*91,720</t>
  </si>
  <si>
    <t>"5. úsek"          0,50*119,530</t>
  </si>
  <si>
    <t>"6. úsek"          0,50*156,780</t>
  </si>
  <si>
    <t>"7. úsek"          0,50*34,420</t>
  </si>
  <si>
    <t>"8. úsek"          0,50*121,260</t>
  </si>
  <si>
    <t>"9. úsek"          0,50*246,160</t>
  </si>
  <si>
    <t>"10. úsek"          0,50*109,580</t>
  </si>
  <si>
    <t>"11. úsek"          0,50*(117,830+6,720)</t>
  </si>
  <si>
    <t>"12. úsek"          0,50*139,320</t>
  </si>
  <si>
    <t>"13. úsek"          0,50*89,520</t>
  </si>
  <si>
    <t>"u zastávky BUS 1"        0,50*65,280</t>
  </si>
  <si>
    <t>"u parkovacích stání a přechodu pro chodce"           0,50*77,170</t>
  </si>
  <si>
    <t>60</t>
  </si>
  <si>
    <t>581131211</t>
  </si>
  <si>
    <t>Kryt cementobetonový vozovek skupiny CB II tl 200 mm</t>
  </si>
  <si>
    <t>1889361364</t>
  </si>
  <si>
    <t>Kryt cementobetonový silničních komunikací skupiny CB II tl. 200 mm</t>
  </si>
  <si>
    <t>https://podminky.urs.cz/item/CS_URS_2023_01/581131211</t>
  </si>
  <si>
    <t>61</t>
  </si>
  <si>
    <t>596211113</t>
  </si>
  <si>
    <t>Kladení zámkové dlažby komunikací pro pěší ručně tl 60 mm skupiny A pl přes 300 m2</t>
  </si>
  <si>
    <t>70446284</t>
  </si>
  <si>
    <t>Kladení dlažby z betonových zámkových dlaždic komunikací pro pěší ručně s ložem z kameniva těženého nebo drceného tl. do 40 mm, s vyplněním spár s dvojitým hutněním, vibrováním a se smetením přebytečného materiálu na krajnici tl. 60 mm skupiny A, pro plochy přes 300 m2</t>
  </si>
  <si>
    <t>https://podminky.urs.cz/item/CS_URS_2023_01/596211113</t>
  </si>
  <si>
    <t>"lože z drceného kameniva 4/8 mm tl. 40 mm"</t>
  </si>
  <si>
    <t>"Plocha chodníku - betonová dlažba 200/200/60mm bez fazet, barva přírodní - skladba 1"</t>
  </si>
  <si>
    <t>"1. úsek"          150,230</t>
  </si>
  <si>
    <t>"2. úsek"         36,010</t>
  </si>
  <si>
    <t>"3. úsek"          34,760</t>
  </si>
  <si>
    <t>"4. úsek"          234,390</t>
  </si>
  <si>
    <t>"5. úsek"          162,640</t>
  </si>
  <si>
    <t>"6. úsek"          225,410</t>
  </si>
  <si>
    <t>"7. úsek"          41,580</t>
  </si>
  <si>
    <t>"8. úsek"          236,870</t>
  </si>
  <si>
    <t>"9. úsek"          345,870</t>
  </si>
  <si>
    <t>"10. úsek"          131,310</t>
  </si>
  <si>
    <t>"11. úsek"          194,220</t>
  </si>
  <si>
    <t>"12. úsek"          229,460</t>
  </si>
  <si>
    <t>"13. úsek"          147,580</t>
  </si>
  <si>
    <t xml:space="preserve">"Plocha chodníku - slepecká dlažba 100/200/60mm, barva červená - skladba 1"    </t>
  </si>
  <si>
    <t>"1. úsek"          3,440+1,560+0,550+6*0,60*0,40</t>
  </si>
  <si>
    <t>"2. úsek"         5,550</t>
  </si>
  <si>
    <t>"3. úsek"          4,910</t>
  </si>
  <si>
    <t>"4. úsek"          6,090+0,60*2*0,40</t>
  </si>
  <si>
    <t>"5. úsek"          4,880+8*0,40*0,60</t>
  </si>
  <si>
    <t>"6. úsek"          8,060+0,40*0,60*8</t>
  </si>
  <si>
    <t>"7. úsek"          5,380</t>
  </si>
  <si>
    <t>"8. úsek"          12,740+0,40*0,60*4</t>
  </si>
  <si>
    <t>"9. úsek"          3,070+0,40*0,60*16</t>
  </si>
  <si>
    <t>"10. úsek"          5,410</t>
  </si>
  <si>
    <t>"11. úsek"          5,040</t>
  </si>
  <si>
    <t>"12. úsek"          7,230+0,40*0,60*2</t>
  </si>
  <si>
    <t>"13. úsek"          4,470+2*0,40*0,60</t>
  </si>
  <si>
    <t>"Plocha chodníku kontrastní pás - betonová dlažba 200/200/60mm, barva písková - skladba 1"</t>
  </si>
  <si>
    <t>"8. úsek"          4,80</t>
  </si>
  <si>
    <t>"Plocha chodníku na propojení na přechod pro chodce - betonová dlažba 200/200/60mm, barva přírodní - skladba 1"      13,350</t>
  </si>
  <si>
    <t>"Plocha chodníku na propojení na přechod pro chodce - slepecká dlažba 100/200/60mm, barva červená - skladba 1 - 1. úsek"       4,050</t>
  </si>
  <si>
    <t>62</t>
  </si>
  <si>
    <t>59245021</t>
  </si>
  <si>
    <t>dlažba tvar čtverec betonová 200x200x60mm přírodní</t>
  </si>
  <si>
    <t>-1468585348</t>
  </si>
  <si>
    <t>"viz pol. 596211113 + ztratné 1%"</t>
  </si>
  <si>
    <t>"bez fazet, barva přírodní"       (2170,330+18,850)*1,01</t>
  </si>
  <si>
    <t>"barva přírodní"       (13,350+42,140)*1,01</t>
  </si>
  <si>
    <t>63</t>
  </si>
  <si>
    <t>59245006</t>
  </si>
  <si>
    <t>dlažba tvar obdélník betonová pro nevidomé 200x100x60mm barevná</t>
  </si>
  <si>
    <t>-1630100733</t>
  </si>
  <si>
    <t>"viz pol. 596211113 + ztratné 3%"</t>
  </si>
  <si>
    <t>"červená"       (89,90+4,050+3,520)*1,03</t>
  </si>
  <si>
    <t>64</t>
  </si>
  <si>
    <t>59245263</t>
  </si>
  <si>
    <t>dlažba tvar čtverec betonová 200x200x60mm barevná</t>
  </si>
  <si>
    <t>-785157394</t>
  </si>
  <si>
    <t>"písková"       (4,80+4,80)*1,03</t>
  </si>
  <si>
    <t>65</t>
  </si>
  <si>
    <t>596212213</t>
  </si>
  <si>
    <t>Kladení zámkové dlažby pozemních komunikací ručně tl 80 mm skupiny A pl přes 300 m2</t>
  </si>
  <si>
    <t>878122644</t>
  </si>
  <si>
    <t>Kladení dlažby z betonových zámkových dlaždic pozemních komunikací ručně s ložem z kameniva těženého nebo drceného tl. do 50 mm, s vyplněním spár, s dvojitým hutněním vibrováním a se smetením přebytečného materiálu na krajnici tl. 80 mm skupiny A, pro plochy přes 300 m2</t>
  </si>
  <si>
    <t>https://podminky.urs.cz/item/CS_URS_2023_01/596212213</t>
  </si>
  <si>
    <t xml:space="preserve">"Plocha vjezdů - betonová dlažba 200/200/80mm bez fazet, barva přírodní - skladba 2"          </t>
  </si>
  <si>
    <t>"1. úsek"          15,640</t>
  </si>
  <si>
    <t>"4. úsek"          25,080</t>
  </si>
  <si>
    <t>"5. úsek"          19,820</t>
  </si>
  <si>
    <t>"6. úsek"          30,680</t>
  </si>
  <si>
    <t>"8. úsek"          26,920</t>
  </si>
  <si>
    <t>"9. úsek"          75,120</t>
  </si>
  <si>
    <t>"10. úsek"          9,210</t>
  </si>
  <si>
    <t>"12. úsek"          4,710</t>
  </si>
  <si>
    <t>"13. úsek"          5,660</t>
  </si>
  <si>
    <t>"Plocha vjezdu - slepecká dlažba 100/200/80mm, barva červená - skladba 2"</t>
  </si>
  <si>
    <t>"1. úsek"         0,40*(4,450+3,050+3,20)</t>
  </si>
  <si>
    <t>"4. úsek"          0,40*(4,690+3,180+3,770+2,960)</t>
  </si>
  <si>
    <t>"5. úsek"          0,40*(4,240+3,610+3,0+3,0)</t>
  </si>
  <si>
    <t>"6. úsek"          0,40*(6,0+5,420+5,960+3,720)</t>
  </si>
  <si>
    <t>"8. úsek"          0,40*(4,360+4,320+3,460)</t>
  </si>
  <si>
    <t>"9. úsek"          0,40*(8,40+5,270+4,320+10,50+4,760+6,0+4,0+3,920)</t>
  </si>
  <si>
    <t>"12. úsek"          0,40*3,170</t>
  </si>
  <si>
    <t>"13. úsek"          0,40*3,890</t>
  </si>
  <si>
    <t>"Plocha vjezdu umělá vodící linie - betonová žlábková dlažba 200/200/80mm, barva přírodní"</t>
  </si>
  <si>
    <t>"9. úsek"          0,40*(10,50+8,40)</t>
  </si>
  <si>
    <t>66</t>
  </si>
  <si>
    <t>59245030</t>
  </si>
  <si>
    <t>dlažba tvar čtverec betonová 200x200x80mm přírodní</t>
  </si>
  <si>
    <t>1963703038</t>
  </si>
  <si>
    <t>"viz pol. 596212213 + ztratné 2%"</t>
  </si>
  <si>
    <t>"přírodní, bez fazet"       212,840*1,02</t>
  </si>
  <si>
    <t>67</t>
  </si>
  <si>
    <t>59245226</t>
  </si>
  <si>
    <t>dlažba tvar obdélník betonová pro nevidomé 200x100x80mm barevná</t>
  </si>
  <si>
    <t>1467913363</t>
  </si>
  <si>
    <t>"viz pol. 596212213 + ztratné 3%"</t>
  </si>
  <si>
    <t>"červená"       50,648*1,03</t>
  </si>
  <si>
    <t>68</t>
  </si>
  <si>
    <t>592452-R</t>
  </si>
  <si>
    <t>dlažba tvar obdélník betonová 200x200x80mm přírodní - umělá vodící linie, žlábková dlažba</t>
  </si>
  <si>
    <t>-1539292435</t>
  </si>
  <si>
    <t>"přírodní"        7,560*1,03</t>
  </si>
  <si>
    <t>Trubní vedení</t>
  </si>
  <si>
    <t>69</t>
  </si>
  <si>
    <t>871315221</t>
  </si>
  <si>
    <t>Kanalizační potrubí z tvrdého PVC jednovrstvé tuhost třídy SN8 DN 160</t>
  </si>
  <si>
    <t>741610478</t>
  </si>
  <si>
    <t>Kanalizační potrubí z tvrdého PVC v otevřeném výkopu ve sklonu do 20 %, hladkého plnostěnného jednovrstvého, tuhost třídy SN 8 DN 160</t>
  </si>
  <si>
    <t>https://podminky.urs.cz/item/CS_URS_2023_01/871315221</t>
  </si>
  <si>
    <t>"Přípojka od uliční vpusti z PVC DN150"</t>
  </si>
  <si>
    <t>"1. úsek"          1,50+2,20</t>
  </si>
  <si>
    <t>"2. úsek"         0,80+0,80</t>
  </si>
  <si>
    <t>"3. úsek"          1,0</t>
  </si>
  <si>
    <t>"4. úsek"          4,0</t>
  </si>
  <si>
    <t>"5. úsek"          1,50+2,10</t>
  </si>
  <si>
    <t>"6. úsek"          6,50+36,70</t>
  </si>
  <si>
    <t>"7. úsek"          11,50</t>
  </si>
  <si>
    <t>"8. úsek"          3,80+9,90+9,30</t>
  </si>
  <si>
    <t>"9. úsek"          1,80+1,80+1,80+2,30+1,50</t>
  </si>
  <si>
    <t>"11. úsek"          17,10+12,20</t>
  </si>
  <si>
    <t>"u zastávky BUS 1"        25,10+3,80</t>
  </si>
  <si>
    <t>"Přípojka od liniových žlabů z PVC DN150"</t>
  </si>
  <si>
    <t>"1. úsek"          5,20</t>
  </si>
  <si>
    <t>"5. úsek"          2,40</t>
  </si>
  <si>
    <t>"8. úsek"          3,30</t>
  </si>
  <si>
    <t>"9. úsek"          1,350</t>
  </si>
  <si>
    <t>70</t>
  </si>
  <si>
    <t>877315221</t>
  </si>
  <si>
    <t>Montáž tvarovek z tvrdého PVC-systém KG nebo z polypropylenu-systém KG 2000 dvouosé DN 160</t>
  </si>
  <si>
    <t>-1887489842</t>
  </si>
  <si>
    <t>Montáž tvarovek na kanalizačním potrubí z trub z plastu z tvrdého PVC nebo z polypropylenu v otevřeném výkopu dvouosých DN 160</t>
  </si>
  <si>
    <t>https://podminky.urs.cz/item/CS_URS_2023_01/877315221</t>
  </si>
  <si>
    <t>"Odbočka PVC DN150/150 - 6. úsek"       1,0</t>
  </si>
  <si>
    <t>"Odbočka PVC DN150/150 - 8. úsek"      1,0</t>
  </si>
  <si>
    <t>71</t>
  </si>
  <si>
    <t>28611392</t>
  </si>
  <si>
    <t>odbočka kanalizační PVC s hrdlem 160/160/45°</t>
  </si>
  <si>
    <t>-1650246834</t>
  </si>
  <si>
    <t>"viz pol. 877315221"      2,0</t>
  </si>
  <si>
    <t>72</t>
  </si>
  <si>
    <t>877355121</t>
  </si>
  <si>
    <t>Výřez a montáž tvarovek odbočných na potrubí z kanalizačních trub z PVC DN 200</t>
  </si>
  <si>
    <t>1854669566</t>
  </si>
  <si>
    <t>Výřez a montáž odbočné tvarovky na potrubí z trub z tvrdého PVC DN 200</t>
  </si>
  <si>
    <t>https://podminky.urs.cz/item/CS_URS_2023_01/877355121</t>
  </si>
  <si>
    <t>"Dodatečná průchodka PVC DN150 pro napojení přípojek"</t>
  </si>
  <si>
    <t>"1. úsek"          7,0</t>
  </si>
  <si>
    <t>"4. úsek"          3,0</t>
  </si>
  <si>
    <t>"5. úsek"          3,0</t>
  </si>
  <si>
    <t>"6. úsek"          1,0</t>
  </si>
  <si>
    <t>"8. úsek"          2,0</t>
  </si>
  <si>
    <t>"9. úsek"          6,0</t>
  </si>
  <si>
    <t>"u zastávky BUS 1"        2,0</t>
  </si>
  <si>
    <t>73</t>
  </si>
  <si>
    <t>286-R-336</t>
  </si>
  <si>
    <t>dodatečná průchodka PVC DN150 pro napojení přípojek</t>
  </si>
  <si>
    <t>-1941060330</t>
  </si>
  <si>
    <t>"viz pol. 877355121"       25,0</t>
  </si>
  <si>
    <t>74</t>
  </si>
  <si>
    <t>877355-R1</t>
  </si>
  <si>
    <t>Přepojení přípojky PVC DN 150 od vpusti na stávající přípojku od vpusti, kompletní provedení, včetně tvarovek, pomocné kostrukce a práce</t>
  </si>
  <si>
    <t>-139014652</t>
  </si>
  <si>
    <t>"2. úsek"          2,0</t>
  </si>
  <si>
    <t>75</t>
  </si>
  <si>
    <t>890411851</t>
  </si>
  <si>
    <t>Bourání šachet z prefabrikovaných skruží strojně obestavěného prostoru do 1,5 m3</t>
  </si>
  <si>
    <t>1061130051</t>
  </si>
  <si>
    <t>Bourání šachet a jímek strojně velikosti obestavěného prostoru do 1,5 m3 z prefabrikovaných skruží</t>
  </si>
  <si>
    <t>https://podminky.urs.cz/item/CS_URS_2023_01/890411851</t>
  </si>
  <si>
    <t>"Odstranění uličních vpustí.- 2. úsek, 4. úsek, 5. úsek, 9. úsek"</t>
  </si>
  <si>
    <t>(3,14*0,30*0,30)*1,50*(2+1+1+5)</t>
  </si>
  <si>
    <t>76</t>
  </si>
  <si>
    <t>8959411-R</t>
  </si>
  <si>
    <t>Zřízení vpusti kanalizační uliční z betonových dílců</t>
  </si>
  <si>
    <t>-791889596</t>
  </si>
  <si>
    <t>Zřízení vpusti kanalizační  uliční z betonových dílců</t>
  </si>
  <si>
    <t>"Betonová obrubníková vpusť B125"</t>
  </si>
  <si>
    <t>"1. úsek"          2,0</t>
  </si>
  <si>
    <t>"2. úsek"         2,0</t>
  </si>
  <si>
    <t>"3. úsek"          2,0</t>
  </si>
  <si>
    <t>"4. úsek"          1,0</t>
  </si>
  <si>
    <t>"5. úsek"          2,0</t>
  </si>
  <si>
    <t>"6. úsek"          2,0</t>
  </si>
  <si>
    <t>"7. úsek"          1,0</t>
  </si>
  <si>
    <t>"8. úsek"          3,0</t>
  </si>
  <si>
    <t>"9. úsek"          5,0</t>
  </si>
  <si>
    <t>"11. úsek"          2,0</t>
  </si>
  <si>
    <t>77</t>
  </si>
  <si>
    <t>592-R-701</t>
  </si>
  <si>
    <t>uliční vpusť z betonových prefabrikovaných dílců, obrubníkové zkosené 11° a výšky 175 mm pro zatížení B 125, kalový žárově zinkovaný koš</t>
  </si>
  <si>
    <t>-299628084</t>
  </si>
  <si>
    <t>P</t>
  </si>
  <si>
    <t>Poznámka k položce:_x000D_
vpusti jsou navrženy jako obrubníkové zkosené 11° a výšky 175mm pro zatížení B125 dle ČSN EN 124 pro DN dílců vpustí 450mm. Provedení obrubníkové vpusti musí být dle ČSN 75 6101. Ostatní dílce obou vpustí budou provedeny z vibrolisovaného_x000D_
z betonu C35/40 XF4. Prvky obou vpustí musí odpovídat normě ČSN EN 1917. Pro zachycení splavenin budou vpusti vybaveny kalovým ocelovým žárově zinkovaným košem ø385mm a výšky 250mm dle DIN 4052.</t>
  </si>
  <si>
    <t>"viz pol. 895941111"      22,0</t>
  </si>
  <si>
    <t>Ostatní konstrukce a práce, bourání</t>
  </si>
  <si>
    <t>78</t>
  </si>
  <si>
    <t>911121111</t>
  </si>
  <si>
    <t>Montáž zábradlí ocelového přichyceného vruty do betonového podkladu</t>
  </si>
  <si>
    <t>-848458824</t>
  </si>
  <si>
    <t>https://podminky.urs.cz/item/CS_URS_2023_01/911121111</t>
  </si>
  <si>
    <t>"Ocelové zábradlí z ocelových trubek ø51/3,2mm - 10. úsek"        55,60</t>
  </si>
  <si>
    <t>79</t>
  </si>
  <si>
    <t>553-R1</t>
  </si>
  <si>
    <t>ocelové zábradlí z pozinkovaných trubek ø51/3,2mm v. 1,20 m, včetně povrchové úpravy</t>
  </si>
  <si>
    <t>991442177</t>
  </si>
  <si>
    <t>"viz pol. 911121111"</t>
  </si>
  <si>
    <t>"Ocelové zábradlí z ocelových trubek ø51/3,2mm - 10. úsek"</t>
  </si>
  <si>
    <t>641,620</t>
  </si>
  <si>
    <t>80</t>
  </si>
  <si>
    <t>911121-R1</t>
  </si>
  <si>
    <t>Úprava stávajícího zábradlí z ocelových trubek ø51/3,2mm - kompletní provedení, včetně povrchové úpravy</t>
  </si>
  <si>
    <t>159589010</t>
  </si>
  <si>
    <t>"8. úsek"       62,690</t>
  </si>
  <si>
    <t>81</t>
  </si>
  <si>
    <t>911121-R2</t>
  </si>
  <si>
    <t>Oc. kotevní deska 150/150/6mm pro přivaření zábradlí na opěrné zdi - kompletní provedení, dodávka a montáž,  včetně povrchové úpravy</t>
  </si>
  <si>
    <t>-313016726</t>
  </si>
  <si>
    <t>"10. úsek"        (0,150*7,070+0,20*7,070)*24</t>
  </si>
  <si>
    <t>82</t>
  </si>
  <si>
    <t>914111111</t>
  </si>
  <si>
    <t>Montáž svislé dopravní značky do velikosti 1 m2 objímkami na sloupek nebo konzolu</t>
  </si>
  <si>
    <t>1862824293</t>
  </si>
  <si>
    <t>Montáž svislé dopravní značky základní velikosti do 1 m2 objímkami na sloupky nebo konzoly</t>
  </si>
  <si>
    <t>https://podminky.urs.cz/item/CS_URS_2023_01/914111111</t>
  </si>
  <si>
    <t>"Svislá dopravní značka IZ4b + sloupek"      1,0</t>
  </si>
  <si>
    <t>"Svislá dopravní značka IZ4a + sloupek"      1,0</t>
  </si>
  <si>
    <t>"Svislá dopravní značka P2 + sloupek"      10,0</t>
  </si>
  <si>
    <t>"Svislá dopravní značka P4 + sloupek"      5,0</t>
  </si>
  <si>
    <t>"Svislá dopravní značka IJ4b + sloupek"      2,0</t>
  </si>
  <si>
    <t>"Svislá dopravní značka A12b + sloupek"      1,0</t>
  </si>
  <si>
    <t>"Svislá dopravní značkaE2d"      1,0</t>
  </si>
  <si>
    <t>83</t>
  </si>
  <si>
    <t>40445636</t>
  </si>
  <si>
    <t>informativní značky směrové IS12-IS14, IS15b 1000x500mm</t>
  </si>
  <si>
    <t>39918830</t>
  </si>
  <si>
    <t>"viz pol. 914111111"</t>
  </si>
  <si>
    <t>84</t>
  </si>
  <si>
    <t>40445612</t>
  </si>
  <si>
    <t>značky upravující přednost P2, P3, P8 750mm</t>
  </si>
  <si>
    <t>-18210398</t>
  </si>
  <si>
    <t>85</t>
  </si>
  <si>
    <t>40445608</t>
  </si>
  <si>
    <t>značky upravující přednost P1, P4 700mm</t>
  </si>
  <si>
    <t>-2113361529</t>
  </si>
  <si>
    <t>86</t>
  </si>
  <si>
    <t>40445645</t>
  </si>
  <si>
    <t>informativní značky jiné IJ4b 500mm</t>
  </si>
  <si>
    <t>-1957537064</t>
  </si>
  <si>
    <t>87</t>
  </si>
  <si>
    <t>40445600</t>
  </si>
  <si>
    <t>výstražné dopravní značky A1-A30, A33 700mm</t>
  </si>
  <si>
    <t>-1519261844</t>
  </si>
  <si>
    <t>88</t>
  </si>
  <si>
    <t>40445647</t>
  </si>
  <si>
    <t>dodatkové tabulky E1, E2a,b , E6, E9, E10 E12c, E17 500x500mm</t>
  </si>
  <si>
    <t>-1231976485</t>
  </si>
  <si>
    <t>89</t>
  </si>
  <si>
    <t>914111121</t>
  </si>
  <si>
    <t>Montáž svislé dopravní značky do velikosti 2 m2 objímkami na sloupek nebo konzolu</t>
  </si>
  <si>
    <t>-1741641954</t>
  </si>
  <si>
    <t>Montáž svislé dopravní značky základní velikosti do 2 m2 objímkami na sloupky nebo konzoly</t>
  </si>
  <si>
    <t>https://podminky.urs.cz/item/CS_URS_2023_01/914111121</t>
  </si>
  <si>
    <t>"Svislá dopravní značka IZ8a + sloupek"      1,0</t>
  </si>
  <si>
    <t>"Svislá dopravní značka IZ8b + sloupek"      1,0</t>
  </si>
  <si>
    <t>90</t>
  </si>
  <si>
    <t>40445627</t>
  </si>
  <si>
    <t>informativní značky provozní IP14-IP29, IP31 1000x1500mm</t>
  </si>
  <si>
    <t>-1869793174</t>
  </si>
  <si>
    <t>"viz pol.  914111121"</t>
  </si>
  <si>
    <t>91</t>
  </si>
  <si>
    <t>914431112</t>
  </si>
  <si>
    <t>Montáž dopravního zrcadla o velikosti do 1 m2 na sloupek nebo konzolu</t>
  </si>
  <si>
    <t>-1302081658</t>
  </si>
  <si>
    <t>Montáž dopravního zrcadla na sloupky nebo konzoly velikosti do 1 m2</t>
  </si>
  <si>
    <t>https://podminky.urs.cz/item/CS_URS_2023_01/914431112</t>
  </si>
  <si>
    <t>"Dopravní zrcadlo 800/600mm s držákem a sloupkem"      1,0</t>
  </si>
  <si>
    <t>92</t>
  </si>
  <si>
    <t>40445203</t>
  </si>
  <si>
    <t>zrcadlo dopravní čtvercové 600x800mm</t>
  </si>
  <si>
    <t>848845253</t>
  </si>
  <si>
    <t>"viz pol. 914431112"</t>
  </si>
  <si>
    <t>93</t>
  </si>
  <si>
    <t>914511112</t>
  </si>
  <si>
    <t>Montáž sloupku dopravních značek délky do 3,5 m s betonovým základem a patkou D 60 mm</t>
  </si>
  <si>
    <t>-208346470</t>
  </si>
  <si>
    <t>Montáž sloupku dopravních značek délky do 3,5 m do hliníkové patky pro sloupek D 60 mm</t>
  </si>
  <si>
    <t>https://podminky.urs.cz/item/CS_URS_2023_01/914511112</t>
  </si>
  <si>
    <t>94</t>
  </si>
  <si>
    <t>40445225</t>
  </si>
  <si>
    <t>sloupek pro dopravní značku Zn D 60mm v 3,5m</t>
  </si>
  <si>
    <t>604985464</t>
  </si>
  <si>
    <t>"viz pol. 914511112"      22,0</t>
  </si>
  <si>
    <t>95</t>
  </si>
  <si>
    <t>915111112</t>
  </si>
  <si>
    <t>Vodorovné dopravní značení dělící čáry souvislé š 125 mm retroreflexní bílá barva</t>
  </si>
  <si>
    <t>-147589901</t>
  </si>
  <si>
    <t>Vodorovné dopravní značení stříkané barvou dělící čára šířky 125 mm souvislá bílá retroreflexní</t>
  </si>
  <si>
    <t>https://podminky.urs.cz/item/CS_URS_2023_01/915111112</t>
  </si>
  <si>
    <t>"Vodorovná dopravní značka V1 (0,125) - nástřik bílou reflexní barvou"       30,0+16,50</t>
  </si>
  <si>
    <t>96</t>
  </si>
  <si>
    <t>915111122</t>
  </si>
  <si>
    <t>Vodorovné dopravní značení dělící čáry přerušované š 125 mm retroreflexní bílá barva</t>
  </si>
  <si>
    <t>-434935514</t>
  </si>
  <si>
    <t>Vodorovné dopravní značení stříkané barvou dělící čára šířky 125 mm přerušovaná bílá retroreflexní</t>
  </si>
  <si>
    <t>https://podminky.urs.cz/item/CS_URS_2023_01/915111122</t>
  </si>
  <si>
    <t>"Vodorovná dopravní značka V2b (1,5/1,5/0,125) - nástřik bílou reflexní barvou"     30,0+16,50</t>
  </si>
  <si>
    <t>97</t>
  </si>
  <si>
    <t>915131112</t>
  </si>
  <si>
    <t>Vodorovné dopravní značení přechody pro chodce, šipky, symboly retroreflexní bílá barva</t>
  </si>
  <si>
    <t>300496818</t>
  </si>
  <si>
    <t>Vodorovné dopravní značení stříkané barvou přechody pro chodce, šipky, symboly bílé retroreflexní</t>
  </si>
  <si>
    <t>https://podminky.urs.cz/item/CS_URS_2023_01/915131112</t>
  </si>
  <si>
    <t>"Vodorovná dopravní značka V7a - nástřik bílou reflexní barvou"</t>
  </si>
  <si>
    <t>6*1,530</t>
  </si>
  <si>
    <t xml:space="preserve">"Vodorovná dopravní značka V11a - nástřik bílou reflexní barvou"      </t>
  </si>
  <si>
    <t>0,125*2,75*4+0,125*3,55*4+4*1,4+0,125*3,0*4+0,125*3,75*4</t>
  </si>
  <si>
    <t>98</t>
  </si>
  <si>
    <t>915611111</t>
  </si>
  <si>
    <t>Předznačení vodorovného liniového značení</t>
  </si>
  <si>
    <t>2070763394</t>
  </si>
  <si>
    <t>Předznačení pro vodorovné značení stříkané barvou nebo prováděné z nátěrových hmot liniové dělicí čáry, vodicí proužky</t>
  </si>
  <si>
    <t>https://podminky.urs.cz/item/CS_URS_2023_01/915611111</t>
  </si>
  <si>
    <t>"viz pol. 915111112"       46,50</t>
  </si>
  <si>
    <t>"viz pol. 915111122"       46,50</t>
  </si>
  <si>
    <t>99</t>
  </si>
  <si>
    <t>915621111</t>
  </si>
  <si>
    <t>Předznačení vodorovného plošného značení</t>
  </si>
  <si>
    <t>-811773380</t>
  </si>
  <si>
    <t>Předznačení pro vodorovné značení stříkané barvou nebo prováděné z nátěrových hmot plošné šipky, symboly, nápisy</t>
  </si>
  <si>
    <t>https://podminky.urs.cz/item/CS_URS_2023_01/915621111</t>
  </si>
  <si>
    <t>"viz pol. 915131112"       21,305</t>
  </si>
  <si>
    <t>100</t>
  </si>
  <si>
    <t>916131213</t>
  </si>
  <si>
    <t>Osazení silničního obrubníku betonového stojatého s boční opěrou do lože z betonu prostého</t>
  </si>
  <si>
    <t>-836688883</t>
  </si>
  <si>
    <t>Osazení silničního obrubníku betonového se zřízením lože, s vyplněním a zatřením spár cementovou maltou stojatého s boční opěrou z betonu prostého, do lože z betonu prostého</t>
  </si>
  <si>
    <t>https://podminky.urs.cz/item/CS_URS_2023_01/916131213</t>
  </si>
  <si>
    <t>"Betonový obrubník 150/250/1000mm do bet. lože C16/20 XF3 s opěrkou"</t>
  </si>
  <si>
    <t>"1. úsek"          69,680</t>
  </si>
  <si>
    <t>"2. úsek"         20,160</t>
  </si>
  <si>
    <t>"3. úsek"          22,860</t>
  </si>
  <si>
    <t>"4. úsek"          70,570</t>
  </si>
  <si>
    <t>"5. úsek"          99,280</t>
  </si>
  <si>
    <t>"6. úsek"          116,360</t>
  </si>
  <si>
    <t>"7. úsek"          23,590</t>
  </si>
  <si>
    <t>"8. úsek"          79,00</t>
  </si>
  <si>
    <t>"9. úsek"          178,110</t>
  </si>
  <si>
    <t>"10. úsek"          62,340</t>
  </si>
  <si>
    <t>"11. úsek"          107,450</t>
  </si>
  <si>
    <t>"12. úsek"          125,290</t>
  </si>
  <si>
    <t>"13. úsek"          78,880</t>
  </si>
  <si>
    <t>"u zastávky BUS 1"        25,980</t>
  </si>
  <si>
    <t>"Nájezdový obrubník 150/150/1000mm do bet. lože C16/20 XF3 s opěrkou"</t>
  </si>
  <si>
    <t>"1. úsek"          4,450+1,50+3,050+1,50+3,050+2,0</t>
  </si>
  <si>
    <t>"2. úsek"         2,0+2,0</t>
  </si>
  <si>
    <t>"3. úsek"          4,0</t>
  </si>
  <si>
    <t>"4. úsek"          2,0+4,690+2,0</t>
  </si>
  <si>
    <t>"5. úsek"          2,0+4,240+3,610+3,0+3,0+2,0</t>
  </si>
  <si>
    <t>"6. úsek"          2,0+6,0+5,420+5,960+3,720+2,0</t>
  </si>
  <si>
    <t>"7. úsek"          4,0</t>
  </si>
  <si>
    <t>"8. úsek"          2,0+3,460+4,320+2,50+4,350</t>
  </si>
  <si>
    <t>"9. úsek"          2,0+8,40+5,27+4,32+10,5+4,76+6,0+4,0+3,92</t>
  </si>
  <si>
    <t>"10. úsek"          3,220+2,0+2,0</t>
  </si>
  <si>
    <t>"11. úsek"          4,0</t>
  </si>
  <si>
    <t>"12. úsek"          2,0+2,0+3,170</t>
  </si>
  <si>
    <t>"13. úsek"          2,0+3,890</t>
  </si>
  <si>
    <t>"u zastávky BUS 1"        2,50</t>
  </si>
  <si>
    <t>"Přechodový obrubník 150/150-250/1000mm do bet. lože C16/20 XF3 s opěrkou - levý, pravý"</t>
  </si>
  <si>
    <t>"1. úsek"          6,0+7,0</t>
  </si>
  <si>
    <t>"3. úsek"          2,0+2,0</t>
  </si>
  <si>
    <t>"4. úsek"          3,0+3,0</t>
  </si>
  <si>
    <t>"5. úsek"          6,0+6,0</t>
  </si>
  <si>
    <t>"6. úsek"          6,0+6,0</t>
  </si>
  <si>
    <t>"7. úsek"          2,0+2,0</t>
  </si>
  <si>
    <t>"8. úsek"          5,0+5,0</t>
  </si>
  <si>
    <t>"9. úsek"          10,0+9,0</t>
  </si>
  <si>
    <t>"10. úsek"          3,0+3,0</t>
  </si>
  <si>
    <t>"11. úsek"          2,0+2,0</t>
  </si>
  <si>
    <t>"12. úsek"          3,0+3,0</t>
  </si>
  <si>
    <t>"13. úsek"          2,0+3,0</t>
  </si>
  <si>
    <t>"u zastávky BUS 1"        1,0</t>
  </si>
  <si>
    <t>101</t>
  </si>
  <si>
    <t>59217031</t>
  </si>
  <si>
    <t>obrubník betonový silniční 1000x150x250mm</t>
  </si>
  <si>
    <t>1979506017</t>
  </si>
  <si>
    <t xml:space="preserve">"viz pol. 916131213 + ztratné 1%"         </t>
  </si>
  <si>
    <t>1079,550*1,01</t>
  </si>
  <si>
    <t>102</t>
  </si>
  <si>
    <t>59217029</t>
  </si>
  <si>
    <t>obrubník betonový silniční nájezdový 1000x150x150mm</t>
  </si>
  <si>
    <t>1845729280</t>
  </si>
  <si>
    <t xml:space="preserve">"viz pol. 916131213"       </t>
  </si>
  <si>
    <t>171,770*1,01</t>
  </si>
  <si>
    <t>103</t>
  </si>
  <si>
    <t>59217030</t>
  </si>
  <si>
    <t>obrubník betonový silniční přechodový 1000x150x150-250mm</t>
  </si>
  <si>
    <t>104338661</t>
  </si>
  <si>
    <t xml:space="preserve">"viz pol. 916131213"      </t>
  </si>
  <si>
    <t>106,0*1,01</t>
  </si>
  <si>
    <t>104</t>
  </si>
  <si>
    <t>916231213</t>
  </si>
  <si>
    <t>Osazení chodníkového obrubníku betonového stojatého s boční opěrou do lože z betonu prostého</t>
  </si>
  <si>
    <t>86768132</t>
  </si>
  <si>
    <t>Osazení chodníkového obrubníku betonového se zřízením lože, s vyplněním a zatřením spár cementovou maltou stojatého s boční opěrou z betonu prostého, do lože z betonu prostého</t>
  </si>
  <si>
    <t>https://podminky.urs.cz/item/CS_URS_2023_01/916231213</t>
  </si>
  <si>
    <t>"Betonový obrubník 100/250/1000mm do bet. lože C16/20 XF3 s opěrkou"</t>
  </si>
  <si>
    <t>"1. úsek"          33,740+27,510+22,430</t>
  </si>
  <si>
    <t>"2. úsek"         15,380</t>
  </si>
  <si>
    <t>"3. úsek"          24,080</t>
  </si>
  <si>
    <t>"4. úsek"          11,85+6,34+30,48+14,82+40,09+26,32</t>
  </si>
  <si>
    <t>"5. úsek"          42,53+17,24</t>
  </si>
  <si>
    <t>"6. úsek"          149,770</t>
  </si>
  <si>
    <t>"7. úsek"          22,880</t>
  </si>
  <si>
    <t>"8. úsek"          1,750+16,470</t>
  </si>
  <si>
    <t>"9. úsek"          15,640+24,450+98,370</t>
  </si>
  <si>
    <t>"10. úsek"          5,47+22,27+10,29+2,07+4,05+8,03+3,82</t>
  </si>
  <si>
    <t>"11. úsek"          67,770</t>
  </si>
  <si>
    <t>"12. úsek"          21,370+45,360</t>
  </si>
  <si>
    <t>"13. úsek"          25,120+38,170</t>
  </si>
  <si>
    <t>"u zastávky BUS 1"        30,340</t>
  </si>
  <si>
    <t>105</t>
  </si>
  <si>
    <t>59217017</t>
  </si>
  <si>
    <t>obrubník betonový chodníkový 1000x100x250mm</t>
  </si>
  <si>
    <t>-186994417</t>
  </si>
  <si>
    <t>"viz pol. 916231213 + ztratné 1%"</t>
  </si>
  <si>
    <t>926,270*1,01</t>
  </si>
  <si>
    <t>106</t>
  </si>
  <si>
    <t>916431112</t>
  </si>
  <si>
    <t>Osazení bezbariérového betonového obrubníku do betonového lože tl 150 mm s boční opěrou</t>
  </si>
  <si>
    <t>1262332069</t>
  </si>
  <si>
    <t>Osazení betonového bezbariérového obrubníku s ložem betonovým tl. 150 mm úložná šířka do 400 mm s boční opěrou</t>
  </si>
  <si>
    <t>https://podminky.urs.cz/item/CS_URS_2023_01/916431112</t>
  </si>
  <si>
    <t>"Bezbariérový zastávkový obrubník 400/330/1000mm do bet. lože C16/20 XF3 s opěrkou"</t>
  </si>
  <si>
    <t>"8. úsek"         12,0</t>
  </si>
  <si>
    <t>"zastávka BUS č.1"         12,0</t>
  </si>
  <si>
    <t>"Přechodový bezbariérový obrubník 400/310-150/1000mm do bet. lože C16/20 XF3 s opěrkou - pravý"</t>
  </si>
  <si>
    <t>"8. úsek"         1,0</t>
  </si>
  <si>
    <t>"zastávka BUS č.1"         1,0</t>
  </si>
  <si>
    <t>"Přechodový bezbariérový obrubník 400/310-150/1000mm do bet. lože C16/20 XF3 s opěrkou - levý"</t>
  </si>
  <si>
    <t>107</t>
  </si>
  <si>
    <t>59217041</t>
  </si>
  <si>
    <t>obrubník betonový bezbariérový přímý</t>
  </si>
  <si>
    <t>-795137621</t>
  </si>
  <si>
    <t>"viz pol. 916431112 + ztratné 1%"</t>
  </si>
  <si>
    <t>"Bezbariérový zastávkový obrubník 400/330/1000mm"</t>
  </si>
  <si>
    <t>24,0*1,01</t>
  </si>
  <si>
    <t>108</t>
  </si>
  <si>
    <t>59217040</t>
  </si>
  <si>
    <t>obrubník betonový bezbariérový náběhový</t>
  </si>
  <si>
    <t>-488750149</t>
  </si>
  <si>
    <t>"Přechodový bezbariérový obrubník 400/310-150/1000mm - pravý"        2,0</t>
  </si>
  <si>
    <t>"Přechodový bezbariérový obrubník 400/310-150/1000mm - levý"        2,0</t>
  </si>
  <si>
    <t>109</t>
  </si>
  <si>
    <t>916991121</t>
  </si>
  <si>
    <t>Lože pod obrubníky, krajníky nebo obruby z dlažebních kostek z betonu prostého</t>
  </si>
  <si>
    <t>-1755219981</t>
  </si>
  <si>
    <t>Lože pod obrubníky, krajníky nebo obruby z dlažebních kostek z betonu prostého</t>
  </si>
  <si>
    <t>https://podminky.urs.cz/item/CS_URS_2023_01/916991121</t>
  </si>
  <si>
    <t>1079,550*0,250*0,10</t>
  </si>
  <si>
    <t>171,770*0,250*0,10</t>
  </si>
  <si>
    <t>106,0*0,250*0,10</t>
  </si>
  <si>
    <t>926,270*0,20*0,10</t>
  </si>
  <si>
    <t>24,0*0,50*0,20</t>
  </si>
  <si>
    <t>2,0*0,50*0,20</t>
  </si>
  <si>
    <t>110</t>
  </si>
  <si>
    <t>919111112</t>
  </si>
  <si>
    <t>Řezání dilatačních spár š 4 mm hl přes 60 do 80 mm příčných nebo podélných v čerstvém CB krytu</t>
  </si>
  <si>
    <t>-226303071</t>
  </si>
  <si>
    <t>Řezání dilatačních spár v čerstvém cementobetonovém krytu příčných nebo podélných, šířky 4 mm, hloubky přes 60 do 80 mm</t>
  </si>
  <si>
    <t>https://podminky.urs.cz/item/CS_URS_2023_01/919111112</t>
  </si>
  <si>
    <t>"Dilatační řezy cementobetonovým krytem u zastávky BUS č. 1"       3,0*4+1,80+2,450*1,40</t>
  </si>
  <si>
    <t>111</t>
  </si>
  <si>
    <t>919122121</t>
  </si>
  <si>
    <t>Těsnění spár zálivkou za tepla pro komůrky š 15 mm hl 25 mm s těsnicím profilem</t>
  </si>
  <si>
    <t>1603246521</t>
  </si>
  <si>
    <t>Utěsnění dilatačních spár zálivkou za tepla v cementobetonovém nebo živičném krytu včetně adhezního nátěru s těsnicím profilem pod zálivkou, pro komůrky šířky 15 mm, hloubky 25 mm</t>
  </si>
  <si>
    <t>https://podminky.urs.cz/item/CS_URS_2023_01/919122121</t>
  </si>
  <si>
    <t>112</t>
  </si>
  <si>
    <t>919124121</t>
  </si>
  <si>
    <t>Dilatační spáry vkládané v cementobetonovém krytu s vyplněním spár asfaltovou zálivkou</t>
  </si>
  <si>
    <t>2039830312</t>
  </si>
  <si>
    <t>Dilatační spáry vkládané v cementobetonovém krytu s odstraněním vložek, s vyčištěním a vyplněním spár asfaltovou zálivkou</t>
  </si>
  <si>
    <t>https://podminky.urs.cz/item/CS_URS_2023_01/919124121</t>
  </si>
  <si>
    <t>113</t>
  </si>
  <si>
    <t>919131111</t>
  </si>
  <si>
    <t>Vyztužení dilatačních spár kluznými trny D 25 mm dl 500 mm v CB krytu</t>
  </si>
  <si>
    <t>-686263786</t>
  </si>
  <si>
    <t>Vyztužení dilatačních spár v cementobetonovém krytu kluznými trny průměru 25 mm, délky 500 mm</t>
  </si>
  <si>
    <t>https://podminky.urs.cz/item/CS_URS_2023_01/919131111</t>
  </si>
  <si>
    <t>"Dilatační řezy cementobetonovým krytem u zastávky BUS č. 1"       27,0</t>
  </si>
  <si>
    <t>114</t>
  </si>
  <si>
    <t>919716111</t>
  </si>
  <si>
    <t>Výztuž cementobetonového krytu ze svařovaných sítí hmotnosti do 7,5 kg/m2</t>
  </si>
  <si>
    <t>-372101637</t>
  </si>
  <si>
    <t>Ocelová výztuž cementobetonového krytu ze svařovaných sítí hmotnosti do 7,5 kg/m2</t>
  </si>
  <si>
    <t>https://podminky.urs.cz/item/CS_URS_2023_01/919716111</t>
  </si>
  <si>
    <t>"KARI síť 6/100/100"</t>
  </si>
  <si>
    <t>"Plocha zastávky BUS č.1 - cementobetonový kryt - skladba 3"       (75,150*4,440*1,10*1,05*0,001)*2</t>
  </si>
  <si>
    <t>115</t>
  </si>
  <si>
    <t>919732211</t>
  </si>
  <si>
    <t>Styčná spára napojení nového živičného povrchu na stávající za tepla š 15 mm hl 25 mm s prořezáním</t>
  </si>
  <si>
    <t>-6815027</t>
  </si>
  <si>
    <t>Styčná pracovní spára při napojení nového živičného povrchu na stávající se zalitím za tepla modifikovanou asfaltovou hmotou s posypem vápenným hydrátem šířky do 15 mm, hloubky do 25 mm včetně prořezání spáry</t>
  </si>
  <si>
    <t>https://podminky.urs.cz/item/CS_URS_2023_01/919732211</t>
  </si>
  <si>
    <t>"Dilatační řez asfaltem tl. 25mm se zalitím asf. modif. zálivkou"</t>
  </si>
  <si>
    <t>"1. úsek"          99,850</t>
  </si>
  <si>
    <t>"2. úsek"         29,640</t>
  </si>
  <si>
    <t>"3. úsek"          28,520</t>
  </si>
  <si>
    <t>"4. úsek"          91,720+3,0</t>
  </si>
  <si>
    <t>"5. úsek"          119,530</t>
  </si>
  <si>
    <t>"6. úsek"          156,780</t>
  </si>
  <si>
    <t>"7. úsek"          34,420</t>
  </si>
  <si>
    <t>"8. úsek"          121,760</t>
  </si>
  <si>
    <t>"9. úsek"          247,160</t>
  </si>
  <si>
    <t>"10. úsek"          110,580</t>
  </si>
  <si>
    <t>"11. úsek"          125,050</t>
  </si>
  <si>
    <t>"12. úsek"          139,320</t>
  </si>
  <si>
    <t>"13. úsek"          90,020</t>
  </si>
  <si>
    <t>"u zastávky BUS 1"        66,280</t>
  </si>
  <si>
    <t>"u parkovacích stání a přechodu pro chodce"           78,170</t>
  </si>
  <si>
    <t>"Dilatační řez asfaltem tl. 25mm se zalitím asf. modif. zálivkou  u nové konstrukce"</t>
  </si>
  <si>
    <t>"8. úsek"          2*5,50+2*6,50</t>
  </si>
  <si>
    <t>"11. úsek"          2*6,50</t>
  </si>
  <si>
    <t>116</t>
  </si>
  <si>
    <t>919735113</t>
  </si>
  <si>
    <t>Řezání stávajícího živičného krytu hl přes 100 do 150 mm</t>
  </si>
  <si>
    <t>779683520</t>
  </si>
  <si>
    <t>Řezání stávajícího živičného krytu nebo podkladu hloubky přes 100 do 150 mm</t>
  </si>
  <si>
    <t>https://podminky.urs.cz/item/CS_URS_2023_01/919735113</t>
  </si>
  <si>
    <t>"Řez asfaltem tl. 120mm - 1. úsek - 13. úsek"</t>
  </si>
  <si>
    <t>99,850+29,640+28,520+119,530+156,780+34,420+121,760+247,160+110,580+125,050+139,320+90,020</t>
  </si>
  <si>
    <t>"Řez asfaltem tl. 120mm - zastávka BUS č. 1"</t>
  </si>
  <si>
    <t>66,280</t>
  </si>
  <si>
    <t>"Řez asfaltem tl. 120mm - parkovací stání a přechod pro chodce"</t>
  </si>
  <si>
    <t>78,170</t>
  </si>
  <si>
    <t>117</t>
  </si>
  <si>
    <t>935112211</t>
  </si>
  <si>
    <t>Osazení příkopového žlabu do betonu tl 100 mm z betonových tvárnic š 800 mm</t>
  </si>
  <si>
    <t>-990306240</t>
  </si>
  <si>
    <t>Osazení betonového příkopového žlabu s vyplněním a zatřením spár cementovou maltou s ložem tl. 100 mm z betonu prostého z betonových příkopových tvárnic šířky přes 500 do 800 mm</t>
  </si>
  <si>
    <t>https://podminky.urs.cz/item/CS_URS_2023_01/935112211</t>
  </si>
  <si>
    <t>"Betonové lože betonové žlabovky z betonu C20/25 XF3"</t>
  </si>
  <si>
    <t>"Betonová žlabovka 330/590/158mm  - 10. úsek"        14*0,330</t>
  </si>
  <si>
    <t>118</t>
  </si>
  <si>
    <t>592270R</t>
  </si>
  <si>
    <t>žlabovka příkopová betonová 330x590x158 mm</t>
  </si>
  <si>
    <t>1778228724</t>
  </si>
  <si>
    <t>"viz pol. 935112211 + ztratné 1%"</t>
  </si>
  <si>
    <t>4,620*1,01</t>
  </si>
  <si>
    <t>119</t>
  </si>
  <si>
    <t>935112911</t>
  </si>
  <si>
    <t>Příplatek ZKD tl 10 mm lože přes 100 mm u příkopového žlabu osazeného do betonu</t>
  </si>
  <si>
    <t>1541536286</t>
  </si>
  <si>
    <t>Osazení betonového příkopového žlabu s vyplněním a zatřením spár cementovou maltou Příplatek k cenám za každých dalších i započatých 10 mm tloušťky lože přes 100 mm</t>
  </si>
  <si>
    <t>https://podminky.urs.cz/item/CS_URS_2023_01/935112911</t>
  </si>
  <si>
    <t>"Betonová žlabovka 330/590/158mm  - 10. úsek"        14*0,330*0,60*(15-10)</t>
  </si>
  <si>
    <t>120</t>
  </si>
  <si>
    <t>935113111</t>
  </si>
  <si>
    <t>Osazení odvodňovacího polymerbetonového žlabu s krycím roštem šířky do 200 mm</t>
  </si>
  <si>
    <t>1324832882</t>
  </si>
  <si>
    <t>Osazení odvodňovacího žlabu s krycím roštem polymerbetonového šířky do 200 mm</t>
  </si>
  <si>
    <t>https://podminky.urs.cz/item/CS_URS_2023_01/935113111</t>
  </si>
  <si>
    <t>"Liniový polymerbetonový žlab 185/210mm s litinovýmm roštem C250, Ž1 - 1. úsek"     4,450</t>
  </si>
  <si>
    <t>"Liniový polymerbetonový žlab 185/210mm s litinovýmm roštem C250, Ž2 - 1. úsek"      3,05</t>
  </si>
  <si>
    <t>"Liniový polymerbetonový žlab 185/210mm s litinovýmm roštem C250, Ž3 - 1. úsek"      7,60</t>
  </si>
  <si>
    <t>"Liniový polymerbetonový žlab 135/210mm s litinovýmm roštem A15, Ž4 - 1. úsek"      1,40</t>
  </si>
  <si>
    <t>"Liniový polymerbetonový žlab 135/210mm s litinovýmm roštem A15, Ž5 - 1. úsek"       1,30</t>
  </si>
  <si>
    <t>"Liniový polymerbetonový žlab 185/210mm s litinovýmm roštem C250, Ž6 - 5. úsek"      3,610</t>
  </si>
  <si>
    <t>"Liniový polymerbetonový žlab 135/210mm s litinovýmm roštem A15, Ž6a - 8. úsek"      12,00</t>
  </si>
  <si>
    <t>"Liniový polymerbetonový žlab 185/210mm s litinovýmm roštem C250, Ž7 - 9.  úsek"      5,270</t>
  </si>
  <si>
    <t>121</t>
  </si>
  <si>
    <t>592-R-301</t>
  </si>
  <si>
    <t>liniový žlab z polymerického betonu 185/210 mm s litinovým roštem C250</t>
  </si>
  <si>
    <t>-1582447889</t>
  </si>
  <si>
    <t xml:space="preserve">"viz pol. 935113111"        </t>
  </si>
  <si>
    <t>122</t>
  </si>
  <si>
    <t>592-R-302</t>
  </si>
  <si>
    <t>liniový žlab z polymerického betonu 135/210 mm s litinovým roštem A15</t>
  </si>
  <si>
    <t>866081225</t>
  </si>
  <si>
    <t>123</t>
  </si>
  <si>
    <t>935113112</t>
  </si>
  <si>
    <t>Osazení odvodňovacího polymerbetonového žlabu s krycím roštem šířky přes 200 mm</t>
  </si>
  <si>
    <t>-1263151837</t>
  </si>
  <si>
    <t>Osazení odvodňovacího žlabu s krycím roštem polymerbetonového šířky přes 200 mm</t>
  </si>
  <si>
    <t>https://podminky.urs.cz/item/CS_URS_2023_01/935113112</t>
  </si>
  <si>
    <t>"Liniový polymerbetonový žlab 350/210mm s litinovýmm roštem A15, Ž8 -10.  úsek"     2,40</t>
  </si>
  <si>
    <t>"Liniový polymerbetonový žlab 350/210mm s litinovýmm roštem A15, Ž9 -10.  úsek"     3,10</t>
  </si>
  <si>
    <t>"Liniový polymerbetonový žlab 350/210mm s litinovýmm roštem A15, Ž10 -10.  úsek"     2,40</t>
  </si>
  <si>
    <t>124</t>
  </si>
  <si>
    <t>592-R-303</t>
  </si>
  <si>
    <t>liniový žlab z polymerického betonu 350/210 mm s litinovým roštem A15</t>
  </si>
  <si>
    <t>-1314550021</t>
  </si>
  <si>
    <t>125</t>
  </si>
  <si>
    <t>962052211</t>
  </si>
  <si>
    <t>Bourání zdiva nadzákladového ze ŽB přes 1 m3</t>
  </si>
  <si>
    <t>278521501</t>
  </si>
  <si>
    <t>Bourání zdiva železobetonového nadzákladového, objemu přes 1 m3</t>
  </si>
  <si>
    <t>https://podminky.urs.cz/item/CS_URS_2023_01/962052211</t>
  </si>
  <si>
    <t>"Vybourání betonové stěny - 8. úsek"       1,810</t>
  </si>
  <si>
    <t>126</t>
  </si>
  <si>
    <t>966005111</t>
  </si>
  <si>
    <t>Rozebrání a odstranění silničního zábradlí se sloupky osazenými s betonovými patkami</t>
  </si>
  <si>
    <t>-1179106600</t>
  </si>
  <si>
    <t>Rozebrání a odstranění silničního zábradlí a ocelových svodidel s přemístěním hmot na skládku na vzdálenost do 10 m nebo s naložením na dopravní prostředek, se zásypem jam po odstraněných sloupcích a s jeho zhutněním silničního zábradlí se sloupky osazenými s betonovými patkami</t>
  </si>
  <si>
    <t>https://podminky.urs.cz/item/CS_URS_2023_01/966005111</t>
  </si>
  <si>
    <t>"Odřezání stávajícího celového zábradlí dl. 5,5m - 8. úsek"</t>
  </si>
  <si>
    <t>5,50</t>
  </si>
  <si>
    <t>127</t>
  </si>
  <si>
    <t>966006132</t>
  </si>
  <si>
    <t>Odstranění značek dopravních nebo orientačních se sloupky s betonovými patkami</t>
  </si>
  <si>
    <t>1799503364</t>
  </si>
  <si>
    <t>Odstranění dopravních nebo orientačních značek se sloupkem s uložením hmot na vzdálenost do 20 m nebo s naložením na dopravní prostředek, se zásypem jam a jeho zhutněním s betonovou patkou</t>
  </si>
  <si>
    <t>https://podminky.urs.cz/item/CS_URS_2023_01/966006132</t>
  </si>
  <si>
    <t>"Odstranění svislé dopravní značky"      8,0</t>
  </si>
  <si>
    <t>128</t>
  </si>
  <si>
    <t>966006211</t>
  </si>
  <si>
    <t>Odstranění svislých dopravních značek ze sloupů, sloupků nebo konzol</t>
  </si>
  <si>
    <t>656670945</t>
  </si>
  <si>
    <t>Odstranění (demontáž) svislých dopravních značek s odklizením materiálu na skládku na vzdálenost do 20 m nebo s naložením na dopravní prostředek ze sloupů, sloupků nebo konzol</t>
  </si>
  <si>
    <t>https://podminky.urs.cz/item/CS_URS_2023_01/966006211</t>
  </si>
  <si>
    <t>129</t>
  </si>
  <si>
    <t>966007123</t>
  </si>
  <si>
    <t>Odstranění vodorovného značení frézováním plastu z plochy</t>
  </si>
  <si>
    <t>-1023562435</t>
  </si>
  <si>
    <t>Odstranění vodorovného dopravního značení frézováním značeného plastem plošného</t>
  </si>
  <si>
    <t>https://podminky.urs.cz/item/CS_URS_2023_01/966007123</t>
  </si>
  <si>
    <t>"Vyfrézování vodorovné dopravní značky V7"     17,550</t>
  </si>
  <si>
    <t>130</t>
  </si>
  <si>
    <t>966060-R1</t>
  </si>
  <si>
    <t>Odstranění ocelového přístřešku, včetně odstranění základů, odvozu na skládku a poplatku za skládku</t>
  </si>
  <si>
    <t>-1070960417</t>
  </si>
  <si>
    <t>"zastávka BUS č. 1"      1,0</t>
  </si>
  <si>
    <t>131</t>
  </si>
  <si>
    <t>977151125</t>
  </si>
  <si>
    <t>Jádrové vrty diamantovými korunkami do stavebních materiálů D přes 180 do 200 mm</t>
  </si>
  <si>
    <t>-684055182</t>
  </si>
  <si>
    <t>Jádrové vrty diamantovými korunkami do stavebních materiálů (železobetonu, betonu, cihel, obkladů, dlažeb, kamene) průměru přes 180 do 200 mm</t>
  </si>
  <si>
    <t>https://podminky.urs.cz/item/CS_URS_2023_01/977151125</t>
  </si>
  <si>
    <t>"Navrtávka betonového potrubí dešťové kanalizace o prům. 200mm"</t>
  </si>
  <si>
    <t>"1. úsek"          7*0,150</t>
  </si>
  <si>
    <t>"3. úsek"          1*0,150</t>
  </si>
  <si>
    <t>"4. úsek"          3*0,150</t>
  </si>
  <si>
    <t>"5. úsek"          3*0,150</t>
  </si>
  <si>
    <t>"6. úsek"          1*0,150</t>
  </si>
  <si>
    <t>"8. úsek"          2*0,150</t>
  </si>
  <si>
    <t>"9. úsek"          6*0,150</t>
  </si>
  <si>
    <t>"u zastávky BUS 1"        2*0,150</t>
  </si>
  <si>
    <t>132</t>
  </si>
  <si>
    <t>996-R-001</t>
  </si>
  <si>
    <t>Zatěžovací zkouška lehkou statickou deskou</t>
  </si>
  <si>
    <t>-907994419</t>
  </si>
  <si>
    <t>997</t>
  </si>
  <si>
    <t>Přesun sutě</t>
  </si>
  <si>
    <t>133</t>
  </si>
  <si>
    <t>997221551</t>
  </si>
  <si>
    <t>Vodorovná doprava suti ze sypkých materiálů do 1 km</t>
  </si>
  <si>
    <t>1300190646</t>
  </si>
  <si>
    <t>Vodorovná doprava suti bez naložení, ale se složením a s hrubým urovnáním ze sypkých materiálů, na vzdálenost do 1 km</t>
  </si>
  <si>
    <t>https://podminky.urs.cz/item/CS_URS_2023_01/997221551</t>
  </si>
  <si>
    <t>"viz pol. 113106133 - kamenná dlažba"       11,580*0,235</t>
  </si>
  <si>
    <t>"viz pol. 113106142 – betonová dlažba"        501,710*0,255</t>
  </si>
  <si>
    <t>"viz pol. 113106144 - zámková dlažba"       79,020*0,260</t>
  </si>
  <si>
    <t>"viz pol. 113106136 – betonová vegetační dlažba"       12,610*0,225</t>
  </si>
  <si>
    <t>"viz pol. 113107177 – beton vyztužený tl. 300 mm"       191,140*0,630</t>
  </si>
  <si>
    <t>"viz pol. 113107243 – živice tl. 150 mm"        1358,910*0,316</t>
  </si>
  <si>
    <t>"viz pol. 113154122 – frézování asfaltu tl. 40 mm"       89,350*0,092</t>
  </si>
  <si>
    <t>"viz pol. 113202111 - vytrhání obrub"      1072,560*0,205</t>
  </si>
  <si>
    <t>"viz pol. 890411851 – bourání šachet"       3,815*1,920</t>
  </si>
  <si>
    <t>"viz pol. 962052211 – bourání zdiva ze ŽB"      1,810*2,40</t>
  </si>
  <si>
    <t>"viz pol. 966005111 – betonové patky zábradlí"       5,50*0,035</t>
  </si>
  <si>
    <t>"viz pol. 966006132 – betonový základ DZ"       8,0*0,082</t>
  </si>
  <si>
    <t>"viz pol. 977151125 – jádrové vrty"       3,750*0,069</t>
  </si>
  <si>
    <t>134</t>
  </si>
  <si>
    <t>997221559</t>
  </si>
  <si>
    <t>Příplatek ZKD 1 km u vodorovné dopravy suti ze sypkých materiálů</t>
  </si>
  <si>
    <t>1376859781</t>
  </si>
  <si>
    <t>Vodorovná doprava suti bez naložení, ale se složením a s hrubým urovnáním Příplatek k ceně za každý další i započatý 1 km přes 1 km</t>
  </si>
  <si>
    <t>https://podminky.urs.cz/item/CS_URS_2023_01/997221559</t>
  </si>
  <si>
    <t>"vzdálenost skládky 25 km"</t>
  </si>
  <si>
    <t>"viz pol. 997221551"         suť*(25-1)</t>
  </si>
  <si>
    <t>135</t>
  </si>
  <si>
    <t>997221861</t>
  </si>
  <si>
    <t>Poplatek za uložení stavebního odpadu na recyklační skládce (skládkovné) z prostého betonu pod kódem 17 01 01</t>
  </si>
  <si>
    <t>-1597402597</t>
  </si>
  <si>
    <t>Poplatek za uložení stavebního odpadu na recyklační skládce (skládkovné) z prostého betonu zatříděného do Katalogu odpadů pod kódem 17 01 01</t>
  </si>
  <si>
    <t>https://podminky.urs.cz/item/CS_URS_2023_01/997221861</t>
  </si>
  <si>
    <t>136</t>
  </si>
  <si>
    <t>997221862</t>
  </si>
  <si>
    <t>Poplatek za uložení stavebního odpadu na recyklační skládce (skládkovné) z armovaného betonu pod kódem 17 01 01</t>
  </si>
  <si>
    <t>-23217348</t>
  </si>
  <si>
    <t>Poplatek za uložení stavebního odpadu na recyklační skládce (skládkovné) z armovaného betonu zatříděného do Katalogu odpadů pod kódem 17 01 01</t>
  </si>
  <si>
    <t>https://podminky.urs.cz/item/CS_URS_2023_01/997221862</t>
  </si>
  <si>
    <t>137</t>
  </si>
  <si>
    <t>997221873</t>
  </si>
  <si>
    <t>-2061796199</t>
  </si>
  <si>
    <t>https://podminky.urs.cz/item/CS_URS_2023_01/997221873</t>
  </si>
  <si>
    <t>138</t>
  </si>
  <si>
    <t>997221875</t>
  </si>
  <si>
    <t>Poplatek za uložení stavebního odpadu na recyklační skládce (skládkovné) asfaltového bez obsahu dehtu zatříděného do Katalogu odpadů pod kódem 17 03 02</t>
  </si>
  <si>
    <t>1234924350</t>
  </si>
  <si>
    <t>https://podminky.urs.cz/item/CS_URS_2023_01/997221875</t>
  </si>
  <si>
    <t>998</t>
  </si>
  <si>
    <t>Přesun hmot</t>
  </si>
  <si>
    <t>139</t>
  </si>
  <si>
    <t>998223011</t>
  </si>
  <si>
    <t>Přesun hmot pro pozemní komunikace s krytem dlážděným</t>
  </si>
  <si>
    <t>472473107</t>
  </si>
  <si>
    <t>Přesun hmot pro pozemní komunikace s krytem dlážděným dopravní vzdálenost do 200 m jakékoliv délky objektu</t>
  </si>
  <si>
    <t>https://podminky.urs.cz/item/CS_URS_2023_01/998223011</t>
  </si>
  <si>
    <t>PSV</t>
  </si>
  <si>
    <t>Práce a dodávky PSV</t>
  </si>
  <si>
    <t>711</t>
  </si>
  <si>
    <t>Izolace proti vodě, vlhkosti a plynům</t>
  </si>
  <si>
    <t>140</t>
  </si>
  <si>
    <t>711161212</t>
  </si>
  <si>
    <t>Izolace proti zemní vlhkosti nopovou fólií svislá, nopek v 8,0 mm, tl do 0,6 mm</t>
  </si>
  <si>
    <t>-1742386964</t>
  </si>
  <si>
    <t>Izolace proti zemní vlhkosti a beztlakové vodě nopovými fóliemi na ploše svislé S vrstva ochranná, odvětrávací a drenážní výška nopku 8,0 mm, tl. fólie do 0,6 mm</t>
  </si>
  <si>
    <t>https://podminky.urs.cz/item/CS_URS_2023_01/711161212</t>
  </si>
  <si>
    <t>"Nopová fólie z vysokohustotního polyethylenu (HDPE) s nopy 8mm za opěrnou zdí"</t>
  </si>
  <si>
    <t>"12. úsek"        1,550*67,50*1,05*1,05</t>
  </si>
  <si>
    <t>"13. úsek"        1,550*24,50*1,05*1,05</t>
  </si>
  <si>
    <t>"Nopová fólie z vysokohustotního polyethylenu (HDPE) s nopy 8mm"</t>
  </si>
  <si>
    <t>"1. úsek"          9,090*0,80*1,05*1,05</t>
  </si>
  <si>
    <t>"2. úsek"         6,350*0,80*1,05*1,05</t>
  </si>
  <si>
    <t>"4. úsek"          (6,760+60,180+14,990+30,640)*0,80*1,05*1,05</t>
  </si>
  <si>
    <t>"5. úsek"          (27,730+14,520)*0,80*1,05*1,05</t>
  </si>
  <si>
    <t>"8. úsek"          (13,720+43,770+5,410+8,930)*0,80*1,05*1,05</t>
  </si>
  <si>
    <t>"9. úsek"          (19,370+26,170+5,880+7,740)*0,80*1,05*1,05</t>
  </si>
  <si>
    <t>"11. úsek"          36,920*0,80*1,05*1,05</t>
  </si>
  <si>
    <t>141</t>
  </si>
  <si>
    <t>711161384</t>
  </si>
  <si>
    <t>Izolace proti zemní vlhkosti nopovou fólií ukončení provětrávací lištou</t>
  </si>
  <si>
    <t>1715065676</t>
  </si>
  <si>
    <t>Izolace proti zemní vlhkosti a beztlakové vodě nopovými fóliemi ostatní ukončení izolace provětrávací lištou</t>
  </si>
  <si>
    <t>https://podminky.urs.cz/item/CS_URS_2023_01/711161384</t>
  </si>
  <si>
    <t>"Ukončovací lištou s odvětráním z robustního  HDPE/PVC"</t>
  </si>
  <si>
    <t>"1. úsek"          9,090*1,05*1,05</t>
  </si>
  <si>
    <t>"2. úsek"         6,350*1,05*1,05</t>
  </si>
  <si>
    <t>"4. úsek"          (6,760+60,180+14,990+30,640)*1,05*1,05</t>
  </si>
  <si>
    <t>"5. úsek"          (27,730+14,520)*1,05*1,05</t>
  </si>
  <si>
    <t>"8. úsek"          (13,720+43,770+5,410+8,930)*1,05*1,05</t>
  </si>
  <si>
    <t>"9. úsek"          (19,370+26,170+5,880+7,740)*1,05*1,05</t>
  </si>
  <si>
    <t>"11. úsek"          36,920*1,05*1,05</t>
  </si>
  <si>
    <t>142</t>
  </si>
  <si>
    <t>998711101</t>
  </si>
  <si>
    <t>Přesun hmot tonážní pro izolace proti vodě, vlhkosti a plynům v objektech v do 6 m</t>
  </si>
  <si>
    <t>-1799609348</t>
  </si>
  <si>
    <t>Přesun hmot pro izolace proti vodě, vlhkosti a plynům stanovený z hmotnosti přesunovaného materiálu vodorovná dopravní vzdálenost do 50 m v objektech výšky do 6 m</t>
  </si>
  <si>
    <t>https://podminky.urs.cz/item/CS_URS_2023_01/998711101</t>
  </si>
  <si>
    <t>Práce a dodávky M</t>
  </si>
  <si>
    <t>46-M</t>
  </si>
  <si>
    <t>Zemní práce při extr.mont.pracích</t>
  </si>
  <si>
    <t>143</t>
  </si>
  <si>
    <t>460161262</t>
  </si>
  <si>
    <t>Hloubení kabelových rýh ručně š 50 cm hl 70 cm v hornině tř I skupiny 3</t>
  </si>
  <si>
    <t>-1516172931</t>
  </si>
  <si>
    <t>Hloubení zapažených i nezapažených kabelových rýh ručně včetně urovnání dna s přemístěním výkopku do vzdálenosti 3 m od okraje jámy nebo s naložením na dopravní prostředek šířky 50 cm hloubky 70 cm v hornině třídy těžitelnosti I skupiny 3</t>
  </si>
  <si>
    <t>https://podminky.urs.cz/item/CS_URS_2023_01/460161262</t>
  </si>
  <si>
    <t>"dle výkresové dokumentace, technické zprávy a výkazu projektanta"</t>
  </si>
  <si>
    <t>"Výkop pro přeložku kabelového vedení elektronických komunikací - CETIN"</t>
  </si>
  <si>
    <t>"4. úsek"       91,730</t>
  </si>
  <si>
    <t>"11. úsek"       111,730</t>
  </si>
  <si>
    <t>"u parkovacích stání"       32,950</t>
  </si>
  <si>
    <t>"u zastávky BUS č.1"      30,150</t>
  </si>
  <si>
    <t>144</t>
  </si>
  <si>
    <t>460341113</t>
  </si>
  <si>
    <t>Vodorovné přemístění horniny jakékoliv třídy dopravními prostředky při elektromontážích přes 500 do 1000 m</t>
  </si>
  <si>
    <t>1761184114</t>
  </si>
  <si>
    <t>Vodorovné přemístění (odvoz) horniny dopravními prostředky včetně složení, bez naložení a rozprostření jakékoliv třídy, na vzdálenost přes 500 do 1000 m</t>
  </si>
  <si>
    <t>https://podminky.urs.cz/item/CS_URS_2023_01/460341113</t>
  </si>
  <si>
    <t>"viz pol. 460161262"       266,560*0,50*0,70</t>
  </si>
  <si>
    <t>145</t>
  </si>
  <si>
    <t>460341121</t>
  </si>
  <si>
    <t>Příplatek k vodorovnému přemístění horniny dopravními prostředky při elektromontážích za každých dalších i započatých 1000 m</t>
  </si>
  <si>
    <t>-1573953391</t>
  </si>
  <si>
    <t>Vodorovné přemístění (odvoz) horniny dopravními prostředky včetně složení, bez naložení a rozprostření jakékoliv třídy, na vzdálenost Příplatek k ceně -1113 za každých dalších i započatých 1000 m</t>
  </si>
  <si>
    <t>https://podminky.urs.cz/item/CS_URS_2023_01/460341121</t>
  </si>
  <si>
    <t>"viz pol. 460341113"        93,296*(25-1)</t>
  </si>
  <si>
    <t>146</t>
  </si>
  <si>
    <t>460361121</t>
  </si>
  <si>
    <t>Poplatek za uložení zeminy na recyklační skládce (skládkovné) kód odpadu 17 05 04</t>
  </si>
  <si>
    <t>-1271526609</t>
  </si>
  <si>
    <t>Poplatek (skládkovné) za uložení zeminy na recyklační skládce zatříděné do Katalogu odpadů pod kódem 17 05 04</t>
  </si>
  <si>
    <t>https://podminky.urs.cz/item/CS_URS_2023_01/460361121</t>
  </si>
  <si>
    <t>"viz pol. 460341113"        93,296*1,90</t>
  </si>
  <si>
    <t>147</t>
  </si>
  <si>
    <t>460431222</t>
  </si>
  <si>
    <t>Zásyp kabelových rýh ručně se zhutněním š 50 cm hl 20 cm z horniny tř I skupiny 3</t>
  </si>
  <si>
    <t>-267395324</t>
  </si>
  <si>
    <t>Zásyp kabelových rýh ručně s přemístění sypaniny ze vzdálenosti do 10 m, s uložením výkopku ve vrstvách včetně zhutnění a úpravy povrchu šířky 50 cm hloubky 20 cm z horniny třídy těžitelnosti I skupiny 3</t>
  </si>
  <si>
    <t>https://podminky.urs.cz/item/CS_URS_2023_01/460431222</t>
  </si>
  <si>
    <t>"Pískový obsyp přeložky tl. 150mm"</t>
  </si>
  <si>
    <t>148</t>
  </si>
  <si>
    <t>58331351</t>
  </si>
  <si>
    <t>kamenivo těžené drobné frakce 0/4</t>
  </si>
  <si>
    <t>256</t>
  </si>
  <si>
    <t>-118740112</t>
  </si>
  <si>
    <t>"viz pol. 460431222"       (266,0*0,50*0,150)*2,05</t>
  </si>
  <si>
    <t>149</t>
  </si>
  <si>
    <t>460431252</t>
  </si>
  <si>
    <t>Zásyp kabelových rýh ručně se zhutněním š 50 cm hl 50 cm z horniny tř I skupiny 3</t>
  </si>
  <si>
    <t>-1327792358</t>
  </si>
  <si>
    <t>Zásyp kabelových rýh ručně s přemístění sypaniny ze vzdálenosti do 10 m, s uložením výkopku ve vrstvách včetně zhutnění a úpravy povrchu šířky 50 cm hloubky 50 cm z horniny třídy těžitelnosti I skupiny 3</t>
  </si>
  <si>
    <t>https://podminky.urs.cz/item/CS_URS_2023_01/460431252</t>
  </si>
  <si>
    <t>"Zásyp rýhy přeložky CETIN štěrkopískem 0/16mm"</t>
  </si>
  <si>
    <t>150</t>
  </si>
  <si>
    <t>386218881</t>
  </si>
  <si>
    <t>"viz pol. 460431252"         (266,560*0,50*0,450)*2,05</t>
  </si>
  <si>
    <t>151</t>
  </si>
  <si>
    <t>460661112</t>
  </si>
  <si>
    <t>Kabelové lože z písku pro kabely nn bez zakrytí š lože přes 35 do 50 cm</t>
  </si>
  <si>
    <t>-1226292741</t>
  </si>
  <si>
    <t>Kabelové lože z písku včetně podsypu, zhutnění a urovnání povrchu pro kabely nn bez zakrytí, šířky přes 35 do 50 cm</t>
  </si>
  <si>
    <t>https://podminky.urs.cz/item/CS_URS_2023_01/460661112</t>
  </si>
  <si>
    <t>"Pískové lože přeložky tl. 100mm"</t>
  </si>
  <si>
    <t>152</t>
  </si>
  <si>
    <t>460671113</t>
  </si>
  <si>
    <t>Výstražná fólie pro krytí kabelů šířky 34 cm</t>
  </si>
  <si>
    <t>68178504</t>
  </si>
  <si>
    <t>Výstražná fólie z PVC pro krytí kabelů včetně vyrovnání povrchu rýhy, rozvinutí a uložení fólie šířky do 34 cm</t>
  </si>
  <si>
    <t>https://podminky.urs.cz/item/CS_URS_2023_01/460671113</t>
  </si>
  <si>
    <t>"PVC výstražná fólie šířky 300mm"</t>
  </si>
  <si>
    <t>153</t>
  </si>
  <si>
    <t>460-R02</t>
  </si>
  <si>
    <t>Přeložka kabelového vedení elektronických komunikací - CETIN - kompletní provedení, včetně pomocných konstrukcí a prací</t>
  </si>
  <si>
    <t>1925618972</t>
  </si>
  <si>
    <t>154</t>
  </si>
  <si>
    <t>469981111</t>
  </si>
  <si>
    <t>Přesun hmot pro pomocné stavební práce při elektromotážích</t>
  </si>
  <si>
    <t>750224582</t>
  </si>
  <si>
    <t>Přesun hmot pro pomocné stavební práce při elektromontážích dopravní vzdálenost do 1 000 m</t>
  </si>
  <si>
    <t>https://podminky.urs.cz/item/CS_URS_2023_01/469981111</t>
  </si>
  <si>
    <t>235,15</t>
  </si>
  <si>
    <t>16,2</t>
  </si>
  <si>
    <t>11,865</t>
  </si>
  <si>
    <t>175,05</t>
  </si>
  <si>
    <t>nas</t>
  </si>
  <si>
    <t>násyp</t>
  </si>
  <si>
    <t>610,952</t>
  </si>
  <si>
    <t>604,636</t>
  </si>
  <si>
    <t>45,264</t>
  </si>
  <si>
    <t>70,642</t>
  </si>
  <si>
    <t>12 - SO 102  Zastávky BUS u silnice III/1131 - uznatelné náklady</t>
  </si>
  <si>
    <t>"Sejmutí drnu tl. 100mm"       235,150</t>
  </si>
  <si>
    <t>112101102</t>
  </si>
  <si>
    <t>Odstranění stromů listnatých průměru kmene přes 300 do 500 mm</t>
  </si>
  <si>
    <t>-601033772</t>
  </si>
  <si>
    <t>Odstranění stromů s odřezáním kmene a s odvětvením listnatých, průměru kmene přes 300 do 500 mm</t>
  </si>
  <si>
    <t>https://podminky.urs.cz/item/CS_URS_2023_01/112101102</t>
  </si>
  <si>
    <t>"Vykácení náletových dřevin"       6,0</t>
  </si>
  <si>
    <t>112251102</t>
  </si>
  <si>
    <t>Odstranění pařezů průměru přes 300 do 500 mm</t>
  </si>
  <si>
    <t>-1366297764</t>
  </si>
  <si>
    <t>Odstranění pařezů strojně s jejich vykopáním nebo vytrháním průměru přes 300 do 500 mm</t>
  </si>
  <si>
    <t>https://podminky.urs.cz/item/CS_URS_2023_01/112251102</t>
  </si>
  <si>
    <t>"Rozebrání betonové plošné dlažby"       21,330+32,360+19,340</t>
  </si>
  <si>
    <t>"Odstranění betonové plochy tl. 200mm"      11,720</t>
  </si>
  <si>
    <t>113154113</t>
  </si>
  <si>
    <t>Frézování živičného krytu tl 50 mm pruh š 0,5 m pl do 500 m2 bez překážek v trase</t>
  </si>
  <si>
    <t>Frézování živičného podkladu nebo krytu s naložením na dopravní prostředek plochy do 500 m2 bez překážek v trase pruhu šířky do 0,5 m, tloušťky vrstvy 50 mm</t>
  </si>
  <si>
    <t>https://podminky.urs.cz/item/CS_URS_2023_01/113154113</t>
  </si>
  <si>
    <t>"Frézování asfaltu tl. 50 mm"      22,170</t>
  </si>
  <si>
    <t>"Vybourání chodníkového obrubníku včetně lože"       45,680+38,670+40,320+20,030</t>
  </si>
  <si>
    <t>121151113</t>
  </si>
  <si>
    <t>Sejmutí ornice plochy do 500 m2 tl vrstvy do 200 mm strojně</t>
  </si>
  <si>
    <t>-1448831361</t>
  </si>
  <si>
    <t>Sejmutí ornice strojně při souvislé ploše přes 100 do 500 m2, tl. vrstvy do 200 mm</t>
  </si>
  <si>
    <t>https://podminky.urs.cz/item/CS_URS_2023_01/121151113</t>
  </si>
  <si>
    <t>"Sejmutí ornice tl. 150mm"       234,0</t>
  </si>
  <si>
    <t>121151115</t>
  </si>
  <si>
    <t>Sejmutí ornice plochy do 500 m2 tl vrstvy přes 250 do 300 mm strojně</t>
  </si>
  <si>
    <t>-1179987079</t>
  </si>
  <si>
    <t>Sejmutí ornice strojně při souvislé ploše přes 100 do 500 m2, tl. vrstvy přes 250 do 300 mm</t>
  </si>
  <si>
    <t>https://podminky.urs.cz/item/CS_URS_2023_01/121151115</t>
  </si>
  <si>
    <t>"Sejmutí ornice v místě pole tl. 300 mm"     315,0</t>
  </si>
  <si>
    <t>"Výkopy pro konstrukci chodníku  - zastávka BUS č. 3"       15,520*0,270*1,10</t>
  </si>
  <si>
    <t>"Výkopy pro konstrukci zastávky BUS č. 3  - zastávka BUS č. 3"        114,740*0,420*1,10</t>
  </si>
  <si>
    <t>"Výkopy pro konstrukci chodníku  - 14. úsek"       201,080*0,270*1,10</t>
  </si>
  <si>
    <t>"Výkopy pro konstrukci vjezdu  - 14. úsek"       11,890*0,370*1,10</t>
  </si>
  <si>
    <t>"Výkopy pro konstrukci zastávky BUS č. 4  - 14. úsek"      109,350*0,560*1,10</t>
  </si>
  <si>
    <t>"Výkop pro příkopu u chodníku - 14. úsek"        0,530*(51,820*13,590+14,930)</t>
  </si>
  <si>
    <t>"Výkop pro betonový obrubník - zastávka BUS č. 3"      13,450*0,150*0,850</t>
  </si>
  <si>
    <t>"Výkop pro betonový obrubník - zastávka BUS č. 3"       6,0*0,150*0,850</t>
  </si>
  <si>
    <t>"Výkop pro propustky pod stávajícími vjezdy"      0,650*(6,10+5,20)</t>
  </si>
  <si>
    <t>"Výkop pro zatrubnění pod zálivem BUS č. 4"       0,530*45,50</t>
  </si>
  <si>
    <t>"Výkop pro přípojky od uličních vpustí"</t>
  </si>
  <si>
    <t>0,80*1,250*16,20</t>
  </si>
  <si>
    <t>"Výkop pro uliční vpusti"</t>
  </si>
  <si>
    <t>0,705*1,150*1,150*2</t>
  </si>
  <si>
    <t>"Výkop pro vsakovací objekt"</t>
  </si>
  <si>
    <t>2,50*2,0*2,0</t>
  </si>
  <si>
    <t>"násyp zeminou - odvoz na meziskládku"</t>
  </si>
  <si>
    <t>"násyp zeminou - dovoz z meziskládky"</t>
  </si>
  <si>
    <t>"sejmutá ornice - odvoz na meziskládku"</t>
  </si>
  <si>
    <t>234,0*0,150+315,0*0,30</t>
  </si>
  <si>
    <t>"dovoz zeminy k ohumusování"      hum*0,10</t>
  </si>
  <si>
    <t>"odpočet násyp zeminou"       -nas</t>
  </si>
  <si>
    <t>162-R-001</t>
  </si>
  <si>
    <t>Rozřezání, naložení, odvoz a složení na místo určené investorem</t>
  </si>
  <si>
    <t>Kč</t>
  </si>
  <si>
    <t>706809670</t>
  </si>
  <si>
    <t>"kácené stromy, dřevní hmota"       1,0</t>
  </si>
  <si>
    <t>171151103</t>
  </si>
  <si>
    <t>Uložení sypaniny z hornin soudržných do násypů zhutněných strojně</t>
  </si>
  <si>
    <t>-1431917399</t>
  </si>
  <si>
    <t>Uložení sypanin do násypů strojně s rozprostřením sypaniny ve vrstvách a s hrubým urovnáním zhutněných z hornin soudržných jakékoliv třídy těžitelnosti</t>
  </si>
  <si>
    <t>https://podminky.urs.cz/item/CS_URS_2023_01/171151103</t>
  </si>
  <si>
    <t>"Hutněný násyp pod zastávku BUS č. 3, po vrstvách tl. 250mm s hutněním na 96Ps - zastávka BUS č. 3"       0,875*46,880</t>
  </si>
  <si>
    <t>"Hutněný násyp pod chodník, po vrstvách tl. 250mm s hutněním na 96Ps - zastávka BUS č. 3"      9,480*55,0</t>
  </si>
  <si>
    <t>"Hutněný násyp pod chodník, po vrstvách tl. 250mm s hutněním na 96Ps - 14. úsek"       0,240*(51,820+13,590+14,930)</t>
  </si>
  <si>
    <t>"Hutněný násyp pod zastávku BUS č. 3, po vrstvách tl. 250mm s hutněním na 96Ps - 14. úsek"      1,170*25,0</t>
  </si>
  <si>
    <t>"viz 08_Uliční vpusti a přípojky + technická zpráva"</t>
  </si>
  <si>
    <t>"Zásyp uličních vpustí štěrkopískem 0/16mm"</t>
  </si>
  <si>
    <t>(1,165-0,56)*1,15*1,15*3-(1,165-0,56)*3,14*0,275*0,275*3</t>
  </si>
  <si>
    <t>"viz pol. 174151101"        1,969*2,05</t>
  </si>
  <si>
    <t>0,8*1,15*16,2</t>
  </si>
  <si>
    <t>"Obsyp potrubí propustku štěrkopískem 0/16mm - 14. úsek"</t>
  </si>
  <si>
    <t>11,30*0,550*1,0-11,30*3,14*0,20*0,20</t>
  </si>
  <si>
    <t>"viz pol. 175151101"       19,70*2,05</t>
  </si>
  <si>
    <t>"Úprava podloží násypu na 92% PS- zastávka BUS č. 3"      467,720</t>
  </si>
  <si>
    <t>"Úprava podloží násypu na 92% PS- 14. úsek"       94,780</t>
  </si>
  <si>
    <t>"Úprava zemní pláně chodníku - zastávka BUS č. 3"      1,10*87,650</t>
  </si>
  <si>
    <t>"Úprava zemní pláně zastávky BUS č. 3 - zastávka BUS č. 3"       114,740*1,10</t>
  </si>
  <si>
    <t>"Úprava zemní pláně chodníku - 14. úsek"        201,080*1,10</t>
  </si>
  <si>
    <t>"Úprava zemní pláně vjezdu - 14. úsek"       11,890*1,10</t>
  </si>
  <si>
    <t>"Úprava zemní pláně zastávky BUS č. 4 - 14. úsek"      109,350*1,10</t>
  </si>
  <si>
    <t>74,620+63,550+36,880</t>
  </si>
  <si>
    <t>211521111</t>
  </si>
  <si>
    <t>Výplň odvodňovacích žeber nebo trativodů kamenivem hrubým drceným frakce 63 až 125 mm</t>
  </si>
  <si>
    <t>-1269080603</t>
  </si>
  <si>
    <t>Výplň kamenivem do rýh odvodňovacích žeber nebo trativodů bez zhutnění, s úpravou povrchu výplně kamenivem hrubým drceným frakce 63 až 125 mm</t>
  </si>
  <si>
    <t>https://podminky.urs.cz/item/CS_URS_2023_01/211521111</t>
  </si>
  <si>
    <t>"06_Vsakovací objekt"</t>
  </si>
  <si>
    <t>"Podsyp skruží drceným štěrkem 32/125mm u vsakovacího objektu"</t>
  </si>
  <si>
    <t>2,0*2,0*0,50</t>
  </si>
  <si>
    <t>"Vyplnění skruží drceným štěrkem 32/125mm u vsakovacího objektu"</t>
  </si>
  <si>
    <t>2,0*3,14*0,50*0,50</t>
  </si>
  <si>
    <t>211531111</t>
  </si>
  <si>
    <t>Výplň odvodňovacích žeber nebo trativodů kamenivem hrubým drceným frakce 16 až 63 mm</t>
  </si>
  <si>
    <t>1944877426</t>
  </si>
  <si>
    <t>Výplň kamenivem do rýh odvodňovacích žeber nebo trativodů bez zhutnění, s úpravou povrchu výplně kamenivem hrubým drceným frakce 16 až 63 mm</t>
  </si>
  <si>
    <t>https://podminky.urs.cz/item/CS_URS_2023_01/211531111</t>
  </si>
  <si>
    <t>"Obsyp skruží drceným štěrkem 8/32mm u vsakovacího objektu"</t>
  </si>
  <si>
    <t>2,0*2,0*2,0-3,14*2,0*0,590*0,590</t>
  </si>
  <si>
    <t>"07_Propustky a zatrubnění příkopy"</t>
  </si>
  <si>
    <t>"Kamenná dlažba z nepravidelného kamene 80mm do bet. lože C 8/10 tl. 150mm - zastávka BUS č. 4"</t>
  </si>
  <si>
    <t>1,0*1,950*2</t>
  </si>
  <si>
    <t>"Kamenná dlažba z nepravidelného kamene 80mm do bet. lože C 8/10 tl. 150mm - Propustky"</t>
  </si>
  <si>
    <t>4*1,0*1,950</t>
  </si>
  <si>
    <t>0,80*16,20*0,10</t>
  </si>
  <si>
    <t>452311121</t>
  </si>
  <si>
    <t>Podkladní desky z betonu prostého bez zvýšených nároků na prostředí tř. C 8/10 otevřený výkop</t>
  </si>
  <si>
    <t>-1846182320</t>
  </si>
  <si>
    <t>Podkladní a zajišťovací konstrukce z betonu prostého v otevřeném výkopu bez zvýšených nároků na prostředí desky pod potrubí, stoky a drobné objekty z betonu tř. C 8/10</t>
  </si>
  <si>
    <t>https://podminky.urs.cz/item/CS_URS_2023_01/452311121</t>
  </si>
  <si>
    <t>"Podkladní beton C 8/10 monolitické šachty zatrubnění zastávky BUS č. 4"</t>
  </si>
  <si>
    <t>1,40*1,40*0,150</t>
  </si>
  <si>
    <t>"Betonové lože C 8/10 zatrubnění příkopy zastávky BUS č. 4"</t>
  </si>
  <si>
    <t>45,0*1,0*0,150</t>
  </si>
  <si>
    <t>"Betonové lože C 8/10 propustků - 14. úsek"</t>
  </si>
  <si>
    <t>11,30*1,0*0,150</t>
  </si>
  <si>
    <t>"Betonové lože uličních vpustí z betonu C10/16"</t>
  </si>
  <si>
    <t>3*1,150*1,150*0,10</t>
  </si>
  <si>
    <t>"zastávka BUS č. 3"       1,710/0,150</t>
  </si>
  <si>
    <t>"14. úsek"            0,770/0,150</t>
  </si>
  <si>
    <t>"Doplnění konstrukce silnice u uličních vpustí"        3*1,150*0,325</t>
  </si>
  <si>
    <t>"Plocha chodníku - betonová dlažba 200/200/60mm bez fazet, barva přírodní - skladba 1 - zastávka BUS č. 3"      78,370</t>
  </si>
  <si>
    <t>"Plocha chodníku - slepecká dlažba 100/200/60mm, barva červená - skladba 1 - zastávka BUS č. 3"       3,280</t>
  </si>
  <si>
    <t>"Plocha chodníku kontrastní pás - betonová dlažba 200/200/60mm, barva písková - skladba 1 - zastávka BUS č. 3"       0,40*15,0</t>
  </si>
  <si>
    <t>"Plocha chodníku - betonová dlažba 200/200/60mm bez fazet, barva přírodní - skladba 1 - 14. úsek"       190,030</t>
  </si>
  <si>
    <t>"Plocha chodníku - slepecká dlažba 100/200/60mm, barva červená - skladba 1 - 14. úsek"       5,050</t>
  </si>
  <si>
    <t>"Plocha chodníku kontrastní pás - betonová dlažba 200/200/60mm, barva písková - skladba 1 - zastávka BUS č. 1"       0,40*15,0</t>
  </si>
  <si>
    <t>"Plocha zastávky BUS č. 3 - cementobetonový kryt - skladba 3 - zastávka BUS č. 3"       114,740</t>
  </si>
  <si>
    <t>"Plocha zastávky BUS č. 4 - cementobetonový kryt - skladba 3 - 14. úsek"      105,350</t>
  </si>
  <si>
    <t>"Plocha vjezdů - betonová dlažba 200/200/80mm bez fazet, barva přírodní - skladba 2 - 8. úsek"       10,530</t>
  </si>
  <si>
    <t>"Plocha vjezdu - slepecká dlažba 100/200/80mm, barva červená - skladba 2 - 8. úsek"       1,940+1,360</t>
  </si>
  <si>
    <t>569931132</t>
  </si>
  <si>
    <t>Zpevnění krajnic asfaltovým recyklátem tl 100 mm</t>
  </si>
  <si>
    <t>327990614</t>
  </si>
  <si>
    <t>Zpevnění krajnic nebo komunikací pro pěší s rozprostřením a zhutněním, po zhutnění asfaltovým recyklátem tl. 100 mm</t>
  </si>
  <si>
    <t>https://podminky.urs.cz/item/CS_URS_2023_01/569931132</t>
  </si>
  <si>
    <t>"Nezpevněná krajnice z asfaltového recyklátu tl. 100mm"       43,670</t>
  </si>
  <si>
    <t>"Úprava asfaltu  ACO 11 tl. 40mm + postřik spojovací asfaltový 0,6kg/m2- - u zastávky BUS č. 3"       35,170</t>
  </si>
  <si>
    <t>"Úprava asfaltu  ACO 11 tl. 40mm + postřik spojovací asfaltový 0,6kg/m2- - 14. úsek"       2,970+59,80*0,50</t>
  </si>
  <si>
    <t>"červená"       (3,280+5,050)*1,03</t>
  </si>
  <si>
    <t>"písková"          (6,0+6,0)*1,03</t>
  </si>
  <si>
    <t>"přírodní, bez fazet"       10,530*1,02</t>
  </si>
  <si>
    <t>"červená"       3,30*1,03</t>
  </si>
  <si>
    <t>9,40+3,10+3,70</t>
  </si>
  <si>
    <t>"Dodatečná odbočka do betonové skruže PVC DN150 s kulovým kloubem 0-13° pro přípojky od  vpustí"</t>
  </si>
  <si>
    <t>1,0</t>
  </si>
  <si>
    <t>286-R-338</t>
  </si>
  <si>
    <t>dodatečná odbočka do betonové skruže PVC DN150 s kulovým kloubem 0-13 st.</t>
  </si>
  <si>
    <t>877395121</t>
  </si>
  <si>
    <t>Výřez a montáž tvarovek odbočných na potrubí z kanalizačních trub z PVC DN 400</t>
  </si>
  <si>
    <t>1513423439</t>
  </si>
  <si>
    <t>Výřez a montáž odbočné tvarovky na potrubí z trub z tvrdého PVC DN 400</t>
  </si>
  <si>
    <t>https://podminky.urs.cz/item/CS_URS_2023_01/877395121</t>
  </si>
  <si>
    <t>"Navrtávka sklolaminátové trouby DN400 prům. 162 mm pro přípojky od vpustí - 2 ks"</t>
  </si>
  <si>
    <t xml:space="preserve">"Dodatečná odbočka PVC DN150 s kulovým kloubem 0-11° pro přípojky od  vpustí"      </t>
  </si>
  <si>
    <t>2,0</t>
  </si>
  <si>
    <t>386-R-337</t>
  </si>
  <si>
    <t>dodatečná odbočka PVC DN150 s kulovým kloubem 0-11 st.</t>
  </si>
  <si>
    <t>-1973827233</t>
  </si>
  <si>
    <t>894411311</t>
  </si>
  <si>
    <t>Osazení betonových nebo železobetonových dílců pro šachty skruží rovných</t>
  </si>
  <si>
    <t>-637304407</t>
  </si>
  <si>
    <t>https://podminky.urs.cz/item/CS_URS_2023_01/894411311</t>
  </si>
  <si>
    <t>"Betonové skruže DN1000 tl. 90mm výšky 1000mm u vsakovacího objektu"</t>
  </si>
  <si>
    <t>59224104</t>
  </si>
  <si>
    <t>skruž betonová studniční 100x100x9cm</t>
  </si>
  <si>
    <t>-1610072796</t>
  </si>
  <si>
    <t>"viz pol. 894411311 + ztratné 1%"</t>
  </si>
  <si>
    <t>2,0*1,01</t>
  </si>
  <si>
    <t>"Betonová uliční vpusť s litinovou mříží D400"       3,0</t>
  </si>
  <si>
    <t>592-R-702</t>
  </si>
  <si>
    <t>uliční vpusť z betonových prefabrikovaných dílců, litinová mříž pro zatížení D400, kalový žárově zinkovaný koš</t>
  </si>
  <si>
    <t>Poznámka k položce:_x000D_
Uliční vpusť je navržena z vibrolisovaného z betonu C35/40 XF4 se zakrytím litinovou mříží 500/500/50mm s rámem BEGU v pevnostní třídě D400 (40t) dle ČSN EN 124. Pro zachycení splavenin budou vpusti vybaveny kalovým ocelovým žárově zinkovaným košem ø385mm a výšky 250mm dle DIN 4052.</t>
  </si>
  <si>
    <t>"viz pol. 895941111"      3,0</t>
  </si>
  <si>
    <t>899104112</t>
  </si>
  <si>
    <t>Osazení poklopů litinových nebo ocelových včetně rámů pro třídu zatížení D400, E600</t>
  </si>
  <si>
    <t>1544465133</t>
  </si>
  <si>
    <t>Osazení poklopů litinových a ocelových včetně rámů pro třídu zatížení D400, E600</t>
  </si>
  <si>
    <t>https://podminky.urs.cz/item/CS_URS_2023_01/899104112</t>
  </si>
  <si>
    <t>"litinový uzamykatelný poklop s rámem a těsněním 700/700 D400"     1,0</t>
  </si>
  <si>
    <t>552410R</t>
  </si>
  <si>
    <t>litinový uzamykatelný poklop s rámem a těsněním 700/700 D400</t>
  </si>
  <si>
    <t>880633261</t>
  </si>
  <si>
    <t>"viz pol. 899104112"       1,0</t>
  </si>
  <si>
    <t>"Svislá dopravní značka P2 + sloupek"        3,0</t>
  </si>
  <si>
    <t>"Svislá dopravní značka E2b"       1,0</t>
  </si>
  <si>
    <t>"Svislá dopravní značka E5"       1,0</t>
  </si>
  <si>
    <t>"Svislá dopravní značka E7b"       1,0</t>
  </si>
  <si>
    <t>"Svislá dopravní značka E13"       1,0</t>
  </si>
  <si>
    <t>40445649</t>
  </si>
  <si>
    <t>dodatkové tabulky E3-E5, E8, E14-E16 500x150mm</t>
  </si>
  <si>
    <t>40445650</t>
  </si>
  <si>
    <t>dodatkové tabulky E7, E12, E13 500x300mm</t>
  </si>
  <si>
    <t>"viz pol. 914511112"      5,0</t>
  </si>
  <si>
    <t>"Vodorovná dopravní značka V1 (0,125) - nástřik bílou reflexní barvou"       2,0+7,50</t>
  </si>
  <si>
    <t>"Vodorovná dopravní značka V2b (1,5/1,5/0,125) - nástřik bílou reflexní barvou"     59,80+56,90</t>
  </si>
  <si>
    <t>"viz pol. 915111112"       9,50</t>
  </si>
  <si>
    <t>"viz pol. 915111122"       116,70</t>
  </si>
  <si>
    <t>"Betonový obrubník 150/300/1000mm do bet. lože C16/20 XF3 s opěrkou"</t>
  </si>
  <si>
    <t>"u zastávky BUS č. 3"          49,780</t>
  </si>
  <si>
    <t>"14. úsek"      45,060</t>
  </si>
  <si>
    <t>"u zastávky BUS č. 3"          2,0</t>
  </si>
  <si>
    <t>"14. úsek"      12,0</t>
  </si>
  <si>
    <t>"u zastávky BUS č. 3"          1,0+1,0</t>
  </si>
  <si>
    <t>"14. úsek"      3,0+3,0</t>
  </si>
  <si>
    <t>59217034</t>
  </si>
  <si>
    <t>obrubník betonový silniční 1000x150x300mm</t>
  </si>
  <si>
    <t>94,840*1,01</t>
  </si>
  <si>
    <t>14,0*1,01</t>
  </si>
  <si>
    <t>8,0*1,01</t>
  </si>
  <si>
    <t>916241213</t>
  </si>
  <si>
    <t>Osazení obrubníku kamenného stojatého s boční opěrou do lože z betonu prostého</t>
  </si>
  <si>
    <t>1627889467</t>
  </si>
  <si>
    <t>Osazení obrubníku kamenného se zřízením lože, s vyplněním a zatřením spár cementovou maltou stojatého s boční opěrou z betonu prostého, do lože z betonu prostého</t>
  </si>
  <si>
    <t>https://podminky.urs.cz/item/CS_URS_2023_01/916241213</t>
  </si>
  <si>
    <t>"Řezaný žulový obrubník 150/250mm do bet. lože C16/20 XF3"</t>
  </si>
  <si>
    <t>15,0+15,0+25,0</t>
  </si>
  <si>
    <t>58380007</t>
  </si>
  <si>
    <t>obrubník kamenný žulový přímý 1000x150x250mm</t>
  </si>
  <si>
    <t>-733164179</t>
  </si>
  <si>
    <t>Poznámka k položce:_x000D_
Hmotnost: 104 kg/bm</t>
  </si>
  <si>
    <t>"viz pol. 916241213"      55,0</t>
  </si>
  <si>
    <t>916331112</t>
  </si>
  <si>
    <t>Osazení zahradního obrubníku betonového do lože z betonu s boční opěrou</t>
  </si>
  <si>
    <t>1258443600</t>
  </si>
  <si>
    <t>Osazení zahradního obrubníku betonového s ložem tl. od 50 do 100 mm z betonu prostého tř. C 12/15 s boční opěrou z betonu prostého tř. C 12/15</t>
  </si>
  <si>
    <t>https://podminky.urs.cz/item/CS_URS_2023_01/916331112</t>
  </si>
  <si>
    <t>"Betonový obrubník 50/200/1000mm do bet. lože C16/20 XF3 s opěrkou"</t>
  </si>
  <si>
    <t>"u zastávky BUS č. 3"         48,690</t>
  </si>
  <si>
    <t>"14. úsek"      270,170</t>
  </si>
  <si>
    <t>59217002</t>
  </si>
  <si>
    <t>obrubník betonový zahradní šedý 1000x50x200mm</t>
  </si>
  <si>
    <t>-1977387275</t>
  </si>
  <si>
    <t>"viz pol. 916331112 + ztratné 1%"</t>
  </si>
  <si>
    <t>318,860*1,01</t>
  </si>
  <si>
    <t>"u zastávky BUS č. 3"       15,0</t>
  </si>
  <si>
    <t>"14. úsek"      15,0</t>
  </si>
  <si>
    <t>"u zastávky BUS č. 3"       1,0</t>
  </si>
  <si>
    <t>"14. úsek"      1,0</t>
  </si>
  <si>
    <t>30,0*1,01</t>
  </si>
  <si>
    <t>94,840*0,250*0,10</t>
  </si>
  <si>
    <t>14,0*0,250*0,10</t>
  </si>
  <si>
    <t>8,0*0,250*0,10</t>
  </si>
  <si>
    <t>30,0*0,50*0,20</t>
  </si>
  <si>
    <t>55,0*0,250*0,150</t>
  </si>
  <si>
    <t>"Dilatační řezy cementobetonovým krytem u zastávky BUS č. 3"       3,25*4+2,14+1,08+2,74+2,23+1,72+1,2</t>
  </si>
  <si>
    <t>"Dilatační řezy cementobetonovým krytem u zastávky BUS č. 4"      3,125*4+2,54+2,02+1,51+2,28+1,49</t>
  </si>
  <si>
    <t>"Dilatační řezy cementobetonovým krytem u zastávky BUS č. 3"       25,0</t>
  </si>
  <si>
    <t>"Dilatační řezy cementobetonovým krytem u zastávky BUS č. 4"      24,0</t>
  </si>
  <si>
    <t>919413121</t>
  </si>
  <si>
    <t>Vtoková jímka z betonu prostého se zvýšenými nároky na prostředí pro propustek z trub do DN 800</t>
  </si>
  <si>
    <t>880733155</t>
  </si>
  <si>
    <t>Vtoková jímka propustku z betonu prostého se zvýšenými nároky na prostředí tř. C 25/30, propustku z trub DN do 800 mm</t>
  </si>
  <si>
    <t>https://podminky.urs.cz/item/CS_URS_2023_01/919413121</t>
  </si>
  <si>
    <t>"Obetonování poklopu z betonu C20/25 XF3 - 0,030 m3"</t>
  </si>
  <si>
    <t>"Monolitická šachta C20/25 XF3 u zatrubnění příkopy zastávky BUS č. 4"       1,0</t>
  </si>
  <si>
    <t>919535561</t>
  </si>
  <si>
    <t>Obetonování trubního propustku betonem se zvýšenými nároky na prostředí tř. C 30/37</t>
  </si>
  <si>
    <t>-30637733</t>
  </si>
  <si>
    <t>Obetonování trubního propustku betonem prostým se zvýšenými nároky na prostředí tř. C 30/37</t>
  </si>
  <si>
    <t>https://podminky.urs.cz/item/CS_URS_2023_01/919535561</t>
  </si>
  <si>
    <t xml:space="preserve">"Obetonování sklolaminátové trouby zatrubnění příkopy zastávky BUS č. 4"     </t>
  </si>
  <si>
    <t>0,550*1,0*45,0-45,0*3,14*0,20*0,20</t>
  </si>
  <si>
    <t>919551112</t>
  </si>
  <si>
    <t>Zřízení propustku z trub plastových PE rýhovaných se spojkami nebo s hrdlem DN 400 mm</t>
  </si>
  <si>
    <t>-1041694479</t>
  </si>
  <si>
    <t>Zřízení propustku z trub plastových polyetylenových rýhovaných se spojkami nebo s hrdlem DN 400 mm</t>
  </si>
  <si>
    <t>https://podminky.urs.cz/item/CS_URS_2023_01/919551112</t>
  </si>
  <si>
    <t>"Sklolaminátová trouba DN400, SN 15000N/m2 - zatrubnění příkopy u zastávky BUS č. 4"</t>
  </si>
  <si>
    <t>45,50</t>
  </si>
  <si>
    <t>"Sklolaminátová trouba DN400, SN 15000N/m2 - Propustků u vjezdů - 14. úsek "</t>
  </si>
  <si>
    <t>6,10+5,20</t>
  </si>
  <si>
    <t>2864126R</t>
  </si>
  <si>
    <t>roury z odstředivě litého laminátu PN 1 SN 15000 se spojkou DN 400</t>
  </si>
  <si>
    <t>437864524</t>
  </si>
  <si>
    <t>"viz pol. 919551112 + ztratné 1,5%"</t>
  </si>
  <si>
    <t>45,50*1,015</t>
  </si>
  <si>
    <t>"Plocha zastávky BUS č. 3 - cementobetonový kryt - skladba 3 - zastávka BUS č. 3"       (114,740*4,440*1,10*1,05*0,001)*2</t>
  </si>
  <si>
    <t>"Plocha zastávky BUS č. 4 - cementobetonový kryt - skladba 3 - 14. úsek"      (105,350*4,440*1,10*1,05*0,001)*2</t>
  </si>
  <si>
    <t>"Dilatační řez asfaltem tl. 25mm se zalitím asf. modif. Zálivkou - u zastávky BUS č. 3"      2*35,170+1,0</t>
  </si>
  <si>
    <t>"Dilatační řez asfaltem tl. 25mm se zalitím asf. modif. Zálivkou - 14. úsek"       2,970*2+1,0</t>
  </si>
  <si>
    <t>919735124</t>
  </si>
  <si>
    <t>Řezání stávajícího betonového krytu hl přes 150 do 200 mm</t>
  </si>
  <si>
    <t>496546100</t>
  </si>
  <si>
    <t>Řezání stávajícího betonového krytu nebo podkladu hloubky přes 150 do 200 mm</t>
  </si>
  <si>
    <t>https://podminky.urs.cz/item/CS_URS_2023_01/919735124</t>
  </si>
  <si>
    <t>"Řez betonem tl. 200 mm"      3,150</t>
  </si>
  <si>
    <t>961021311</t>
  </si>
  <si>
    <t>Bourání základů ze zdiva kamenného</t>
  </si>
  <si>
    <t>908325796</t>
  </si>
  <si>
    <t>Bourání základů ze zdiva kamenného na jakoukoli maltu</t>
  </si>
  <si>
    <t>https://podminky.urs.cz/item/CS_URS_2023_01/961021311</t>
  </si>
  <si>
    <t>"Vybourání stávajících kamenných čel propustků do betonu"</t>
  </si>
  <si>
    <t>3,750</t>
  </si>
  <si>
    <t>9650001-R</t>
  </si>
  <si>
    <t>Demontáž stávajícího dřevěného přístřešku - kompletní provedení, naložení, odvoz na skládku, poplatek za skládku</t>
  </si>
  <si>
    <t>-949600208</t>
  </si>
  <si>
    <t>966006111</t>
  </si>
  <si>
    <t>Odstranění značek pro staničení uklínovaných kameny kilometrovníků</t>
  </si>
  <si>
    <t>-1101528892</t>
  </si>
  <si>
    <t>Odstranění značek pro staničení a ohraničení s uložením hmot na vzdálenost do 20 m nebo s naložením na dopravní prostředek, se zásypem jam a jeho zhutněním uklínovaných v zemi kameny kilometrovníky</t>
  </si>
  <si>
    <t>https://podminky.urs.cz/item/CS_URS_2023_01/966006111</t>
  </si>
  <si>
    <t>"Odstranění stávajících kamenných sloup kolem silnice"       8,0</t>
  </si>
  <si>
    <t>"Navrtávka betonové skruže tl. 90mm o ø200mm pro přípojku od vpusti"</t>
  </si>
  <si>
    <t>1*0,090</t>
  </si>
  <si>
    <t>977213213</t>
  </si>
  <si>
    <t>Řezání betonových, železobetonových nebo kameninových trub kruhových šikmý řez DN 400</t>
  </si>
  <si>
    <t>-179725618</t>
  </si>
  <si>
    <t>Řezání trub betonových, železobetonových nebo kameninových kruhových šikmý řez DN 400</t>
  </si>
  <si>
    <t>https://podminky.urs.cz/item/CS_URS_2023_01/977213213</t>
  </si>
  <si>
    <t>"Seříznutí konce sklolaminátové trouby DN400 "      2,0+4,0</t>
  </si>
  <si>
    <t>"viz pol. 113106142 – betonová dlažba"        73,030*0,255</t>
  </si>
  <si>
    <t>"viz pol. 113107177 – beton vyztužený tl. 300 mm"       11,720*0,630</t>
  </si>
  <si>
    <t>"viz pol. 113154122 – frézování asfaltu tl. 50 mm"        22,170*0,115</t>
  </si>
  <si>
    <t>"viz pol. 113202111 - vytrhání obrub"      144,70*0,205</t>
  </si>
  <si>
    <t>"viz pol. 961021311 - bourání kamene"       3,750*2,50</t>
  </si>
  <si>
    <t>"viz pol. 966006111 - kamenné sloupky"       8*0,380</t>
  </si>
  <si>
    <t>"viz pol. 977151125 – jádrové vrty"       0,090*0,069</t>
  </si>
  <si>
    <t>"14. úsek"       53,950</t>
  </si>
  <si>
    <t>"viz pol. 460161262"       53,950*0,50*0,70</t>
  </si>
  <si>
    <t>"viz pol. 460341113"        18,883*(25-1)</t>
  </si>
  <si>
    <t>"viz pol. 460341113"        18,883*1,90</t>
  </si>
  <si>
    <t>"viz pol. 460431222"       (53,950*0,50*0,150)*2,05</t>
  </si>
  <si>
    <t>"viz pol. 460431252"         (53,950*0,50*0,450)*2,05</t>
  </si>
  <si>
    <t>13 - Lávka I - uznatelné náklady</t>
  </si>
  <si>
    <t>0 - Všeobecné konstrukce a práce</t>
  </si>
  <si>
    <t>1 - Zemní práce</t>
  </si>
  <si>
    <t>2 - Základy</t>
  </si>
  <si>
    <t>4 - Vodorovné konstrukce</t>
  </si>
  <si>
    <t>7 - Přidružená stavební výroba</t>
  </si>
  <si>
    <t>9 - Ostatní konstrukce a práce</t>
  </si>
  <si>
    <t>Všeobecné konstrukce a práce</t>
  </si>
  <si>
    <t>014101</t>
  </si>
  <si>
    <t>POPLATKY ZA SKLÁDKU</t>
  </si>
  <si>
    <t>M3</t>
  </si>
  <si>
    <t>2022_OTSKP</t>
  </si>
  <si>
    <t>1211919854</t>
  </si>
  <si>
    <t>Poznámka k položce:_x000D_
zahrnuje veškeré poplatky provozovateli skládky související s uložením odpadu na skládce.</t>
  </si>
  <si>
    <t>029412</t>
  </si>
  <si>
    <t>OSTATNÍ POŽADAVKY - VYPRACOVÁNÍ MOSTNÍHO LISTU</t>
  </si>
  <si>
    <t>-599910235</t>
  </si>
  <si>
    <t>Poznámka k položce:_x000D_
zahrnuje veškeré náklady spojené s objednatelem požadovanými pracemi</t>
  </si>
  <si>
    <t>02953</t>
  </si>
  <si>
    <t>OSTATNÍ POŽADAVKY - HLAVNÍ MOSTNÍ PROHLÍDKA</t>
  </si>
  <si>
    <t>-213983758</t>
  </si>
  <si>
    <t>Poznámka k položce:_x000D_
položka zahrnuje :  - úkony dle ČSN 73 6221  - provedení hlavní mostní prohlídky oprávněnou fyzickou nebo právnickou osobou  - vyhotovení záznamu (protokolu), který jednoznačně definuje stav mostu</t>
  </si>
  <si>
    <t>13183</t>
  </si>
  <si>
    <t>HLOUBENÍ JAM ZAPAŽ I NEPAŽ TŘ II</t>
  </si>
  <si>
    <t>1481190870</t>
  </si>
  <si>
    <t>Poznámka k položce:_x000D_
položka zahrnuje:  - vodorovná a svislá doprava, přemístění, přeložení, manipulace s výkopkem  - kompletní provedení vykopávky nezapažené i zapažené  - ošetření výkopiště po celou dobu práce v něm vč. klimatických opatření  - ztížení vykopávek v blízkosti podzemního vedení, konstrukcí a objektů vč. jejich dočasného zajištění  - ztížení pod vodou, v okolí výbušnin, ve stísněných prostorech a pod.  - těžení po vrstvách, pásech a po jiných nutných částech (figurách)  - čerpání vody vč. čerpacích jímek, potrubí a pohotovostní čerpací soupravy (viz ustanovení k pol. 1151,2)  - potřebné snížení hladiny podzemní vody  - těžení a rozpojování jednotlivých balvanů  - vytahování a nošení výkopku  - svahování a přesvah. svahů do konečného tvaru, výměna hornin v podloží a v pláni znehodnocené klimatickými vlivy  - eventuelně nutné druhotné rozpojení odstřelené horniny  - ruční vykopávky, odstranění kořenů a napadávek  - pažení, vzepření a rozepření vč. přepažování (vyjma štětových stěn)  - úpravu, ochranu a očištění dna, základové spáry, stěn a svahů  - odvedení nebo obvedení vody v okolí výkopiště a ve výkopišti  - třídění výkopku  - veškeré pomocné konstrukce umožňující provedení vykopávky (příjezdy, sjezdy, nájezdy, lešení, podpěr. konstr., přemostění, zpevněné plochy, zakrytí a pod.)  - nezahrnuje uložení zeminy (na skládku, do násypu) ani poplatky za skládku, vykazují se v položce č.0141**</t>
  </si>
  <si>
    <t>17481</t>
  </si>
  <si>
    <t>ZÁSYP JAM A RÝH Z NAKUPOVANÝCH MATERIÁLŮ</t>
  </si>
  <si>
    <t>1526543451</t>
  </si>
  <si>
    <t>Poznámka k položce:_x000D_
položka zahrnuje:  - kompletní provedení zemní konstrukce včetně nákupu a dopravy materiálu dle zadávací dokumentace  - úprava  ukládaného  materiálu  vlhčením,  tříděním,  promícháním  nebo  vysoušením,  příp. jiné úpravy za účelem zlepšení jeho  mech. vlastností  - hutnění i různé míry hutnění   - ošetření úložiště po celou dobu práce v něm vč. klimatických opatření  - ztížení v okolí vedení, konstrukcí a objektů a jejich dočasné zajištění  - ztížení provádění vč. hutnění ve ztížených podmínkách a stísněných prostorech  - ztížené ukládání sypaniny pod vodu  - ukládání po vrstvách a po jiných nutných částech (figurách) vč. dosypávek  - spouštění a nošení materiálu  - výměna částí zemní konstrukce znehodnocené klimatickými vlivy  - udržování úložiště a jeho ochrana proti vodě  - odvedení nebo obvedení vody v okolí úložiště a v úložišti  - veškeré  pomocné konstrukce umožňující provedení  zemní konstrukce  (příjezdy,  sjezdy,  nájezdy, lešení, podpěrné konstrukce, přemostění, zpevněné plochy, zakrytí a pod.)</t>
  </si>
  <si>
    <t>Základy</t>
  </si>
  <si>
    <t>227841</t>
  </si>
  <si>
    <t>MIKROPILOTY KOMPLET D DO 200MM NA POVRCHU</t>
  </si>
  <si>
    <t>509447347</t>
  </si>
  <si>
    <t>Poznámka k položce:_x000D_
Položka mikropiloty obsahuje kompletní práce, které jsou nutné pro předepsanou funkci mikropilot, t.j. dodání trubek a injekčních hmot, osazení a zainjektování trubek, včetně pomocných konstrukcí (lešení, montážní plošiny a pod.). Neobsahuje vrty (uvedou se v položce 261 nebo 266).</t>
  </si>
  <si>
    <t>26135</t>
  </si>
  <si>
    <t>VRTY PRO KOTVENÍ, INJEKTÁŽ A MIKROPILOTY NA POVRCHU TŘ. III D DO 300MM</t>
  </si>
  <si>
    <t>956834660</t>
  </si>
  <si>
    <t>Poznámka k položce:_x000D_
položka zahrnuje:  přemístění, montáž a demontáž vrtných souprav  svislou dopravu zeminy z vrtu  vodorovnou dopravu zeminy bez uložení na skládku  případně nutné pažení dočasné (včetně odpažení) i trvalé</t>
  </si>
  <si>
    <t>272325</t>
  </si>
  <si>
    <t>ZÁKLADY ZE ŽELEZOBETONU DO C30/37</t>
  </si>
  <si>
    <t>1166470704</t>
  </si>
  <si>
    <t>Poznámka k položce:_x000D_
- dodání  čerstvého  betonu  (betonové  směsi)  požadované  kvality,  jeho  uložení  do požadovaného tvaru při jakékoliv hustotě výztuže, konzistenci čerstvého betonu a způsobu hutnění, ošetření a ochranu betonu,  - zhotovení nepropustného, mrazuvzdorného betonu a betonu požadované trvanlivosti a vlastností,  - užití potřebných přísad a technologií výroby betonu,  - zřízení pracovních a dilatačních spar, včetně potřebných úprav, výplně, vložek, opracování, očištění a ošetření,  - bednění  požadovaných  konstr. (i ztracené) s úpravou  dle požadované  kvality povrchu betonu, včetně odbedňovacích a odskružovacích prostředků,  - podpěrné  konstr. (skruže) a lešení všech druhů pro bednění, uložení čerstvého betonu, výztuže a doplňkových konstr., vč. požadovaných otvorů, ochranných a bezpečnostních opatření a základů těchto konstrukcí a lešení,  - vytvoření kotevních čel, kapes, nálitků, a sedel,  - zřízení  všech  požadovaných  otvorů, kapes, výklenků, prostupů, dutin, drážek a pod., vč. ztížení práce a úprav  kolem nich,  - úpravy pro osazení výztuže, doplňkových konstrukcí a vybavení,  - úpravy povrchu pro položení požadované izolace, povlaků a nátěrů, případně vyspravení,  - ztížení práce u kabelových a injektážních trubek a ostatních zařízení osazovaných do betonu,  - konstrukce betonových kloubů, upevnění kotevních prvků a doplňkových konstrukcí,  - nátěry zabraňující soudržnost betonu a bednění,  - výplň, těsnění  a tmelení spar a spojů,  - opatření  povrchů  betonu  izolací  proti zemní vlhkosti v částech, kde přijdou do styku se zeminou nebo kamenivem,  - případné zřízení spojovací vrstvy u základů,  - úpravy pro osazení zařízení ochrany konstrukce proti vlivu bludných proudů,</t>
  </si>
  <si>
    <t>272365</t>
  </si>
  <si>
    <t>VÝZTUŽ ZÁKLADŮ Z OCELI 10505, B500B</t>
  </si>
  <si>
    <t>T</t>
  </si>
  <si>
    <t>251845490</t>
  </si>
  <si>
    <t>Poznámka k položce:_x000D_
Položka zahrnuje veškerý materiál, výrobky a polotovary, včetně mimostaveništní a vnitrostaveništní dopravy (rovněž přesuny), včetně naložení a složení, případně s uložením  - dodání betonářské výztuže v požadované kvalitě, stříhání, řezání, ohýbání a spojování do všech požadovaných tvarů (vč. armakošů) a uložení s požadovaným zajištěním polohy a krytí výztuže betonem,  - veškeré svary nebo jiné spoje výztuže,  - pomocné konstrukce a práce pro osazení a upevnění výztuže,  - zednické výpomoci pro montáž betonářské výztuže,  - úpravy výztuže pro osazení doplňkových konstrukcí,  - ochranu výztuže do doby jejího zabetonování,  - úpravy výztuže pro zřízení železobetonových kloubů, kotevních prvků, závěsných ok a doplňkových konstrukcí,  - veškerá opatření pro zajištění soudržnosti výztuže a betonu,  - vodivé propojení výztuže, které je součástí ochrany konstrukce proti vlivům bludných proudů, vyvedení do měřících skříní nebo míst pro měření bludných proudů (vlastní měřící skříně se uvádějí položkami SD 74),  - povrchovou antikorozní úpravu výztuže,  - separaci výztuže,  - osazení měřících zařízení a úpravy pro ně,  - osazení měřících skříní nebo míst pro měření bludných proudů.</t>
  </si>
  <si>
    <t>421325</t>
  </si>
  <si>
    <t>MOSTNÍ NOSNÉ DESKOVÉ KONSTRUKCE ZE ŽELEZOBETONU C30/37</t>
  </si>
  <si>
    <t>2028981159</t>
  </si>
  <si>
    <t>Poznámka k položce:_x000D_
- dodání  čerstvého  betonu  (betonové  směsi)  požadované  kvality,  jeho  uložení  do požadovaného tvaru při jakékoliv hustotě výztuže, konzistenci čerstvého betonu a způsobu hutnění, ošetření a ochranu betonu,  - zhotovení nepropustného, mrazuvzdorného betonu a betonu požadované trvanlivosti a vlastností,  - užití potřebných přísad a technologií výroby betonu,  - zřízení pracovních a dilatačních spar, včetně potřebných úprav, výplně, vložek, opracování, očištění a ošetření,  - bednění  požadovaných  konstr. (i ztracené) s úpravou  dle požadované  kvality povrchu betonu, včetně odbedňovacích a odskružovacích prostředků,  - podpěrné  konstr. (skruže) a lešení všech druhů pro bednění, uložení čerstvého betonu, výztuže a doplňkových konstr., vč. požadovaných otvorů, ochranných a bezpečnostních opatření a základů těchto konstrukcí a lešení,  - vytvoření kotevních čel, kapes, nálitků, a sedel,  - zřízení  všech  požadovaných  otvorů, kapes, výklenků, prostupů, dutin, drážek a pod., vč. ztížení práce a úprav  kolem nich,  - úpravy pro osazení výztuže, doplňkových konstrukcí a vybavení,  - úpravy povrchu pro položení požadované izolace, povlaků a nátěrů, případně vyspravení,  - ztížení práce u kabelových a injektážních trubek a ostatních zařízení osazovaných do betonu,  - konstrukce betonových kloubů, upevnění kotevních prvků a doplňkových konstrukcí,  - nátěry zabraňující soudržnost betonu a bednění,  - výplň, těsnění  a tmelení spar a spojů,  - opatření  povrchů  betonu  izolací  proti zemní vlhkosti v částech, kde přijdou do styku se zeminou nebo kamenivem,  - případné zřízení spojovací vrstvy u základů,  - úpravy pro osazení zařízení ochrany konstrukce proti vlivu bludných proudů</t>
  </si>
  <si>
    <t>421365</t>
  </si>
  <si>
    <t>VÝZTUŽ MOSTNÍ DESKOVÉ KONSTRUKCE Z OCELI 10505, B500B</t>
  </si>
  <si>
    <t>515390607</t>
  </si>
  <si>
    <t>Poznámka k položce:_x000D_
Položka zahrnuje veškerý materiál, výrobky a polotovary, včetně mimostaveništní a vnitrostaveništní dopravy (rovněž přesuny), včetně naložení a složení, případně s uložením  - dodání betonářské výztuže v požadované kvalitě, stříhání, řezání, ohýbání a spojování do všech požadovaných tvarů (vč. armakošů) a uložení s požadovaným zajištěním polohy a krytí výztuže betonem,  - veškeré svary nebo jiné spoje výztuže,  - pomocné konstrukce a práce pro osazení a upevnění výztuže,  - zednické výpomoci pro montáž betonářské výztuže,  - úpravy výztuže pro osazení doplňkových konstrukcí,  - ochranu výztuže do doby jejího zabetonování,  - úpravy výztuže pro zřízení železobetonových kloubů, kotevních prvků, závěsných ok a doplňkových konstrukcí,  - veškerá opatření pro zajištění soudržnosti výztuže a betonu,  - vodivé propojení výztuže, které je součástí ochrany konstrukce proti vlivům bludných proudů, vyvedení do měřících skříní nebo míst pro měření bludných proudů (vlastní měřící skříně se uvádějí položkami SD 74.  - povrchovou antikorozní úpravu výztuže,  - separaci výztuže,  - osazení měřících zařízení a úpravy pro ně,  - osazení měřících skříní nebo míst pro měření bludných proudů.</t>
  </si>
  <si>
    <t>451312</t>
  </si>
  <si>
    <t>PODKLADNÍ A VÝPLŇOVÉ VRSTVY Z PROSTÉHO BETONU C12/15</t>
  </si>
  <si>
    <t>-738157615</t>
  </si>
  <si>
    <t>45852</t>
  </si>
  <si>
    <t>VÝPLŇ ZA OPĚRAMI A ZDMI Z KAMENIVA DRCENÉHO</t>
  </si>
  <si>
    <t>-689999412</t>
  </si>
  <si>
    <t>Poznámka k položce:_x000D_
položka zahrnuje dodávku předepsaného kameniva, mimostaveništní a vnitrostaveništní dopravu a jeho uložení  není-li v zadávací dokumentaci uvedeno jinak, jedná se o nakupovaný materiál</t>
  </si>
  <si>
    <t>Přidružená stavební výroba</t>
  </si>
  <si>
    <t>711112</t>
  </si>
  <si>
    <t>IZOLACE BĚŽNÝCH KONSTRUKCÍ PROTI ZEMNÍ VLHKOSTI ASFALTOVÝMI PÁSY</t>
  </si>
  <si>
    <t>M2</t>
  </si>
  <si>
    <t>503180262</t>
  </si>
  <si>
    <t>Poznámka k položce:_x000D_
položka zahrnuje:  - dodání  předepsaného izolačního materiálu  - očištění a ošetření podkladu, zadávací dokumentace může zahrnout i případné vyspravení  - zřízení izolace jako kompletního povlaku, případně komplet. soustavy nebo systému podle příslušného  technolog. předpisu  - zřízení izolace i jednotlivých vrstev po etapách, včetně pracovních spár a spojů  - úprava u okrajů, rohů, hran, dilatačních i pracovních spojů, kotev, obrubníků, dilatačních zařízení, odvodnění, otvorů, neizolovaných míst a pod.  - zajištění odvodnění povrchu izolace, včetně odvodnění nejnižších míst, pokud dokumentace pro zadání stavby nestanoví jinak  - ochrana izolace do doby zřízení definitivní ochranné vrstvy nebo konstrukce  - úprava, očištění a ošetření prostoru kolem izolace  - provedení požadovaných zkoušek  - nezahrnuje ochranné vrstvy, např. geotextilii</t>
  </si>
  <si>
    <t>711415R</t>
  </si>
  <si>
    <t>IZOLACE MOSTOVEK CELOPLOŠ POLYMERNÍ</t>
  </si>
  <si>
    <t>162336083</t>
  </si>
  <si>
    <t>Poznámka k položce:_x000D_
Pochozí hydroizolace desky, 5 mm.</t>
  </si>
  <si>
    <t>711509</t>
  </si>
  <si>
    <t>OCHRANA IZOLACE NA POVRCHU TEXTILIÍ</t>
  </si>
  <si>
    <t>919961219</t>
  </si>
  <si>
    <t>Poznámka k položce:_x000D_
položka zahrnuje:  - dodání  předepsaného ochranného materiálu  - zřízení ochrany izolace</t>
  </si>
  <si>
    <t>Ostatní konstrukce a práce</t>
  </si>
  <si>
    <t>9112B1</t>
  </si>
  <si>
    <t>ZÁBRADLÍ MOSTNÍ SE SVISLOU VÝPLNÍ - DODÁVKA A MONTÁŽ</t>
  </si>
  <si>
    <t>-544104039</t>
  </si>
  <si>
    <t>Poznámka k položce:_x000D_
položka zahrnuje:  dodání zábradlí včetně předepsané povrchové úpravy  kotvení sloupků, t.j. kotevní desky, šrouby z nerez oceli, vrty a zálivku, pokud zadávací dokumentace nestanoví jinak  případné nivelační hmoty pod kotevní desky</t>
  </si>
  <si>
    <t>91345</t>
  </si>
  <si>
    <t>NIVELAČNÍ ZNAČKY KOVOVÉ</t>
  </si>
  <si>
    <t>-1703073217</t>
  </si>
  <si>
    <t>Poznámka k položce:_x000D_
položka zahrnuje:  - dodání a osazení nivelační značky včetně nutných zemních prací  - vnitrostaveništní a mimostaveništní dopravu</t>
  </si>
  <si>
    <t>914A21</t>
  </si>
  <si>
    <t>EV ČÍSLO MOSTU OCEL S FÓLIÍ TŘ.1 DODÁVKA A MONTÁŽ</t>
  </si>
  <si>
    <t>-218854398</t>
  </si>
  <si>
    <t>Poznámka k položce:_x000D_
položka zahrnuje:  - dodávku a montáž značek v požadovaném provedení</t>
  </si>
  <si>
    <t>91710</t>
  </si>
  <si>
    <t>OBRUBY Z BETONOVÝCH PALISÁD</t>
  </si>
  <si>
    <t>-421702431</t>
  </si>
  <si>
    <t>Poznámka k položce:_x000D_
Položka zahrnuje:  dodání a pokládku betonových palisád o rozměrech předepsaných zadávací dokumentací  betonové lože i boční betonovou opěrku.</t>
  </si>
  <si>
    <t>966138</t>
  </si>
  <si>
    <t>BOURÁNÍ KONSTRUKCÍ Z KAMENE NA MC S ODVOZEM DO 20KM</t>
  </si>
  <si>
    <t>551408952</t>
  </si>
  <si>
    <t>Poznámka k položce:_x000D_
položka zahrnuje:  - rozbourání konstrukce bez ohledu na použitou technologii  - veškeré pomocné konstrukce (lešení a pod.)  -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  - veškeré další práce plynoucí z technologického předpisu a z platných předpisů</t>
  </si>
  <si>
    <t>14 - Lávka II - uznatelné náklady</t>
  </si>
  <si>
    <t>3 - Svislé konstrukce</t>
  </si>
  <si>
    <t>8 - Potrubí</t>
  </si>
  <si>
    <t>1537635185</t>
  </si>
  <si>
    <t>-1358023393</t>
  </si>
  <si>
    <t>1029975373</t>
  </si>
  <si>
    <t>-490739608</t>
  </si>
  <si>
    <t>2113815192</t>
  </si>
  <si>
    <t>467314</t>
  </si>
  <si>
    <t>STUPNĚ A PRAHY VODNÍCH KORYT Z PROSTÉHO BETONU C25/30</t>
  </si>
  <si>
    <t>-868845047</t>
  </si>
  <si>
    <t>Poznámka k položce:_x000D_
položka zahrnuje:  - nutné zemní práce (hloubení rýh apod.)  - dodání  čerstvého  betonu  (betonové  směsi)  požadované  kvality,  jeho  uložení  do požadovaného tvaru při jakékoliv konzistenci čerstvého betonu a způsobu hutnění, ošetření a ochranu betonu,  - zhotovení nepropustného, mrazuvzdorného betonu a betonu požadované trvanlivosti a vlastností,  - užití potřebných přísad a technologií výroby betonu,  - zřízení pracovních a dilatačních spar, včetně potřebných úprav, výplně, vložek, opracování, očištění a ošetření,  - bednění  požadovaných  konstr. (i ztracené) s úpravou  dle požadované  kvality povrchu betonu, včetně odbedňovacích a odskružovacích prostředků,  - podpěrné  konstr. (skruže) a lešení všech druhů pro bednění, uložení čerstvého betonu, výztuže a doplňkových konstr., vč. požadovaných otvorů, ochranných a bezpečnostních opatření a základů těchto konstrukcí a lešení,  - vytvoření kotevních čel, kapes, nálitků, a sedel,  - zřízení  všech  požadovaných  otvorů, kapes, výklenků, prostupů, dutin, drážek a pod., vč. ztížení práce a úprav  kolem nich,  - úpravy pro osazení doplňkových konstrukcí a vybavení,  - úpravy povrchu pro položení požadované izolace, povlaků a nátěrů, případně vyspravení,  - konstrukce betonových kloubů, upevnění kotevních prvků a doplňkových konstrukcí,  - nátěry zabraňující soudržnost betonu a bednění,  - výplň, těsnění  a tmelení spar a spojů,  - opatření  povrchů  betonu  izolací  proti zemní vlhkosti v částech, kde přijdou do styku se zeminou nebo kamenivem,  - případné zřízení spojovací vrstvy u základů</t>
  </si>
  <si>
    <t>Svislé konstrukce</t>
  </si>
  <si>
    <t>327324</t>
  </si>
  <si>
    <t>ZDI OPĚRNÉ, ZÁRUBNÍ, NÁBŘEŽNÍ ZE ŽELEZOVÉHO BETONU DO C25/30</t>
  </si>
  <si>
    <t>1324536393</t>
  </si>
  <si>
    <t>327365</t>
  </si>
  <si>
    <t>VÝZTUŽ ZDÍ OPĚRNÝCH, ZÁRUBNÍCH, NÁBŘEŽNÍCH Z OCELI 10505, B500B</t>
  </si>
  <si>
    <t>607943113</t>
  </si>
  <si>
    <t>27152</t>
  </si>
  <si>
    <t>POLŠTÁŘE POD ZÁKLADY Z KAMENIVA DRCENÉHO</t>
  </si>
  <si>
    <t>-1305179913</t>
  </si>
  <si>
    <t>429171</t>
  </si>
  <si>
    <t>MOSTNÍ KONSTRUKCE PŘESÝPANÉ Z VLNITÝCH PLECHŮ, OBVOD DO 6M</t>
  </si>
  <si>
    <t>556708161</t>
  </si>
  <si>
    <t>Poznámka k položce:_x000D_
Položka zahrnuje dodání, montáž, osazení konstrukce z vlnitého plechu bez ohledu na tvar a na typ vlny, předepsanou protikorozní ochranu, spojovací materiál, mimostaveništní a vnitrostaveništní dopravu  nezahrnuje zemní práce, podkladní konstrukce a izolaci</t>
  </si>
  <si>
    <t>451314</t>
  </si>
  <si>
    <t>PODKLADNÍ A VÝPLŇOVÉ VRSTVY Z PROSTÉHO BETONU C25/30</t>
  </si>
  <si>
    <t>195351579</t>
  </si>
  <si>
    <t>-1941695080</t>
  </si>
  <si>
    <t>465512</t>
  </si>
  <si>
    <t>DLAŽBY Z LOMOVÉHO KAMENE NA MC</t>
  </si>
  <si>
    <t>-1764872805</t>
  </si>
  <si>
    <t>Poznámka k položce:_x000D_
položka zahrnuje:  - nutné zemní práce (svahování, úpravu pláně a pod.)  - zřízení spojovací vrstvy  - zřízení lože dlažby z cementové malty předepsané kvality a předepsané tloušťky  - dodávku a položení dlažby z lomového kamene do předepsaného tvaru  - spárování, těsnění, tmelení a vyplnění spar MC případně s vyklínováním  - úprava povrchu pro odvedení srážkové vody  - nezahrnuje podklad pod dlažbu, vykazuje se samostatně položkami SD 45</t>
  </si>
  <si>
    <t>-1274473635</t>
  </si>
  <si>
    <t>-65658923</t>
  </si>
  <si>
    <t>Potrubí</t>
  </si>
  <si>
    <t>875332R</t>
  </si>
  <si>
    <t>POTRUBÍ DREN Z TRUB PLAST DN DO 150MM DĚROVANÝCH</t>
  </si>
  <si>
    <t>-201899980</t>
  </si>
  <si>
    <t>Poznámka k položce:_x000D_
rubová drenáž DN 150mm    Zahrnuje dodání veškerého trubního a pomocného materiálu, úpravu a přípravu podkladu, zřízení kompletní soustavy, úpravy prostupů vč. napojení, výustního objektu atd. Vše dle PD.</t>
  </si>
  <si>
    <t>-777755405</t>
  </si>
  <si>
    <t>1717176050</t>
  </si>
  <si>
    <t>170023027</t>
  </si>
  <si>
    <t>15-1 - SO 401 Veřejné osvětlení chodníků</t>
  </si>
  <si>
    <t xml:space="preserve">    M74 - Elektromontáže</t>
  </si>
  <si>
    <t>899623161</t>
  </si>
  <si>
    <t>Obetonování potrubí nebo zdiva stok betonem prostým tř. C 20/25 v otevřeném výkopu</t>
  </si>
  <si>
    <t>-748123821</t>
  </si>
  <si>
    <t>Obetonování potrubí nebo zdiva stok betonem prostým v otevřeném výkopu, betonem tř. C 20/25</t>
  </si>
  <si>
    <t>https://podminky.urs.cz/item/CS_URS_2023_01/899623161</t>
  </si>
  <si>
    <t>"obetonování chrániček"      16,0</t>
  </si>
  <si>
    <t>460010024</t>
  </si>
  <si>
    <t>Vytyčení trasy vedení kabelového podzemního v zastavěném prostoru</t>
  </si>
  <si>
    <t>km</t>
  </si>
  <si>
    <t>1173450593</t>
  </si>
  <si>
    <t>Vytyčení trasy vedení kabelového (podzemního) v zastavěném prostoru</t>
  </si>
  <si>
    <t>https://podminky.urs.cz/item/CS_URS_2023_01/460010024</t>
  </si>
  <si>
    <t>0,468</t>
  </si>
  <si>
    <t>460080012P2</t>
  </si>
  <si>
    <t>Základové konstrukce pro stožár VO do v=10m</t>
  </si>
  <si>
    <t>ks</t>
  </si>
  <si>
    <t>-807924262</t>
  </si>
  <si>
    <t>13,0</t>
  </si>
  <si>
    <t>460131113</t>
  </si>
  <si>
    <t>Hloubení nezapažených jam při elektromontážích ručně v hornině tř I skupiny 3</t>
  </si>
  <si>
    <t>-1941800999</t>
  </si>
  <si>
    <t>Hloubení nezapažených jam ručně včetně urovnání dna s přemístěním výkopku do vzdálenosti 3 m od okraje jámy nebo s naložením na dopravní prostředek v hornině třídy těžitelnosti I skupiny 3</t>
  </si>
  <si>
    <t>https://podminky.urs.cz/item/CS_URS_2023_01/460131113</t>
  </si>
  <si>
    <t>460161141</t>
  </si>
  <si>
    <t>Hloubení kabelových rýh ručně š 35 cm hl 50 cm v hornině tř I skupiny 1 a 2</t>
  </si>
  <si>
    <t>-66727369</t>
  </si>
  <si>
    <t>Hloubení zapažených i nezapažených kabelových rýh ručně včetně urovnání dna s přemístěním výkopku do vzdálenosti 3 m od okraje jámy nebo s naložením na dopravní prostředek šířky 35 cm hloubky 50 cm v hornině třídy těžitelnosti I skupiny 1 a 2</t>
  </si>
  <si>
    <t>https://podminky.urs.cz/item/CS_URS_2023_01/460161141</t>
  </si>
  <si>
    <t>468,0</t>
  </si>
  <si>
    <t>-733961845</t>
  </si>
  <si>
    <t>468,0*0,350*0,50</t>
  </si>
  <si>
    <t>880372696</t>
  </si>
  <si>
    <t>81,9*19 'Přepočtené koeficientem množství</t>
  </si>
  <si>
    <t>183518862</t>
  </si>
  <si>
    <t>81,9*1,90</t>
  </si>
  <si>
    <t>460431151</t>
  </si>
  <si>
    <t>Zásyp kabelových rýh ručně se zhutněním š 35 cm hl 50 cm z horniny tř I skupiny 1 a 2</t>
  </si>
  <si>
    <t>-1934132498</t>
  </si>
  <si>
    <t>Zásyp kabelových rýh ručně s přemístění sypaniny ze vzdálenosti do 10 m, s uložením výkopku ve vrstvách včetně zhutnění a úpravy povrchu šířky 35 cm hloubky 50 cm z hornině třídy těžitelnosti I skupiny 1 a 2</t>
  </si>
  <si>
    <t>https://podminky.urs.cz/item/CS_URS_2023_01/460431151</t>
  </si>
  <si>
    <t xml:space="preserve">"zásyp ŠD"    </t>
  </si>
  <si>
    <t>58344171</t>
  </si>
  <si>
    <t>štěrkodrť frakce 0/32</t>
  </si>
  <si>
    <t>1709919622</t>
  </si>
  <si>
    <t>(468,0*0,350*0,50)*2,05</t>
  </si>
  <si>
    <t>460631122</t>
  </si>
  <si>
    <t>Neřízený zemní protlak při elektromontážích v hornině tř. těžitelnosti I a II skupiny 3 a 4 vnějšího průměru přes 50 do 63 mm</t>
  </si>
  <si>
    <t>461947870</t>
  </si>
  <si>
    <t>Zemní protlaky neřízený zemní protlak (krtek) v hornině třídy těžitelnosti I a II skupiny 3 a 4 průměr protlaku přes 50 do 63 mm</t>
  </si>
  <si>
    <t>https://podminky.urs.cz/item/CS_URS_2023_01/460631122</t>
  </si>
  <si>
    <t>34,0</t>
  </si>
  <si>
    <t>14011036</t>
  </si>
  <si>
    <t>trubka ocelová bezešvá hladká jakost 11 353 60,3x4,0mm</t>
  </si>
  <si>
    <t>-1704370806</t>
  </si>
  <si>
    <t>460661111</t>
  </si>
  <si>
    <t>Kabelové lože z písku pro kabely nn bez zakrytí š lože do 35 cm</t>
  </si>
  <si>
    <t>-1105944468</t>
  </si>
  <si>
    <t>Kabelové lože z písku včetně podsypu, zhutnění a urovnání povrchu pro kabely nn bez zakrytí, šířky do 35 cm</t>
  </si>
  <si>
    <t>https://podminky.urs.cz/item/CS_URS_2023_01/460661111</t>
  </si>
  <si>
    <t>460671112</t>
  </si>
  <si>
    <t>Výstražná fólie pro krytí kabelů šířky 25 cm</t>
  </si>
  <si>
    <t>-1562556390</t>
  </si>
  <si>
    <t>Výstražná fólie z PVC pro krytí kabelů včetně vyrovnání povrchu rýhy, rozvinutí a uložení fólie šířky do 25 cm</t>
  </si>
  <si>
    <t>https://podminky.urs.cz/item/CS_URS_2023_01/460671112</t>
  </si>
  <si>
    <t>468051121</t>
  </si>
  <si>
    <t>Bourání základu betonového při elektromontážích</t>
  </si>
  <si>
    <t>1657999862</t>
  </si>
  <si>
    <t>Bourání základu betonového</t>
  </si>
  <si>
    <t>https://podminky.urs.cz/item/CS_URS_2023_01/468051121</t>
  </si>
  <si>
    <t>469972111</t>
  </si>
  <si>
    <t>Odvoz suti a vybouraných hmot při elektromontážích do 1 km</t>
  </si>
  <si>
    <t>450881889</t>
  </si>
  <si>
    <t>Odvoz suti a vybouraných hmot odvoz suti a vybouraných hmot do 1 km</t>
  </si>
  <si>
    <t>https://podminky.urs.cz/item/CS_URS_2023_01/469972111</t>
  </si>
  <si>
    <t>469972121</t>
  </si>
  <si>
    <t>Příplatek k odvozu suti a vybouraných hmot při elektromontážích za každý další 1 km</t>
  </si>
  <si>
    <t>-1068469221</t>
  </si>
  <si>
    <t>Odvoz suti a vybouraných hmot odvoz suti a vybouraných hmot Příplatek k ceně za každý další i započatý 1 km</t>
  </si>
  <si>
    <t>https://podminky.urs.cz/item/CS_URS_2023_01/469972121</t>
  </si>
  <si>
    <t>2,2*19 'Přepočtené koeficientem množství</t>
  </si>
  <si>
    <t>469973120</t>
  </si>
  <si>
    <t>Poplatek za uložení stavebního odpadu na recyklační skládce (skládkovné) z prostého betonu kód odpadu 17 01 01</t>
  </si>
  <si>
    <t>-994383829</t>
  </si>
  <si>
    <t>Poplatek za uložení stavebního odpadu (skládkovné) na recyklační skládce z prostého betonu zatříděného do Katalogu odpadů pod kódem 17 01 01</t>
  </si>
  <si>
    <t>https://podminky.urs.cz/item/CS_URS_2023_01/469973120</t>
  </si>
  <si>
    <t>488697490</t>
  </si>
  <si>
    <t>M74</t>
  </si>
  <si>
    <t>Elektromontáže</t>
  </si>
  <si>
    <t>210204011</t>
  </si>
  <si>
    <t>Montáž stožárů osvětlení ocelových samostatně stojících délky do 12 m</t>
  </si>
  <si>
    <t>-626511576</t>
  </si>
  <si>
    <t>Montáž stožárů osvětlení ocelových samostatně stojících, délky do 12 m</t>
  </si>
  <si>
    <t>https://podminky.urs.cz/item/CS_URS_2023_01/210204011</t>
  </si>
  <si>
    <t>"stožár, oboustraně žárově pozinkovaný 9m"     10,0</t>
  </si>
  <si>
    <t>"stožár, oboustraně žárově pozinkovaný 8m"     1,0</t>
  </si>
  <si>
    <t>"stožár, oboustraně žárově pozinkovaný 6m"     2,0</t>
  </si>
  <si>
    <t>316740R02</t>
  </si>
  <si>
    <t xml:space="preserve">stožár, oboustraně žárově pozinkovaný 9 m </t>
  </si>
  <si>
    <t>1250490105</t>
  </si>
  <si>
    <t>10,0</t>
  </si>
  <si>
    <t>316740R03</t>
  </si>
  <si>
    <t xml:space="preserve">stožár, oboustraně žárově pozinkovaný 8 m </t>
  </si>
  <si>
    <t>-612793270</t>
  </si>
  <si>
    <t>316740R04</t>
  </si>
  <si>
    <t xml:space="preserve">stožár, oboustraně žárově pozinkovaný 6 m </t>
  </si>
  <si>
    <t>-484014785</t>
  </si>
  <si>
    <t>210204103</t>
  </si>
  <si>
    <t>Montáž výložníků osvětlení jednoramenných sloupových hmotnosti do 35 kg</t>
  </si>
  <si>
    <t>-1237247493</t>
  </si>
  <si>
    <t>Montáž výložníků osvětlení jednoramenných sloupových, hmotnosti do 35 kg</t>
  </si>
  <si>
    <t>https://podminky.urs.cz/item/CS_URS_2023_01/210204103</t>
  </si>
  <si>
    <t>"výložník délky 1 m"      2,0</t>
  </si>
  <si>
    <t>"výložník délky 2 m "      1,0</t>
  </si>
  <si>
    <t>316740R21</t>
  </si>
  <si>
    <t>výložník délky 1 m</t>
  </si>
  <si>
    <t>-13744192</t>
  </si>
  <si>
    <t>316740R22</t>
  </si>
  <si>
    <t>výložník délky 2 m</t>
  </si>
  <si>
    <t>-1570650112</t>
  </si>
  <si>
    <t>210204201</t>
  </si>
  <si>
    <t>Montáž elektrovýzbroje stožárů osvětlení 1 okruh</t>
  </si>
  <si>
    <t>-1922652446</t>
  </si>
  <si>
    <t>https://podminky.urs.cz/item/CS_URS_2023_01/210204201</t>
  </si>
  <si>
    <t>10,0+1,0+2,0</t>
  </si>
  <si>
    <t>316740640P2</t>
  </si>
  <si>
    <t>stožárová svorkovnice, 1 okruh, IP20, Al</t>
  </si>
  <si>
    <t>1551978855</t>
  </si>
  <si>
    <t>210204121</t>
  </si>
  <si>
    <t>Montáž patic stožárů osvětlení parkových litinových</t>
  </si>
  <si>
    <t>898314509</t>
  </si>
  <si>
    <t>https://podminky.urs.cz/item/CS_URS_2023_01/210204121</t>
  </si>
  <si>
    <t>316211R01</t>
  </si>
  <si>
    <t>pouzdro pro stožár</t>
  </si>
  <si>
    <t>118350979</t>
  </si>
  <si>
    <t>210280R1</t>
  </si>
  <si>
    <t>Zkoušky a prohlídky elektrických rozvodů a zařízení celková prohlídka, zkoušení, měření a vyhotovení revizní zprávy pro objem montážních prací HZS - demontáže a montáže</t>
  </si>
  <si>
    <t>hod</t>
  </si>
  <si>
    <t>-1687295489</t>
  </si>
  <si>
    <t>210280R2</t>
  </si>
  <si>
    <t>Zkoušky a prohlídky elektrických rozvodů a zařízení celková prohlídka, zkoušení, měření a vyhotovení revizní zprávy pro objem montážních prací HZS - nepředvídatelné práce</t>
  </si>
  <si>
    <t>1037630989</t>
  </si>
  <si>
    <t>210280R3</t>
  </si>
  <si>
    <t>Zkoušky a prohlídky elektrických rozvodů a zařízení celková prohlídka, zkoušení, měření a vyhotovení revizní zprávy pro objem montážních prací HZS - koordinace postupu s ostat. profesemi</t>
  </si>
  <si>
    <t>1651577350</t>
  </si>
  <si>
    <t>210280R4</t>
  </si>
  <si>
    <t>Zkoušky a prohlídky elektrických rozvodů a zařízení celková prohlídka, zkoušení, měření a vyhotovení revizní zprávy pro objem montážních prací geometrické zaměření kabelové trasy</t>
  </si>
  <si>
    <t>663902302</t>
  </si>
  <si>
    <t>210301R01</t>
  </si>
  <si>
    <t>Revize</t>
  </si>
  <si>
    <t>-1731761923</t>
  </si>
  <si>
    <t>https://podminky.urs.cz/item/CS_URS_2023_01/210301R01</t>
  </si>
  <si>
    <t>218040098</t>
  </si>
  <si>
    <t>Demontáž nosiče svítidel</t>
  </si>
  <si>
    <t>1701583002</t>
  </si>
  <si>
    <t>Demontáž konzol venkovního vedení nn včetně uložení na hromadu nebo naložení na dopravní prostředek příslušenství konzol nosiče svítidel veřejného osvětlení a kabelových koncovek</t>
  </si>
  <si>
    <t>https://podminky.urs.cz/item/CS_URS_2023_01/218040098</t>
  </si>
  <si>
    <t>4,0</t>
  </si>
  <si>
    <t>741110053</t>
  </si>
  <si>
    <t>Montáž trubka plastová ohebná D přes 35 mm uložená volně</t>
  </si>
  <si>
    <t>1943633107</t>
  </si>
  <si>
    <t>Montáž trubek elektroinstalačních s nasunutím nebo našroubováním do krabic plastových ohebných, uložených volně, vnější Ø přes 35 mm</t>
  </si>
  <si>
    <t>https://podminky.urs.cz/item/CS_URS_2023_01/741110053</t>
  </si>
  <si>
    <t>"PVC chránička DN 63"     62,0</t>
  </si>
  <si>
    <t>34571352</t>
  </si>
  <si>
    <t>trubka elektroinstalační ohebná dvouplášťová korugovaná (chránička) D 52/63mm, HDPE+LDPE</t>
  </si>
  <si>
    <t>-317981021</t>
  </si>
  <si>
    <t>62,0</t>
  </si>
  <si>
    <t>741122222</t>
  </si>
  <si>
    <t>Montáž kabel Cu plný kulatý žíla 4x10 mm2 uložený volně (např. CYKY)</t>
  </si>
  <si>
    <t>-281509896</t>
  </si>
  <si>
    <t>Montáž kabelů měděných bez ukončení uložených volně nebo v liště plných kulatých (např. CYKY) počtu a průřezu žil 4x10 mm2</t>
  </si>
  <si>
    <t>https://podminky.urs.cz/item/CS_URS_2023_01/741122222</t>
  </si>
  <si>
    <t>544,0</t>
  </si>
  <si>
    <t>34111076</t>
  </si>
  <si>
    <t>kabel instalační jádro Cu plné izolace PVC plášť PVC 450/750V (CYKY) 4x10mm2</t>
  </si>
  <si>
    <t>-19779864</t>
  </si>
  <si>
    <t>Poznámka k položce:_x000D_
CYKY, průměr kabelu 16,1mm</t>
  </si>
  <si>
    <t>544,0*1,15 "Přepočtené koeficientem množství</t>
  </si>
  <si>
    <t>741122211</t>
  </si>
  <si>
    <t>Montáž kabel Cu plný kulatý žíla 3x1,5 až 6 mm2 uložený volně (např. CYKY)</t>
  </si>
  <si>
    <t>943459779</t>
  </si>
  <si>
    <t>Montáž kabelů měděných bez ukončení uložených volně nebo v liště plných kulatých (např. CYKY) počtu a průřezu žil 3x1,5 až 6 mm2</t>
  </si>
  <si>
    <t>https://podminky.urs.cz/item/CS_URS_2023_01/741122211</t>
  </si>
  <si>
    <t>110,0</t>
  </si>
  <si>
    <t>34111030</t>
  </si>
  <si>
    <t>kabel instalační jádro Cu plné izolace PVC plášť PVC 450/750V (CYKY) 3x1,5mm2</t>
  </si>
  <si>
    <t>-780850598</t>
  </si>
  <si>
    <t>Poznámka k položce:_x000D_
CYKY, průměr kabelu 8,6mm</t>
  </si>
  <si>
    <t>110*1,15 "Přepočtené koeficientem množství</t>
  </si>
  <si>
    <t>741130005</t>
  </si>
  <si>
    <t>Ukončení vodič izolovaný do 10 mm2 v rozváděči nebo na přístroji</t>
  </si>
  <si>
    <t>181547712</t>
  </si>
  <si>
    <t>Ukončení vodičů izolovaných s označením a zapojením v rozváděči nebo na přístroji, průřezu žíly do 10 mm2</t>
  </si>
  <si>
    <t>https://podminky.urs.cz/item/CS_URS_2023_01/741130005</t>
  </si>
  <si>
    <t>26,0</t>
  </si>
  <si>
    <t>741373002</t>
  </si>
  <si>
    <t>Montáž svítidlo výbojkové průmyslové stropní na výložník</t>
  </si>
  <si>
    <t>1939354638</t>
  </si>
  <si>
    <t>Montáž svítidel výbojkových se zapojením vodičů průmyslových nebo venkovních na výložník</t>
  </si>
  <si>
    <t>https://podminky.urs.cz/item/CS_URS_2023_01/741373002</t>
  </si>
  <si>
    <t>1+11+2+2</t>
  </si>
  <si>
    <t>348481R31</t>
  </si>
  <si>
    <t xml:space="preserve">svítidlo (3440 lm; 27.0 W) </t>
  </si>
  <si>
    <t>-2084670167</t>
  </si>
  <si>
    <t>348481R32</t>
  </si>
  <si>
    <t xml:space="preserve">svítidlo (6230 lm; 45.5 W) </t>
  </si>
  <si>
    <t>-1980701068</t>
  </si>
  <si>
    <t>11,0</t>
  </si>
  <si>
    <t>348481R33</t>
  </si>
  <si>
    <t xml:space="preserve">svítidlo (6734 lm; 45.5 W) </t>
  </si>
  <si>
    <t>-1204930715</t>
  </si>
  <si>
    <t>348481R35</t>
  </si>
  <si>
    <t>svítidlo (8366 lm; 61.0 W)</t>
  </si>
  <si>
    <t>-461534469</t>
  </si>
  <si>
    <t>741375821</t>
  </si>
  <si>
    <t>Demontáž svítidla průmyslového výbojkového venkovního na výložníku do 3 m se zachováním funkčnosti</t>
  </si>
  <si>
    <t>-587182270</t>
  </si>
  <si>
    <t>Demontáž svítidel se zachováním funkčnosti průmyslových výbojkových venkovních na výložníku do 3 m</t>
  </si>
  <si>
    <t>https://podminky.urs.cz/item/CS_URS_2023_01/741375821</t>
  </si>
  <si>
    <t>74137680R2</t>
  </si>
  <si>
    <t>Demontáž svítidla silniční značky se zachováním funkčnosti</t>
  </si>
  <si>
    <t>-440290572</t>
  </si>
  <si>
    <t>741410021</t>
  </si>
  <si>
    <t>Montáž vodič uzemňovací pásek průřezu do 120 mm2 v městské zástavbě v zemi</t>
  </si>
  <si>
    <t>69648217</t>
  </si>
  <si>
    <t>Montáž uzemňovacího vedení s upevněním, propojením a připojením pomocí svorek v zemi s izolací spojů pásku průřezu do 120 mm2 v městské zástavbě</t>
  </si>
  <si>
    <t>https://podminky.urs.cz/item/CS_URS_2023_01/741410021</t>
  </si>
  <si>
    <t>30,0</t>
  </si>
  <si>
    <t>35442062</t>
  </si>
  <si>
    <t>pás zemnící 30x4mm FeZn</t>
  </si>
  <si>
    <t>1773450312</t>
  </si>
  <si>
    <t>741410041</t>
  </si>
  <si>
    <t>Montáž vodič uzemňovací drát nebo lano D do 10 mm v městské zástavbě</t>
  </si>
  <si>
    <t>-156092757</t>
  </si>
  <si>
    <t>Montáž uzemňovacího vedení s upevněním, propojením a připojením pomocí svorek v zemi s izolací spojů drátu nebo lana Ø do 10 mm v městské zástavbě</t>
  </si>
  <si>
    <t>https://podminky.urs.cz/item/CS_URS_2023_01/741410041</t>
  </si>
  <si>
    <t>35441073</t>
  </si>
  <si>
    <t>drát D 10mm FeZn</t>
  </si>
  <si>
    <t>-2739177</t>
  </si>
  <si>
    <t>"0,620 kg / m"</t>
  </si>
  <si>
    <t>544*0,620</t>
  </si>
  <si>
    <t>741420021</t>
  </si>
  <si>
    <t>Montáž svorka hromosvodná se 2 šrouby</t>
  </si>
  <si>
    <t>-308754294</t>
  </si>
  <si>
    <t>Montáž hromosvodného vedení svorek se 2 šrouby</t>
  </si>
  <si>
    <t>https://podminky.urs.cz/item/CS_URS_2023_01/741420021</t>
  </si>
  <si>
    <t>35441996</t>
  </si>
  <si>
    <t>svorka odbočovací a spojovací pro spojování kruhových a páskových vodičů, FeZn</t>
  </si>
  <si>
    <t>1105171003</t>
  </si>
  <si>
    <t>741420022</t>
  </si>
  <si>
    <t>Montáž svorka hromosvodná se 3 a více šrouby</t>
  </si>
  <si>
    <t>169933289</t>
  </si>
  <si>
    <t>Montáž hromosvodného vedení svorek se 3 a více šrouby</t>
  </si>
  <si>
    <t>https://podminky.urs.cz/item/CS_URS_2023_01/741420022</t>
  </si>
  <si>
    <t>35441895</t>
  </si>
  <si>
    <t>svorka připojovací k připojení kovových částí</t>
  </si>
  <si>
    <t>1831776004</t>
  </si>
  <si>
    <t>741810003</t>
  </si>
  <si>
    <t>Celková prohlídka elektrického rozvodu a zařízení přes 0,5 do 1 milionu Kč</t>
  </si>
  <si>
    <t>221717587</t>
  </si>
  <si>
    <t>Zkoušky a prohlídky elektrických rozvodů a zařízení celková prohlídka a vyhotovení revizní zprávy pro objem montážních prací přes 500 do 1000 tis. Kč</t>
  </si>
  <si>
    <t>https://podminky.urs.cz/item/CS_URS_2023_01/741810003</t>
  </si>
  <si>
    <t>741810011</t>
  </si>
  <si>
    <t>Příplatek k celkové prohlídce za každých dalších 500 000,- Kč</t>
  </si>
  <si>
    <t>1770061276</t>
  </si>
  <si>
    <t>Zkoušky a prohlídky elektrických rozvodů a zařízení celková prohlídka a vyhotovení revizní zprávy pro objem montážních prací Příplatek k ceně 0003 za každých dalších i započatých 500 tis. Kč přes 1000 tis. Kč</t>
  </si>
  <si>
    <t>https://podminky.urs.cz/item/CS_URS_2023_01/741810011</t>
  </si>
  <si>
    <t>15-2 - SO 402 Veřejné osvětlení zastávek BUS u silnice III/1131</t>
  </si>
  <si>
    <t>0,155</t>
  </si>
  <si>
    <t>6,0</t>
  </si>
  <si>
    <t>155,0</t>
  </si>
  <si>
    <t>155,0*0,350*0,50</t>
  </si>
  <si>
    <t>27,125*19 'Přepočtené koeficientem množství</t>
  </si>
  <si>
    <t>27,125*1,90</t>
  </si>
  <si>
    <t>(155,0*0,350*0,50)*2,05</t>
  </si>
  <si>
    <t>4,4*19 'Přepočtené koeficientem množství</t>
  </si>
  <si>
    <t>"stožár, oboustraně žárově pozinkovaný 10m"      5,0</t>
  </si>
  <si>
    <t>"stožár, oboustraně žárově pozinkovaný 9m"     1,0</t>
  </si>
  <si>
    <t>316740R01</t>
  </si>
  <si>
    <t xml:space="preserve">stožár, oboustraně žárově pozinkovaný 10 m </t>
  </si>
  <si>
    <t>310839187</t>
  </si>
  <si>
    <t>5,0</t>
  </si>
  <si>
    <t>"výložník délky 1 m"      5,0</t>
  </si>
  <si>
    <t>5,0+1,0</t>
  </si>
  <si>
    <t>218040011</t>
  </si>
  <si>
    <t>Demontáž sloupů nn ocelových trubkových jednoduchých do 12 m</t>
  </si>
  <si>
    <t>1526024415</t>
  </si>
  <si>
    <t>Demontáž sloupů a stožárů venkovního vedení nn bez výstroje ocelových včetně oddělení stožáru od základu, položení a rozebrání dříku na jednotlivé díly, uříznutí základového dílu, manipulace dílů na staveništi a naložení, bez bourání betonového základu trubkových jednoduchých do 12 m</t>
  </si>
  <si>
    <t>https://podminky.urs.cz/item/CS_URS_2023_01/218040011</t>
  </si>
  <si>
    <t>162,0</t>
  </si>
  <si>
    <t>162,0*1,15 "Přepočtené koeficientem množství</t>
  </si>
  <si>
    <t>60,0</t>
  </si>
  <si>
    <t>60*1,15 "Přepočtené koeficientem množství</t>
  </si>
  <si>
    <t>1+5</t>
  </si>
  <si>
    <t>2068838878</t>
  </si>
  <si>
    <t>348481R34</t>
  </si>
  <si>
    <t xml:space="preserve">svítidlo (8100 lm; 58.0 W) </t>
  </si>
  <si>
    <t>-588173310</t>
  </si>
  <si>
    <t>162*0,620</t>
  </si>
  <si>
    <t>16 - Vedlejší a ostatní náklady</t>
  </si>
  <si>
    <t>VRN - Vedlejší rozpočtové náklady</t>
  </si>
  <si>
    <t xml:space="preserve">    0 - Vedlejší rozpočtové náklady</t>
  </si>
  <si>
    <t xml:space="preserve">    VRN1 - Průzkumné, geodetické a projektové práce</t>
  </si>
  <si>
    <t xml:space="preserve">    VRN3 - Zařízení staveniště</t>
  </si>
  <si>
    <t>VRN</t>
  </si>
  <si>
    <t>Vedlejší rozpočtové náklady</t>
  </si>
  <si>
    <t>012103000</t>
  </si>
  <si>
    <t>Geodetické práce před výstavbou</t>
  </si>
  <si>
    <t>1024</t>
  </si>
  <si>
    <t>1784694068</t>
  </si>
  <si>
    <t>Průzkumné, geodetické a projektové práce geodetické práce před výstavbou</t>
  </si>
  <si>
    <t>https://podminky.urs.cz/item/CS_URS_2023_01/012103000</t>
  </si>
  <si>
    <t xml:space="preserve">"vytyčení inženýrských sítí dotčených nebo souvisejících se stavbou"              </t>
  </si>
  <si>
    <t>"vytýčení hlavních bodů stavby před zahájením stavebních prací"</t>
  </si>
  <si>
    <t>012203000</t>
  </si>
  <si>
    <t>Geodetické práce při provádění stavby</t>
  </si>
  <si>
    <t>-2067486128</t>
  </si>
  <si>
    <t>Průzkumné, geodetické a projektové práce geodetické práce při provádění stavby</t>
  </si>
  <si>
    <t>https://podminky.urs.cz/item/CS_URS_2023_01/012203000</t>
  </si>
  <si>
    <t>"zaměření zakrývaných konstrukcí a liniových staveb"         1,0</t>
  </si>
  <si>
    <t>012303000</t>
  </si>
  <si>
    <t>Geodetické práce po výstavbě</t>
  </si>
  <si>
    <t>-106422815</t>
  </si>
  <si>
    <t>Průzkumné, geodetické a projektové práce geodetické práce po výstavbě</t>
  </si>
  <si>
    <t>https://podminky.urs.cz/item/CS_URS_2023_01/012303000</t>
  </si>
  <si>
    <t>"zaměření skutečného stavu"      1,0</t>
  </si>
  <si>
    <t>01230300R</t>
  </si>
  <si>
    <t>Vypracování geomertických plánů</t>
  </si>
  <si>
    <t>1447231529</t>
  </si>
  <si>
    <t>0133030R1</t>
  </si>
  <si>
    <t>Náklady na zpracování a vedení plánu KZP</t>
  </si>
  <si>
    <t>-2080701859</t>
  </si>
  <si>
    <t>0133030R2</t>
  </si>
  <si>
    <t>Monitoring průběhu výstavby</t>
  </si>
  <si>
    <t>-862370807</t>
  </si>
  <si>
    <t>"fotografie nebo videozáznamy zakrývaných konstrukcí a jiných skutečností rozhodných např. pro vícepráce a méněpráce"</t>
  </si>
  <si>
    <t>0133041R1</t>
  </si>
  <si>
    <t>Dodavatelská dokumentace mostů</t>
  </si>
  <si>
    <t>1808970452</t>
  </si>
  <si>
    <t>0133041R2</t>
  </si>
  <si>
    <t>Dodavatelská dokumentace VO</t>
  </si>
  <si>
    <t>-124631973</t>
  </si>
  <si>
    <t>034303000</t>
  </si>
  <si>
    <t>Dopravní značení na staveništi</t>
  </si>
  <si>
    <t>184094895</t>
  </si>
  <si>
    <t>https://podminky.urs.cz/item/CS_URS_2023_01/034303000</t>
  </si>
  <si>
    <t>"provizorní dopravní značení v průběhu výstavby (zákazy, omezení, dodatkové cedule)"      1,0</t>
  </si>
  <si>
    <t>043002000</t>
  </si>
  <si>
    <t>Zkoušky a ostatní měření</t>
  </si>
  <si>
    <t>-1715213338</t>
  </si>
  <si>
    <t>Hlavní tituly průvodních činností a nákladů inženýrská činnost zkoušky a ostatní měření</t>
  </si>
  <si>
    <t>https://podminky.urs.cz/item/CS_URS_2023_01/043002000</t>
  </si>
  <si>
    <t>"kontrola vhodnosti zeminy do násypu"</t>
  </si>
  <si>
    <t>049103000</t>
  </si>
  <si>
    <t>Náklady vzniklé v souvislosti s realizací stavby</t>
  </si>
  <si>
    <t>255845077</t>
  </si>
  <si>
    <t>Inženýrská činnost inženýrská činnost ostatní náklady vzniklé v souvislosti s realizací stavby</t>
  </si>
  <si>
    <t>https://podminky.urs.cz/item/CS_URS_2023_01/049103000</t>
  </si>
  <si>
    <t>"náklady na nutné sondáže a dodatkové průzkumy"</t>
  </si>
  <si>
    <t>"vyřízení záborů, žádostí o uzavírky"</t>
  </si>
  <si>
    <t>"vyřízení stanovisek ke kolaudaci"</t>
  </si>
  <si>
    <t xml:space="preserve">"jednání s úřady v zastoupení" </t>
  </si>
  <si>
    <t xml:space="preserve">"náklady na zábory komunikace" </t>
  </si>
  <si>
    <t>071002000</t>
  </si>
  <si>
    <t>Provoz investora, třetích osob</t>
  </si>
  <si>
    <t>316419223</t>
  </si>
  <si>
    <t>Hlavní tituly průvodních činností a nákladů provozní vlivy provoz investora, třetích osob</t>
  </si>
  <si>
    <t>https://podminky.urs.cz/item/CS_URS_2023_01/071002000</t>
  </si>
  <si>
    <t>VRN1</t>
  </si>
  <si>
    <t>Průzkumné, geodetické a projektové práce</t>
  </si>
  <si>
    <t>01320300R</t>
  </si>
  <si>
    <t>Zpracování havarijního a povodňového plánu</t>
  </si>
  <si>
    <t>1909477104</t>
  </si>
  <si>
    <t>VRN3</t>
  </si>
  <si>
    <t>Zařízení staveniště</t>
  </si>
  <si>
    <t>030001000</t>
  </si>
  <si>
    <t>-343479927</t>
  </si>
  <si>
    <t>https://podminky.urs.cz/item/CS_URS_2023_01/030001000</t>
  </si>
  <si>
    <t>156,43</t>
  </si>
  <si>
    <t>15,309</t>
  </si>
  <si>
    <t>687,8</t>
  </si>
  <si>
    <t>173,511</t>
  </si>
  <si>
    <t>204,463</t>
  </si>
  <si>
    <t>45,886</t>
  </si>
  <si>
    <t>2 - Neuznatelné náklady</t>
  </si>
  <si>
    <t>21 - SO 101  Chodníky a zastávky BUS - neuznatelné náklady</t>
  </si>
  <si>
    <t>"Sejmutí drnu tl. 100mm"        156,430</t>
  </si>
  <si>
    <t>113106292</t>
  </si>
  <si>
    <t>Rozebrání vozovek ze silničních dílců spáry zalité cementovou maltou strojně pl přes 50 do 200 m2</t>
  </si>
  <si>
    <t>-991885950</t>
  </si>
  <si>
    <t>Rozebrání dílců vozovek a ploch s přemístěním hmot na skládku na vzdálenost do 3 m nebo s naložením na dopravní prostředek, ze silničních dílců jakýchkoliv rozměrů, s ložem z kameniva nebo živice strojně plochy jednotlivě přes 50 m2 do 200 m2 se spárami zalitými cementovou maltou</t>
  </si>
  <si>
    <t>https://podminky.urs.cz/item/CS_URS_2023_01/113106292</t>
  </si>
  <si>
    <t>"Rozebrání ploch ze silničních panelů"       100,770</t>
  </si>
  <si>
    <t>"Odstranění silničního bet. obrubníku vč. lože. - 4.úsek"       3,960+5,770+5,190</t>
  </si>
  <si>
    <t>"Výkopy pro konstrukci chodníku - 1. úsek"</t>
  </si>
  <si>
    <t>1,10*0,270*1,370</t>
  </si>
  <si>
    <t>"Výkopy pro konstrukci vjezdu  - 4 úsek"</t>
  </si>
  <si>
    <t>1,10*0,370*15,750</t>
  </si>
  <si>
    <t>"Výkopy pro konstrukci parkovacích stání"</t>
  </si>
  <si>
    <t>1,10*0,460*51,040</t>
  </si>
  <si>
    <t>"Výkop pro konstrukci  místních komunikací nová konstrukce"</t>
  </si>
  <si>
    <t>0,460*(108,480+3,440+44,0)*1,10</t>
  </si>
  <si>
    <t>"Výkop pro konstrukci místních komunikací u nového obrubníku "</t>
  </si>
  <si>
    <t>0,46*1,1*(25,76+5,77+9,68+6,32+8,3+4,21+15,8+3,02+2,91+15,69)</t>
  </si>
  <si>
    <t>"Výkop pro plochu pro kontejnery"</t>
  </si>
  <si>
    <t>57,530*0,220</t>
  </si>
  <si>
    <t>"Výkop pro betonový základ stěny z gabionů "</t>
  </si>
  <si>
    <t>36,450*0,70*0,60</t>
  </si>
  <si>
    <t>"výkopy"         odk+hr</t>
  </si>
  <si>
    <t>"Úprava zemní pláně chodníku - 1. úsek"       1,10*1,370</t>
  </si>
  <si>
    <t>"Úprava zemní pláně vjezdu - 4. úsek"      1,10*15,750</t>
  </si>
  <si>
    <t>"Úprava zemní pláně vjezdu u parkovacích stání"        1,10*51,040</t>
  </si>
  <si>
    <t>"Úprava zemní pláně vjezdu u konstrukcí místních komunikací"        1,10*(78,90+49,310)</t>
  </si>
  <si>
    <t>42,2+11,9+12,99+50,92+28,52+73,85+13,93+10,0+209,05+18,24+67,05+43,92+81,83+23,4</t>
  </si>
  <si>
    <t>274313811</t>
  </si>
  <si>
    <t>Základové pásy z betonu tř. C 25/30</t>
  </si>
  <si>
    <t>Základy z betonu prostého pasy betonu kamenem neprokládaného tř. C 25/30</t>
  </si>
  <si>
    <t>https://podminky.urs.cz/item/CS_URS_2023_01/274313811</t>
  </si>
  <si>
    <t>"Betonový základ pro gabionovou stěnu beton C25/30"</t>
  </si>
  <si>
    <t>338171111</t>
  </si>
  <si>
    <t>Osazování sloupků a vzpěr plotových ocelových v do 2 m se zalitím MC</t>
  </si>
  <si>
    <t>-815508161</t>
  </si>
  <si>
    <t>Montáž sloupků a vzpěr plotových ocelových trubkových nebo profilovaných výšky do 2 m se zalitím cementovou maltou do vynechaných otvorů</t>
  </si>
  <si>
    <t>https://podminky.urs.cz/item/CS_URS_2023_01/338171111</t>
  </si>
  <si>
    <t>"Oc. pozinkované stabilizační sloupky 80/40/3mm, dl. 2,0m"</t>
  </si>
  <si>
    <t>18,0</t>
  </si>
  <si>
    <t>404120-R</t>
  </si>
  <si>
    <t>ocelový pozinkovaný sloupek 80/40/3mm, dl. 2,0m</t>
  </si>
  <si>
    <t>1603565797</t>
  </si>
  <si>
    <t>18*2,0*5,370</t>
  </si>
  <si>
    <t>348215112</t>
  </si>
  <si>
    <t>Plot z gabionů šířky do 0,5 m výšky přes 1,5 m</t>
  </si>
  <si>
    <t>-1983845001</t>
  </si>
  <si>
    <t>Plot z drátokamenných košů (gabionů) z lomového kamene neupraveného výplňového na sucho ze svařovaných panelů z ocelových sítí s povrchovou úpravou galfan šířky do 0,5 m výšky přes 1,5 m</t>
  </si>
  <si>
    <t>https://podminky.urs.cz/item/CS_URS_2023_01/348215112</t>
  </si>
  <si>
    <t>"Stěna z gabionů s vyplněním kamenivem fr. 63/300mm"</t>
  </si>
  <si>
    <t>66,70*0,40*1,60</t>
  </si>
  <si>
    <t>"Plocha podélných parkovacích stání - betonová dlažba 100/200/80mm, barva přírodní - skladba 5"     50,440</t>
  </si>
  <si>
    <t>"Vyznačení parkovacích stání – betonová dlažba 100/200/80mm , barva červená – skladba 5"      3*2,0*0,10</t>
  </si>
  <si>
    <t>"4. úsek"          2,320/0,150</t>
  </si>
  <si>
    <t>"5. úsek"          0,520/0,150</t>
  </si>
  <si>
    <t>"6. úsek"          0,570/0,150</t>
  </si>
  <si>
    <t>"7. úsek"          0,750/0,150</t>
  </si>
  <si>
    <t>"8. úsek"          0,380/0,150</t>
  </si>
  <si>
    <t>"10. úsek"          1,40/0,150</t>
  </si>
  <si>
    <t>"11. úsek"          0,270/0,150</t>
  </si>
  <si>
    <t>"12. úsek"          2,020/0,150</t>
  </si>
  <si>
    <t>"Úprava asfaltu u napojení místních a účelových komunikací asfaltový beton - 4. úsek - skladba 6"       108,480</t>
  </si>
  <si>
    <t>"Úprava asfaltu u napojení místních a účelových komunikací asfaltový beton - 11. úsek - skladba 6"      6,880*0,50</t>
  </si>
  <si>
    <t>"Úprava asfaltu u napojení místních a účelových komunikací asfaltový beton - 12. úsek - skladba 6"      37,390+6,620</t>
  </si>
  <si>
    <t>"Úprava na silnici kolem obrubníku - asfaltový beton - skladba 6  - zastávka BUS č.1"         11,220</t>
  </si>
  <si>
    <t>"Plocha chodníku - betonová dlažba 100/200/60mm bez fazet, barva přírodní - skladba 1 - 1. úsek"       1,370</t>
  </si>
  <si>
    <t>"Plocha vjezdů - betonová dlažba 100/200/80mm bez fazet, barva přírodní - skladba 2 – 4. úsek"      15,750</t>
  </si>
  <si>
    <t>"Úprava asfaltu u napojení místních a účelových komunikací - ACO 11 tl. 40mm + postřik spojovací asfaltový 0,6kg/m2 - 5. úsek"     6,660</t>
  </si>
  <si>
    <t>"Úprava asfaltu u napojení místních a účelových komunikací - ACO 11 tl. 40mm + postřik spojovací asfaltový 0,6kg/m2 - 6. úsek"      9,450+41,180</t>
  </si>
  <si>
    <t>"Úprava asfaltu u napojení místních a účelových komunikací - ACO 11 tl. 40mm + postřik spojovací asfaltový 0,6kg/m2 - 7. úsek"      42,980</t>
  </si>
  <si>
    <t>-1727858492</t>
  </si>
  <si>
    <t>"Plocha pro kontejnery - betonový kryt z betonu C25/30"     57,530</t>
  </si>
  <si>
    <t>59245018</t>
  </si>
  <si>
    <t>dlažba tvar obdélník betonová 200x100x60mm přírodní</t>
  </si>
  <si>
    <t>"bez fazet, baarva přírodní"       1,370*1,03</t>
  </si>
  <si>
    <t>59245020</t>
  </si>
  <si>
    <t>dlažba tvar obdélník betonová 200x100x80mm přírodní</t>
  </si>
  <si>
    <t>"přírodní, bez fazet"       15,750*1,03</t>
  </si>
  <si>
    <t>"barva přírodní"       50,440*1,03</t>
  </si>
  <si>
    <t>59245005</t>
  </si>
  <si>
    <t>dlažba tvar obdélník betonová 200x100x80mm barevná</t>
  </si>
  <si>
    <t>"červená"       0,60*1,03</t>
  </si>
  <si>
    <t>"4. úsek"          13,970+11,790</t>
  </si>
  <si>
    <t>"5. úsek"          5,770</t>
  </si>
  <si>
    <t>"6. úsek"          6,320</t>
  </si>
  <si>
    <t>"7. úsek"          8,30</t>
  </si>
  <si>
    <t>"8. úsek"          4,210</t>
  </si>
  <si>
    <t>"10. úsek"          15,580</t>
  </si>
  <si>
    <t>"11. úsek"          3,020</t>
  </si>
  <si>
    <t>"12. úsek"          2,610</t>
  </si>
  <si>
    <t>"u zastávky BUS 1"        16,590</t>
  </si>
  <si>
    <t>"4. úsek"          3,180+3,770+2,960</t>
  </si>
  <si>
    <t>"5. úsek"          9,680</t>
  </si>
  <si>
    <t>"12. úsek"          4,850</t>
  </si>
  <si>
    <t>"12. úsek"          1,0</t>
  </si>
  <si>
    <t>88,160*1,01</t>
  </si>
  <si>
    <t>30,330*1,01</t>
  </si>
  <si>
    <t>7,0*1,01</t>
  </si>
  <si>
    <t>"1. úsek"          2,570</t>
  </si>
  <si>
    <t>"4. úsek"          11,70</t>
  </si>
  <si>
    <t>14,270*1,01</t>
  </si>
  <si>
    <t>88,160*0,250*0,10</t>
  </si>
  <si>
    <t>30,330*0,250*0,10</t>
  </si>
  <si>
    <t>7,0*0,250*0,10</t>
  </si>
  <si>
    <t>14,270*0,20*0,10</t>
  </si>
  <si>
    <t>"KARI síť 8/100/100"</t>
  </si>
  <si>
    <t>"Plocha pro kontejnery - betonový kryt z betonu C25/30"</t>
  </si>
  <si>
    <t>(57,530*1,05*1,05*7,90*0,001)*2</t>
  </si>
  <si>
    <t>"5. úsek"          12,970</t>
  </si>
  <si>
    <t>"11. úsek"          6,880</t>
  </si>
  <si>
    <t>"12. úsek"          6,790</t>
  </si>
  <si>
    <t>"u zastávky BUS 1"        22,440</t>
  </si>
  <si>
    <t>"viz pol. 113106292 - silniční panely"          100,77*0,425</t>
  </si>
  <si>
    <t>"viz pol. 113202111 - vytrhání obrub"      14,920*0,205</t>
  </si>
  <si>
    <t>122,34</t>
  </si>
  <si>
    <t>483,39</t>
  </si>
  <si>
    <t>7,838</t>
  </si>
  <si>
    <t>20,072</t>
  </si>
  <si>
    <t>22 - SO 102  Zastávky BUS u silnice III/1131 - neuznatelné náklady</t>
  </si>
  <si>
    <t>"Sejmutí drnu tl. 100mm"        122,340</t>
  </si>
  <si>
    <t>"Výkopy pro konstrukci vjezdu  - 14. úsek"</t>
  </si>
  <si>
    <t>0,370*9,640*1,10</t>
  </si>
  <si>
    <t>"Výkopy pro konstrukci úpravy vjezdu "</t>
  </si>
  <si>
    <t>0,370*9,620*1,10</t>
  </si>
  <si>
    <t>"výkopy"         odk</t>
  </si>
  <si>
    <t>9,640*1,10+9,620*1,10</t>
  </si>
  <si>
    <t>127,110+356,280</t>
  </si>
  <si>
    <t>"Plocha chodníku - betonová dlažba 200/200/60mm bez fazet, barva přírodní - skladba 1 - zastávka BUS č. 3"     3,20*1,80</t>
  </si>
  <si>
    <t>"Plocha vjezdů - betonová dlažba 200/200/80mm bez fazet, barva přírodní - skladba 2 - 14. úsek"       9,640</t>
  </si>
  <si>
    <t>"Úprava stávajícího vjezdu - betonová dlažba 200/200/80mm bez fazet, barva přírodní "       9,620</t>
  </si>
  <si>
    <t>"Úprava asfaltu  ACO 11 tl. 40mm + postřik spojovací asfaltový 0,6kg/m2- - 14. úsek"      150,220</t>
  </si>
  <si>
    <t>"bez fazet, barva přírodní"       5,760*1,03</t>
  </si>
  <si>
    <t>"Plocha vjezdů - betonová dlažba 200/200/80mm bez fazet, barva přírodní - skladba 2 - 14. úsek"      9,640</t>
  </si>
  <si>
    <t>"přírodní, bez fazet"       (9,640+9,620)*1,03</t>
  </si>
  <si>
    <t>"Betonový obrubník 150/300/1000mm do bet. lože C16/20 XF3 s opěrkou - u zastávky BUS č. 3"</t>
  </si>
  <si>
    <t>6,80</t>
  </si>
  <si>
    <t>6,80*1,01</t>
  </si>
  <si>
    <t>6,80*0,250*0,150</t>
  </si>
  <si>
    <t>"14. úsek"          63,720</t>
  </si>
  <si>
    <t>SEZNAM FIGUR</t>
  </si>
  <si>
    <t>Výměra</t>
  </si>
  <si>
    <t xml:space="preserve"> 1/ 11</t>
  </si>
  <si>
    <t>Použití figury:</t>
  </si>
  <si>
    <t xml:space="preserve"> 1/ 12</t>
  </si>
  <si>
    <t xml:space="preserve"> 2/ 21</t>
  </si>
  <si>
    <t xml:space="preserve"> 2/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</si>
</sst>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46" x14ac:knownFonts="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  <family val="1"/>
      <charset val="2"/>
    </font>
    <font>
      <b/>
      <sz val="10"/>
      <color rgb="FF003366"/>
      <name val="Arial CE"/>
    </font>
    <font>
      <sz val="8"/>
      <color rgb="FF000000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sz val="7"/>
      <color rgb="FF979797"/>
      <name val="Arial CE"/>
    </font>
    <font>
      <i/>
      <u/>
      <sz val="7"/>
      <color rgb="FF979797"/>
      <name val="Calibri"/>
      <charset val="238"/>
      <scheme val="minor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b/>
      <sz val="9"/>
      <name val="Arial CE"/>
    </font>
    <font>
      <u/>
      <sz val="11"/>
      <color theme="10"/>
      <name val="Calibri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45" fillId="0" borderId="0" applyNumberFormat="0" applyFill="0" applyBorder="0" applyAlignment="0" applyProtection="0"/>
  </cellStyleXfs>
  <cellXfs count="25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8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2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23" fillId="4" borderId="0" xfId="0" applyFont="1" applyFill="1" applyAlignment="1">
      <alignment horizontal="center" vertical="center"/>
    </xf>
    <xf numFmtId="0" fontId="2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" fontId="25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1" fillId="0" borderId="14" xfId="0" applyNumberFormat="1" applyFont="1" applyBorder="1" applyAlignment="1">
      <alignment vertical="center"/>
    </xf>
    <xf numFmtId="4" fontId="21" fillId="0" borderId="0" xfId="0" applyNumberFormat="1" applyFont="1" applyAlignment="1">
      <alignment vertical="center"/>
    </xf>
    <xf numFmtId="166" fontId="21" fillId="0" borderId="0" xfId="0" applyNumberFormat="1" applyFont="1" applyAlignment="1">
      <alignment vertical="center"/>
    </xf>
    <xf numFmtId="4" fontId="21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4" xfId="0" applyNumberFormat="1" applyFont="1" applyBorder="1" applyAlignment="1">
      <alignment vertical="center"/>
    </xf>
    <xf numFmtId="4" fontId="29" fillId="0" borderId="0" xfId="0" applyNumberFormat="1" applyFont="1" applyAlignment="1">
      <alignment vertical="center"/>
    </xf>
    <xf numFmtId="166" fontId="29" fillId="0" borderId="0" xfId="0" applyNumberFormat="1" applyFont="1" applyAlignment="1">
      <alignment vertical="center"/>
    </xf>
    <xf numFmtId="4" fontId="29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30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4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4" fontId="1" fillId="0" borderId="15" xfId="0" applyNumberFormat="1" applyFont="1" applyBorder="1" applyAlignment="1">
      <alignment vertical="center"/>
    </xf>
    <xf numFmtId="4" fontId="1" fillId="0" borderId="19" xfId="0" applyNumberFormat="1" applyFont="1" applyBorder="1" applyAlignment="1">
      <alignment vertical="center"/>
    </xf>
    <xf numFmtId="4" fontId="1" fillId="0" borderId="20" xfId="0" applyNumberFormat="1" applyFont="1" applyBorder="1" applyAlignment="1">
      <alignment vertical="center"/>
    </xf>
    <xf numFmtId="166" fontId="1" fillId="0" borderId="20" xfId="0" applyNumberFormat="1" applyFont="1" applyBorder="1" applyAlignment="1">
      <alignment vertical="center"/>
    </xf>
    <xf numFmtId="4" fontId="1" fillId="0" borderId="21" xfId="0" applyNumberFormat="1" applyFont="1" applyBorder="1" applyAlignment="1">
      <alignment vertical="center"/>
    </xf>
    <xf numFmtId="0" fontId="32" fillId="0" borderId="0" xfId="0" applyFont="1" applyAlignment="1">
      <alignment horizontal="left" vertical="center"/>
    </xf>
    <xf numFmtId="0" fontId="33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8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3" fillId="4" borderId="0" xfId="0" applyFont="1" applyFill="1" applyAlignment="1">
      <alignment horizontal="left" vertical="center"/>
    </xf>
    <xf numFmtId="0" fontId="23" fillId="4" borderId="0" xfId="0" applyFont="1" applyFill="1" applyAlignment="1">
      <alignment horizontal="right" vertical="center"/>
    </xf>
    <xf numFmtId="0" fontId="34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3" fillId="4" borderId="16" xfId="0" applyFont="1" applyFill="1" applyBorder="1" applyAlignment="1">
      <alignment horizontal="center" vertical="center" wrapText="1"/>
    </xf>
    <xf numFmtId="0" fontId="23" fillId="4" borderId="17" xfId="0" applyFont="1" applyFill="1" applyBorder="1" applyAlignment="1">
      <alignment horizontal="center" vertical="center" wrapText="1"/>
    </xf>
    <xf numFmtId="0" fontId="23" fillId="4" borderId="18" xfId="0" applyFont="1" applyFill="1" applyBorder="1" applyAlignment="1">
      <alignment horizontal="center" vertical="center" wrapText="1"/>
    </xf>
    <xf numFmtId="4" fontId="25" fillId="0" borderId="0" xfId="0" applyNumberFormat="1" applyFont="1"/>
    <xf numFmtId="166" fontId="35" fillId="0" borderId="12" xfId="0" applyNumberFormat="1" applyFont="1" applyBorder="1"/>
    <xf numFmtId="166" fontId="35" fillId="0" borderId="13" xfId="0" applyNumberFormat="1" applyFont="1" applyBorder="1"/>
    <xf numFmtId="4" fontId="36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23" fillId="0" borderId="22" xfId="0" applyFont="1" applyBorder="1" applyAlignment="1">
      <alignment horizontal="center" vertical="center"/>
    </xf>
    <xf numFmtId="49" fontId="23" fillId="0" borderId="22" xfId="0" applyNumberFormat="1" applyFont="1" applyBorder="1" applyAlignment="1">
      <alignment horizontal="left" vertical="center" wrapText="1"/>
    </xf>
    <xf numFmtId="0" fontId="23" fillId="0" borderId="22" xfId="0" applyFont="1" applyBorder="1" applyAlignment="1">
      <alignment horizontal="left" vertical="center" wrapText="1"/>
    </xf>
    <xf numFmtId="0" fontId="23" fillId="0" borderId="22" xfId="0" applyFont="1" applyBorder="1" applyAlignment="1">
      <alignment horizontal="center" vertical="center" wrapText="1"/>
    </xf>
    <xf numFmtId="167" fontId="23" fillId="0" borderId="22" xfId="0" applyNumberFormat="1" applyFont="1" applyBorder="1" applyAlignment="1">
      <alignment vertical="center"/>
    </xf>
    <xf numFmtId="4" fontId="23" fillId="2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>
      <alignment vertical="center"/>
    </xf>
    <xf numFmtId="0" fontId="24" fillId="2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Alignment="1">
      <alignment horizontal="center" vertical="center"/>
    </xf>
    <xf numFmtId="166" fontId="24" fillId="0" borderId="0" xfId="0" applyNumberFormat="1" applyFont="1" applyAlignment="1">
      <alignment vertical="center"/>
    </xf>
    <xf numFmtId="166" fontId="24" fillId="0" borderId="15" xfId="0" applyNumberFormat="1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7" fillId="0" borderId="0" xfId="0" applyFont="1" applyAlignment="1">
      <alignment horizontal="left" vertical="center"/>
    </xf>
    <xf numFmtId="0" fontId="38" fillId="0" borderId="0" xfId="0" applyFont="1" applyAlignment="1">
      <alignment horizontal="left"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4" xfId="0" applyBorder="1" applyAlignment="1">
      <alignment vertical="center"/>
    </xf>
    <xf numFmtId="0" fontId="39" fillId="0" borderId="0" xfId="0" applyFont="1" applyAlignment="1">
      <alignment horizontal="left" vertical="center"/>
    </xf>
    <xf numFmtId="0" fontId="40" fillId="0" borderId="0" xfId="1" applyFont="1" applyAlignment="1" applyProtection="1">
      <alignment vertical="center" wrapText="1"/>
    </xf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4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41" fillId="0" borderId="22" xfId="0" applyFont="1" applyBorder="1" applyAlignment="1">
      <alignment horizontal="center" vertical="center"/>
    </xf>
    <xf numFmtId="49" fontId="41" fillId="0" borderId="22" xfId="0" applyNumberFormat="1" applyFont="1" applyBorder="1" applyAlignment="1">
      <alignment horizontal="left" vertical="center" wrapText="1"/>
    </xf>
    <xf numFmtId="0" fontId="41" fillId="0" borderId="22" xfId="0" applyFont="1" applyBorder="1" applyAlignment="1">
      <alignment horizontal="left" vertical="center" wrapText="1"/>
    </xf>
    <xf numFmtId="0" fontId="41" fillId="0" borderId="22" xfId="0" applyFont="1" applyBorder="1" applyAlignment="1">
      <alignment horizontal="center" vertical="center" wrapText="1"/>
    </xf>
    <xf numFmtId="167" fontId="41" fillId="0" borderId="22" xfId="0" applyNumberFormat="1" applyFont="1" applyBorder="1" applyAlignment="1">
      <alignment vertical="center"/>
    </xf>
    <xf numFmtId="4" fontId="41" fillId="2" borderId="22" xfId="0" applyNumberFormat="1" applyFont="1" applyFill="1" applyBorder="1" applyAlignment="1" applyProtection="1">
      <alignment vertical="center"/>
      <protection locked="0"/>
    </xf>
    <xf numFmtId="4" fontId="41" fillId="0" borderId="22" xfId="0" applyNumberFormat="1" applyFont="1" applyBorder="1" applyAlignment="1">
      <alignment vertical="center"/>
    </xf>
    <xf numFmtId="0" fontId="42" fillId="0" borderId="3" xfId="0" applyFont="1" applyBorder="1" applyAlignment="1">
      <alignment vertical="center"/>
    </xf>
    <xf numFmtId="0" fontId="41" fillId="2" borderId="14" xfId="0" applyFont="1" applyFill="1" applyBorder="1" applyAlignment="1" applyProtection="1">
      <alignment horizontal="left" vertical="center"/>
      <protection locked="0"/>
    </xf>
    <xf numFmtId="0" fontId="41" fillId="0" borderId="0" xfId="0" applyFont="1" applyAlignment="1">
      <alignment horizontal="center" vertical="center"/>
    </xf>
    <xf numFmtId="0" fontId="43" fillId="0" borderId="0" xfId="0" applyFont="1" applyAlignment="1">
      <alignment vertical="center" wrapText="1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10" fillId="0" borderId="19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44" fillId="0" borderId="16" xfId="0" applyFont="1" applyBorder="1" applyAlignment="1">
      <alignment horizontal="left" vertical="center" wrapText="1"/>
    </xf>
    <xf numFmtId="0" fontId="44" fillId="0" borderId="22" xfId="0" applyFont="1" applyBorder="1" applyAlignment="1">
      <alignment horizontal="left" vertical="center" wrapText="1"/>
    </xf>
    <xf numFmtId="0" fontId="44" fillId="0" borderId="22" xfId="0" applyFont="1" applyBorder="1" applyAlignment="1">
      <alignment horizontal="left" vertical="center"/>
    </xf>
    <xf numFmtId="167" fontId="44" fillId="0" borderId="18" xfId="0" applyNumberFormat="1" applyFont="1" applyBorder="1" applyAlignment="1">
      <alignment vertical="center"/>
    </xf>
    <xf numFmtId="0" fontId="0" fillId="0" borderId="0" xfId="0" applyAlignment="1">
      <alignment horizontal="left" vertical="center" wrapText="1"/>
    </xf>
    <xf numFmtId="167" fontId="0" fillId="0" borderId="0" xfId="0" applyNumberFormat="1" applyAlignment="1">
      <alignment vertical="center"/>
    </xf>
    <xf numFmtId="0" fontId="36" fillId="0" borderId="0" xfId="0" applyFont="1" applyAlignment="1">
      <alignment horizontal="left" vertical="center"/>
    </xf>
    <xf numFmtId="0" fontId="23" fillId="4" borderId="6" xfId="0" applyFont="1" applyFill="1" applyBorder="1" applyAlignment="1">
      <alignment horizontal="center" vertical="center"/>
    </xf>
    <xf numFmtId="0" fontId="23" fillId="4" borderId="7" xfId="0" applyFont="1" applyFill="1" applyBorder="1" applyAlignment="1">
      <alignment horizontal="left" vertical="center"/>
    </xf>
    <xf numFmtId="0" fontId="27" fillId="0" borderId="0" xfId="0" applyFont="1" applyAlignment="1">
      <alignment horizontal="left" vertical="center" wrapText="1"/>
    </xf>
    <xf numFmtId="0" fontId="31" fillId="0" borderId="0" xfId="0" applyFont="1" applyAlignment="1">
      <alignment horizontal="left" vertical="center" wrapText="1"/>
    </xf>
    <xf numFmtId="0" fontId="23" fillId="4" borderId="7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0" fillId="0" borderId="0" xfId="0"/>
    <xf numFmtId="0" fontId="2" fillId="0" borderId="0" xfId="0" applyFont="1" applyAlignment="1">
      <alignment horizontal="left"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8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9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23" fillId="4" borderId="7" xfId="0" applyFont="1" applyFill="1" applyBorder="1" applyAlignment="1">
      <alignment horizontal="right" vertical="center"/>
    </xf>
    <xf numFmtId="4" fontId="28" fillId="0" borderId="0" xfId="0" applyNumberFormat="1" applyFont="1" applyAlignment="1">
      <alignment horizontal="right" vertical="center"/>
    </xf>
    <xf numFmtId="0" fontId="28" fillId="0" borderId="0" xfId="0" applyFont="1" applyAlignment="1">
      <alignment vertical="center"/>
    </xf>
    <xf numFmtId="4" fontId="25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4" fontId="28" fillId="0" borderId="0" xfId="0" applyNumberFormat="1" applyFont="1" applyAlignment="1">
      <alignment vertical="center"/>
    </xf>
    <xf numFmtId="0" fontId="23" fillId="4" borderId="8" xfId="0" applyFont="1" applyFill="1" applyBorder="1" applyAlignment="1">
      <alignment horizontal="left"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6385" cy="286385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podminky.urs.cz/item/CS_URS_2023_01/274313711" TargetMode="External"/><Relationship Id="rId21" Type="http://schemas.openxmlformats.org/officeDocument/2006/relationships/hyperlink" Target="https://podminky.urs.cz/item/CS_URS_2023_01/181351113" TargetMode="External"/><Relationship Id="rId42" Type="http://schemas.openxmlformats.org/officeDocument/2006/relationships/hyperlink" Target="https://podminky.urs.cz/item/CS_URS_2023_01/564861111" TargetMode="External"/><Relationship Id="rId47" Type="http://schemas.openxmlformats.org/officeDocument/2006/relationships/hyperlink" Target="https://podminky.urs.cz/item/CS_URS_2023_01/573111111" TargetMode="External"/><Relationship Id="rId63" Type="http://schemas.openxmlformats.org/officeDocument/2006/relationships/hyperlink" Target="https://podminky.urs.cz/item/CS_URS_2023_01/914431112" TargetMode="External"/><Relationship Id="rId68" Type="http://schemas.openxmlformats.org/officeDocument/2006/relationships/hyperlink" Target="https://podminky.urs.cz/item/CS_URS_2023_01/915611111" TargetMode="External"/><Relationship Id="rId84" Type="http://schemas.openxmlformats.org/officeDocument/2006/relationships/hyperlink" Target="https://podminky.urs.cz/item/CS_URS_2023_01/935113112" TargetMode="External"/><Relationship Id="rId89" Type="http://schemas.openxmlformats.org/officeDocument/2006/relationships/hyperlink" Target="https://podminky.urs.cz/item/CS_URS_2023_01/966007123" TargetMode="External"/><Relationship Id="rId2" Type="http://schemas.openxmlformats.org/officeDocument/2006/relationships/hyperlink" Target="https://podminky.urs.cz/item/CS_URS_2023_01/113106133" TargetMode="External"/><Relationship Id="rId16" Type="http://schemas.openxmlformats.org/officeDocument/2006/relationships/hyperlink" Target="https://podminky.urs.cz/item/CS_URS_2023_01/167151101" TargetMode="External"/><Relationship Id="rId29" Type="http://schemas.openxmlformats.org/officeDocument/2006/relationships/hyperlink" Target="https://podminky.urs.cz/item/CS_URS_2023_01/327351211" TargetMode="External"/><Relationship Id="rId107" Type="http://schemas.openxmlformats.org/officeDocument/2006/relationships/hyperlink" Target="https://podminky.urs.cz/item/CS_URS_2023_01/460661112" TargetMode="External"/><Relationship Id="rId11" Type="http://schemas.openxmlformats.org/officeDocument/2006/relationships/hyperlink" Target="https://podminky.urs.cz/item/CS_URS_2023_01/132251104" TargetMode="External"/><Relationship Id="rId24" Type="http://schemas.openxmlformats.org/officeDocument/2006/relationships/hyperlink" Target="https://podminky.urs.cz/item/CS_URS_2023_01/185802113" TargetMode="External"/><Relationship Id="rId32" Type="http://schemas.openxmlformats.org/officeDocument/2006/relationships/hyperlink" Target="https://podminky.urs.cz/item/CS_URS_2023_01/339921133" TargetMode="External"/><Relationship Id="rId37" Type="http://schemas.openxmlformats.org/officeDocument/2006/relationships/hyperlink" Target="https://podminky.urs.cz/item/CS_URS_2023_01/463212111" TargetMode="External"/><Relationship Id="rId40" Type="http://schemas.openxmlformats.org/officeDocument/2006/relationships/hyperlink" Target="https://podminky.urs.cz/item/CS_URS_2023_01/564851111" TargetMode="External"/><Relationship Id="rId45" Type="http://schemas.openxmlformats.org/officeDocument/2006/relationships/hyperlink" Target="https://podminky.urs.cz/item/CS_URS_2023_01/565231112" TargetMode="External"/><Relationship Id="rId53" Type="http://schemas.openxmlformats.org/officeDocument/2006/relationships/hyperlink" Target="https://podminky.urs.cz/item/CS_URS_2023_01/581131211" TargetMode="External"/><Relationship Id="rId58" Type="http://schemas.openxmlformats.org/officeDocument/2006/relationships/hyperlink" Target="https://podminky.urs.cz/item/CS_URS_2023_01/877355121" TargetMode="External"/><Relationship Id="rId66" Type="http://schemas.openxmlformats.org/officeDocument/2006/relationships/hyperlink" Target="https://podminky.urs.cz/item/CS_URS_2023_01/915111122" TargetMode="External"/><Relationship Id="rId74" Type="http://schemas.openxmlformats.org/officeDocument/2006/relationships/hyperlink" Target="https://podminky.urs.cz/item/CS_URS_2023_01/919111112" TargetMode="External"/><Relationship Id="rId79" Type="http://schemas.openxmlformats.org/officeDocument/2006/relationships/hyperlink" Target="https://podminky.urs.cz/item/CS_URS_2023_01/919732211" TargetMode="External"/><Relationship Id="rId87" Type="http://schemas.openxmlformats.org/officeDocument/2006/relationships/hyperlink" Target="https://podminky.urs.cz/item/CS_URS_2023_01/966006132" TargetMode="External"/><Relationship Id="rId102" Type="http://schemas.openxmlformats.org/officeDocument/2006/relationships/hyperlink" Target="https://podminky.urs.cz/item/CS_URS_2023_01/460341113" TargetMode="External"/><Relationship Id="rId110" Type="http://schemas.openxmlformats.org/officeDocument/2006/relationships/drawing" Target="../drawings/drawing2.xml"/><Relationship Id="rId5" Type="http://schemas.openxmlformats.org/officeDocument/2006/relationships/hyperlink" Target="https://podminky.urs.cz/item/CS_URS_2023_01/113106136" TargetMode="External"/><Relationship Id="rId61" Type="http://schemas.openxmlformats.org/officeDocument/2006/relationships/hyperlink" Target="https://podminky.urs.cz/item/CS_URS_2023_01/914111111" TargetMode="External"/><Relationship Id="rId82" Type="http://schemas.openxmlformats.org/officeDocument/2006/relationships/hyperlink" Target="https://podminky.urs.cz/item/CS_URS_2023_01/935112911" TargetMode="External"/><Relationship Id="rId90" Type="http://schemas.openxmlformats.org/officeDocument/2006/relationships/hyperlink" Target="https://podminky.urs.cz/item/CS_URS_2023_01/977151125" TargetMode="External"/><Relationship Id="rId95" Type="http://schemas.openxmlformats.org/officeDocument/2006/relationships/hyperlink" Target="https://podminky.urs.cz/item/CS_URS_2023_01/997221873" TargetMode="External"/><Relationship Id="rId19" Type="http://schemas.openxmlformats.org/officeDocument/2006/relationships/hyperlink" Target="https://podminky.urs.cz/item/CS_URS_2023_01/175151101" TargetMode="External"/><Relationship Id="rId14" Type="http://schemas.openxmlformats.org/officeDocument/2006/relationships/hyperlink" Target="https://podminky.urs.cz/item/CS_URS_2023_01/162751117" TargetMode="External"/><Relationship Id="rId22" Type="http://schemas.openxmlformats.org/officeDocument/2006/relationships/hyperlink" Target="https://podminky.urs.cz/item/CS_URS_2023_01/181451131" TargetMode="External"/><Relationship Id="rId27" Type="http://schemas.openxmlformats.org/officeDocument/2006/relationships/hyperlink" Target="https://podminky.urs.cz/item/CS_URS_2023_01/275313611" TargetMode="External"/><Relationship Id="rId30" Type="http://schemas.openxmlformats.org/officeDocument/2006/relationships/hyperlink" Target="https://podminky.urs.cz/item/CS_URS_2023_01/327351221" TargetMode="External"/><Relationship Id="rId35" Type="http://schemas.openxmlformats.org/officeDocument/2006/relationships/hyperlink" Target="https://podminky.urs.cz/item/CS_URS_2023_01/452311131" TargetMode="External"/><Relationship Id="rId43" Type="http://schemas.openxmlformats.org/officeDocument/2006/relationships/hyperlink" Target="https://podminky.urs.cz/item/CS_URS_2023_01/564871111" TargetMode="External"/><Relationship Id="rId48" Type="http://schemas.openxmlformats.org/officeDocument/2006/relationships/hyperlink" Target="https://podminky.urs.cz/item/CS_URS_2023_01/573111112" TargetMode="External"/><Relationship Id="rId56" Type="http://schemas.openxmlformats.org/officeDocument/2006/relationships/hyperlink" Target="https://podminky.urs.cz/item/CS_URS_2023_01/871315221" TargetMode="External"/><Relationship Id="rId64" Type="http://schemas.openxmlformats.org/officeDocument/2006/relationships/hyperlink" Target="https://podminky.urs.cz/item/CS_URS_2023_01/914511112" TargetMode="External"/><Relationship Id="rId69" Type="http://schemas.openxmlformats.org/officeDocument/2006/relationships/hyperlink" Target="https://podminky.urs.cz/item/CS_URS_2023_01/915621111" TargetMode="External"/><Relationship Id="rId77" Type="http://schemas.openxmlformats.org/officeDocument/2006/relationships/hyperlink" Target="https://podminky.urs.cz/item/CS_URS_2023_01/919131111" TargetMode="External"/><Relationship Id="rId100" Type="http://schemas.openxmlformats.org/officeDocument/2006/relationships/hyperlink" Target="https://podminky.urs.cz/item/CS_URS_2023_01/998711101" TargetMode="External"/><Relationship Id="rId105" Type="http://schemas.openxmlformats.org/officeDocument/2006/relationships/hyperlink" Target="https://podminky.urs.cz/item/CS_URS_2023_01/460431222" TargetMode="External"/><Relationship Id="rId8" Type="http://schemas.openxmlformats.org/officeDocument/2006/relationships/hyperlink" Target="https://podminky.urs.cz/item/CS_URS_2023_01/113154122" TargetMode="External"/><Relationship Id="rId51" Type="http://schemas.openxmlformats.org/officeDocument/2006/relationships/hyperlink" Target="https://podminky.urs.cz/item/CS_URS_2023_01/577134111" TargetMode="External"/><Relationship Id="rId72" Type="http://schemas.openxmlformats.org/officeDocument/2006/relationships/hyperlink" Target="https://podminky.urs.cz/item/CS_URS_2023_01/916431112" TargetMode="External"/><Relationship Id="rId80" Type="http://schemas.openxmlformats.org/officeDocument/2006/relationships/hyperlink" Target="https://podminky.urs.cz/item/CS_URS_2023_01/919735113" TargetMode="External"/><Relationship Id="rId85" Type="http://schemas.openxmlformats.org/officeDocument/2006/relationships/hyperlink" Target="https://podminky.urs.cz/item/CS_URS_2023_01/962052211" TargetMode="External"/><Relationship Id="rId93" Type="http://schemas.openxmlformats.org/officeDocument/2006/relationships/hyperlink" Target="https://podminky.urs.cz/item/CS_URS_2023_01/997221861" TargetMode="External"/><Relationship Id="rId98" Type="http://schemas.openxmlformats.org/officeDocument/2006/relationships/hyperlink" Target="https://podminky.urs.cz/item/CS_URS_2023_01/711161212" TargetMode="External"/><Relationship Id="rId3" Type="http://schemas.openxmlformats.org/officeDocument/2006/relationships/hyperlink" Target="https://podminky.urs.cz/item/CS_URS_2023_01/113106142" TargetMode="External"/><Relationship Id="rId12" Type="http://schemas.openxmlformats.org/officeDocument/2006/relationships/hyperlink" Target="https://podminky.urs.cz/item/CS_URS_2023_01/133251103" TargetMode="External"/><Relationship Id="rId17" Type="http://schemas.openxmlformats.org/officeDocument/2006/relationships/hyperlink" Target="https://podminky.urs.cz/item/CS_URS_2023_01/171201231" TargetMode="External"/><Relationship Id="rId25" Type="http://schemas.openxmlformats.org/officeDocument/2006/relationships/hyperlink" Target="https://podminky.urs.cz/item/CS_URS_2023_01/273313611" TargetMode="External"/><Relationship Id="rId33" Type="http://schemas.openxmlformats.org/officeDocument/2006/relationships/hyperlink" Target="https://podminky.urs.cz/item/CS_URS_2023_01/451313521" TargetMode="External"/><Relationship Id="rId38" Type="http://schemas.openxmlformats.org/officeDocument/2006/relationships/hyperlink" Target="https://podminky.urs.cz/item/CS_URS_2023_01/465513127" TargetMode="External"/><Relationship Id="rId46" Type="http://schemas.openxmlformats.org/officeDocument/2006/relationships/hyperlink" Target="https://podminky.urs.cz/item/CS_URS_2023_01/567133111" TargetMode="External"/><Relationship Id="rId59" Type="http://schemas.openxmlformats.org/officeDocument/2006/relationships/hyperlink" Target="https://podminky.urs.cz/item/CS_URS_2023_01/890411851" TargetMode="External"/><Relationship Id="rId67" Type="http://schemas.openxmlformats.org/officeDocument/2006/relationships/hyperlink" Target="https://podminky.urs.cz/item/CS_URS_2023_01/915131112" TargetMode="External"/><Relationship Id="rId103" Type="http://schemas.openxmlformats.org/officeDocument/2006/relationships/hyperlink" Target="https://podminky.urs.cz/item/CS_URS_2023_01/460341121" TargetMode="External"/><Relationship Id="rId108" Type="http://schemas.openxmlformats.org/officeDocument/2006/relationships/hyperlink" Target="https://podminky.urs.cz/item/CS_URS_2023_01/460671113" TargetMode="External"/><Relationship Id="rId20" Type="http://schemas.openxmlformats.org/officeDocument/2006/relationships/hyperlink" Target="https://podminky.urs.cz/item/CS_URS_2023_01/181152302" TargetMode="External"/><Relationship Id="rId41" Type="http://schemas.openxmlformats.org/officeDocument/2006/relationships/hyperlink" Target="https://podminky.urs.cz/item/CS_URS_2023_01/564851113" TargetMode="External"/><Relationship Id="rId54" Type="http://schemas.openxmlformats.org/officeDocument/2006/relationships/hyperlink" Target="https://podminky.urs.cz/item/CS_URS_2023_01/596211113" TargetMode="External"/><Relationship Id="rId62" Type="http://schemas.openxmlformats.org/officeDocument/2006/relationships/hyperlink" Target="https://podminky.urs.cz/item/CS_URS_2023_01/914111121" TargetMode="External"/><Relationship Id="rId70" Type="http://schemas.openxmlformats.org/officeDocument/2006/relationships/hyperlink" Target="https://podminky.urs.cz/item/CS_URS_2023_01/916131213" TargetMode="External"/><Relationship Id="rId75" Type="http://schemas.openxmlformats.org/officeDocument/2006/relationships/hyperlink" Target="https://podminky.urs.cz/item/CS_URS_2023_01/919122121" TargetMode="External"/><Relationship Id="rId83" Type="http://schemas.openxmlformats.org/officeDocument/2006/relationships/hyperlink" Target="https://podminky.urs.cz/item/CS_URS_2023_01/935113111" TargetMode="External"/><Relationship Id="rId88" Type="http://schemas.openxmlformats.org/officeDocument/2006/relationships/hyperlink" Target="https://podminky.urs.cz/item/CS_URS_2023_01/966006211" TargetMode="External"/><Relationship Id="rId91" Type="http://schemas.openxmlformats.org/officeDocument/2006/relationships/hyperlink" Target="https://podminky.urs.cz/item/CS_URS_2023_01/997221551" TargetMode="External"/><Relationship Id="rId96" Type="http://schemas.openxmlformats.org/officeDocument/2006/relationships/hyperlink" Target="https://podminky.urs.cz/item/CS_URS_2023_01/997221875" TargetMode="External"/><Relationship Id="rId1" Type="http://schemas.openxmlformats.org/officeDocument/2006/relationships/hyperlink" Target="https://podminky.urs.cz/item/CS_URS_2023_01/111301111" TargetMode="External"/><Relationship Id="rId6" Type="http://schemas.openxmlformats.org/officeDocument/2006/relationships/hyperlink" Target="https://podminky.urs.cz/item/CS_URS_2023_01/113107177" TargetMode="External"/><Relationship Id="rId15" Type="http://schemas.openxmlformats.org/officeDocument/2006/relationships/hyperlink" Target="https://podminky.urs.cz/item/CS_URS_2023_01/162751119" TargetMode="External"/><Relationship Id="rId23" Type="http://schemas.openxmlformats.org/officeDocument/2006/relationships/hyperlink" Target="https://podminky.urs.cz/item/CS_URS_2023_01/184818242" TargetMode="External"/><Relationship Id="rId28" Type="http://schemas.openxmlformats.org/officeDocument/2006/relationships/hyperlink" Target="https://podminky.urs.cz/item/CS_URS_2023_01/327323128" TargetMode="External"/><Relationship Id="rId36" Type="http://schemas.openxmlformats.org/officeDocument/2006/relationships/hyperlink" Target="https://podminky.urs.cz/item/CS_URS_2023_01/452311151" TargetMode="External"/><Relationship Id="rId49" Type="http://schemas.openxmlformats.org/officeDocument/2006/relationships/hyperlink" Target="https://podminky.urs.cz/item/CS_URS_2023_01/573211108" TargetMode="External"/><Relationship Id="rId57" Type="http://schemas.openxmlformats.org/officeDocument/2006/relationships/hyperlink" Target="https://podminky.urs.cz/item/CS_URS_2023_01/877315221" TargetMode="External"/><Relationship Id="rId106" Type="http://schemas.openxmlformats.org/officeDocument/2006/relationships/hyperlink" Target="https://podminky.urs.cz/item/CS_URS_2023_01/460431252" TargetMode="External"/><Relationship Id="rId10" Type="http://schemas.openxmlformats.org/officeDocument/2006/relationships/hyperlink" Target="https://podminky.urs.cz/item/CS_URS_2023_01/122252206" TargetMode="External"/><Relationship Id="rId31" Type="http://schemas.openxmlformats.org/officeDocument/2006/relationships/hyperlink" Target="https://podminky.urs.cz/item/CS_URS_2023_01/327361006" TargetMode="External"/><Relationship Id="rId44" Type="http://schemas.openxmlformats.org/officeDocument/2006/relationships/hyperlink" Target="https://podminky.urs.cz/item/CS_URS_2023_01/565145101" TargetMode="External"/><Relationship Id="rId52" Type="http://schemas.openxmlformats.org/officeDocument/2006/relationships/hyperlink" Target="https://podminky.urs.cz/item/CS_URS_2023_01/577144111" TargetMode="External"/><Relationship Id="rId60" Type="http://schemas.openxmlformats.org/officeDocument/2006/relationships/hyperlink" Target="https://podminky.urs.cz/item/CS_URS_2023_01/911121111" TargetMode="External"/><Relationship Id="rId65" Type="http://schemas.openxmlformats.org/officeDocument/2006/relationships/hyperlink" Target="https://podminky.urs.cz/item/CS_URS_2023_01/915111112" TargetMode="External"/><Relationship Id="rId73" Type="http://schemas.openxmlformats.org/officeDocument/2006/relationships/hyperlink" Target="https://podminky.urs.cz/item/CS_URS_2023_01/916991121" TargetMode="External"/><Relationship Id="rId78" Type="http://schemas.openxmlformats.org/officeDocument/2006/relationships/hyperlink" Target="https://podminky.urs.cz/item/CS_URS_2023_01/919716111" TargetMode="External"/><Relationship Id="rId81" Type="http://schemas.openxmlformats.org/officeDocument/2006/relationships/hyperlink" Target="https://podminky.urs.cz/item/CS_URS_2023_01/935112211" TargetMode="External"/><Relationship Id="rId86" Type="http://schemas.openxmlformats.org/officeDocument/2006/relationships/hyperlink" Target="https://podminky.urs.cz/item/CS_URS_2023_01/966005111" TargetMode="External"/><Relationship Id="rId94" Type="http://schemas.openxmlformats.org/officeDocument/2006/relationships/hyperlink" Target="https://podminky.urs.cz/item/CS_URS_2023_01/997221862" TargetMode="External"/><Relationship Id="rId99" Type="http://schemas.openxmlformats.org/officeDocument/2006/relationships/hyperlink" Target="https://podminky.urs.cz/item/CS_URS_2023_01/711161384" TargetMode="External"/><Relationship Id="rId101" Type="http://schemas.openxmlformats.org/officeDocument/2006/relationships/hyperlink" Target="https://podminky.urs.cz/item/CS_URS_2023_01/460161262" TargetMode="External"/><Relationship Id="rId4" Type="http://schemas.openxmlformats.org/officeDocument/2006/relationships/hyperlink" Target="https://podminky.urs.cz/item/CS_URS_2023_01/113106144" TargetMode="External"/><Relationship Id="rId9" Type="http://schemas.openxmlformats.org/officeDocument/2006/relationships/hyperlink" Target="https://podminky.urs.cz/item/CS_URS_2023_01/113202111" TargetMode="External"/><Relationship Id="rId13" Type="http://schemas.openxmlformats.org/officeDocument/2006/relationships/hyperlink" Target="https://podminky.urs.cz/item/CS_URS_2023_01/162351103" TargetMode="External"/><Relationship Id="rId18" Type="http://schemas.openxmlformats.org/officeDocument/2006/relationships/hyperlink" Target="https://podminky.urs.cz/item/CS_URS_2023_01/174151101" TargetMode="External"/><Relationship Id="rId39" Type="http://schemas.openxmlformats.org/officeDocument/2006/relationships/hyperlink" Target="https://podminky.urs.cz/item/CS_URS_2023_01/564841113" TargetMode="External"/><Relationship Id="rId109" Type="http://schemas.openxmlformats.org/officeDocument/2006/relationships/hyperlink" Target="https://podminky.urs.cz/item/CS_URS_2023_01/469981111" TargetMode="External"/><Relationship Id="rId34" Type="http://schemas.openxmlformats.org/officeDocument/2006/relationships/hyperlink" Target="https://podminky.urs.cz/item/CS_URS_2023_01/451572111" TargetMode="External"/><Relationship Id="rId50" Type="http://schemas.openxmlformats.org/officeDocument/2006/relationships/hyperlink" Target="https://podminky.urs.cz/item/CS_URS_2023_01/573211111" TargetMode="External"/><Relationship Id="rId55" Type="http://schemas.openxmlformats.org/officeDocument/2006/relationships/hyperlink" Target="https://podminky.urs.cz/item/CS_URS_2023_01/596212213" TargetMode="External"/><Relationship Id="rId76" Type="http://schemas.openxmlformats.org/officeDocument/2006/relationships/hyperlink" Target="https://podminky.urs.cz/item/CS_URS_2023_01/919124121" TargetMode="External"/><Relationship Id="rId97" Type="http://schemas.openxmlformats.org/officeDocument/2006/relationships/hyperlink" Target="https://podminky.urs.cz/item/CS_URS_2023_01/998223011" TargetMode="External"/><Relationship Id="rId104" Type="http://schemas.openxmlformats.org/officeDocument/2006/relationships/hyperlink" Target="https://podminky.urs.cz/item/CS_URS_2023_01/460361121" TargetMode="External"/><Relationship Id="rId7" Type="http://schemas.openxmlformats.org/officeDocument/2006/relationships/hyperlink" Target="https://podminky.urs.cz/item/CS_URS_2023_01/113107243" TargetMode="External"/><Relationship Id="rId71" Type="http://schemas.openxmlformats.org/officeDocument/2006/relationships/hyperlink" Target="https://podminky.urs.cz/item/CS_URS_2023_01/916231213" TargetMode="External"/><Relationship Id="rId92" Type="http://schemas.openxmlformats.org/officeDocument/2006/relationships/hyperlink" Target="https://podminky.urs.cz/item/CS_URS_2023_01/997221559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3_01/162351103" TargetMode="External"/><Relationship Id="rId18" Type="http://schemas.openxmlformats.org/officeDocument/2006/relationships/hyperlink" Target="https://podminky.urs.cz/item/CS_URS_2023_01/171201231" TargetMode="External"/><Relationship Id="rId26" Type="http://schemas.openxmlformats.org/officeDocument/2006/relationships/hyperlink" Target="https://podminky.urs.cz/item/CS_URS_2023_01/211531111" TargetMode="External"/><Relationship Id="rId39" Type="http://schemas.openxmlformats.org/officeDocument/2006/relationships/hyperlink" Target="https://podminky.urs.cz/item/CS_URS_2023_01/569931132" TargetMode="External"/><Relationship Id="rId21" Type="http://schemas.openxmlformats.org/officeDocument/2006/relationships/hyperlink" Target="https://podminky.urs.cz/item/CS_URS_2023_01/181152302" TargetMode="External"/><Relationship Id="rId34" Type="http://schemas.openxmlformats.org/officeDocument/2006/relationships/hyperlink" Target="https://podminky.urs.cz/item/CS_URS_2023_01/564861111" TargetMode="External"/><Relationship Id="rId42" Type="http://schemas.openxmlformats.org/officeDocument/2006/relationships/hyperlink" Target="https://podminky.urs.cz/item/CS_URS_2023_01/577134111" TargetMode="External"/><Relationship Id="rId47" Type="http://schemas.openxmlformats.org/officeDocument/2006/relationships/hyperlink" Target="https://podminky.urs.cz/item/CS_URS_2023_01/871315221" TargetMode="External"/><Relationship Id="rId50" Type="http://schemas.openxmlformats.org/officeDocument/2006/relationships/hyperlink" Target="https://podminky.urs.cz/item/CS_URS_2023_01/894411311" TargetMode="External"/><Relationship Id="rId55" Type="http://schemas.openxmlformats.org/officeDocument/2006/relationships/hyperlink" Target="https://podminky.urs.cz/item/CS_URS_2023_01/915111122" TargetMode="External"/><Relationship Id="rId63" Type="http://schemas.openxmlformats.org/officeDocument/2006/relationships/hyperlink" Target="https://podminky.urs.cz/item/CS_URS_2023_01/919122121" TargetMode="External"/><Relationship Id="rId68" Type="http://schemas.openxmlformats.org/officeDocument/2006/relationships/hyperlink" Target="https://podminky.urs.cz/item/CS_URS_2023_01/919551112" TargetMode="External"/><Relationship Id="rId76" Type="http://schemas.openxmlformats.org/officeDocument/2006/relationships/hyperlink" Target="https://podminky.urs.cz/item/CS_URS_2023_01/997221551" TargetMode="External"/><Relationship Id="rId84" Type="http://schemas.openxmlformats.org/officeDocument/2006/relationships/hyperlink" Target="https://podminky.urs.cz/item/CS_URS_2023_01/460341113" TargetMode="External"/><Relationship Id="rId89" Type="http://schemas.openxmlformats.org/officeDocument/2006/relationships/hyperlink" Target="https://podminky.urs.cz/item/CS_URS_2023_01/460661112" TargetMode="External"/><Relationship Id="rId7" Type="http://schemas.openxmlformats.org/officeDocument/2006/relationships/hyperlink" Target="https://podminky.urs.cz/item/CS_URS_2023_01/113202111" TargetMode="External"/><Relationship Id="rId71" Type="http://schemas.openxmlformats.org/officeDocument/2006/relationships/hyperlink" Target="https://podminky.urs.cz/item/CS_URS_2023_01/919735124" TargetMode="External"/><Relationship Id="rId92" Type="http://schemas.openxmlformats.org/officeDocument/2006/relationships/drawing" Target="../drawings/drawing3.xml"/><Relationship Id="rId2" Type="http://schemas.openxmlformats.org/officeDocument/2006/relationships/hyperlink" Target="https://podminky.urs.cz/item/CS_URS_2023_01/112101102" TargetMode="External"/><Relationship Id="rId16" Type="http://schemas.openxmlformats.org/officeDocument/2006/relationships/hyperlink" Target="https://podminky.urs.cz/item/CS_URS_2023_01/167151101" TargetMode="External"/><Relationship Id="rId29" Type="http://schemas.openxmlformats.org/officeDocument/2006/relationships/hyperlink" Target="https://podminky.urs.cz/item/CS_URS_2023_01/452311121" TargetMode="External"/><Relationship Id="rId11" Type="http://schemas.openxmlformats.org/officeDocument/2006/relationships/hyperlink" Target="https://podminky.urs.cz/item/CS_URS_2023_01/132251104" TargetMode="External"/><Relationship Id="rId24" Type="http://schemas.openxmlformats.org/officeDocument/2006/relationships/hyperlink" Target="https://podminky.urs.cz/item/CS_URS_2023_01/185802113" TargetMode="External"/><Relationship Id="rId32" Type="http://schemas.openxmlformats.org/officeDocument/2006/relationships/hyperlink" Target="https://podminky.urs.cz/item/CS_URS_2023_01/564851111" TargetMode="External"/><Relationship Id="rId37" Type="http://schemas.openxmlformats.org/officeDocument/2006/relationships/hyperlink" Target="https://podminky.urs.cz/item/CS_URS_2023_01/565231112" TargetMode="External"/><Relationship Id="rId40" Type="http://schemas.openxmlformats.org/officeDocument/2006/relationships/hyperlink" Target="https://podminky.urs.cz/item/CS_URS_2023_01/573111112" TargetMode="External"/><Relationship Id="rId45" Type="http://schemas.openxmlformats.org/officeDocument/2006/relationships/hyperlink" Target="https://podminky.urs.cz/item/CS_URS_2023_01/596211113" TargetMode="External"/><Relationship Id="rId53" Type="http://schemas.openxmlformats.org/officeDocument/2006/relationships/hyperlink" Target="https://podminky.urs.cz/item/CS_URS_2023_01/914511112" TargetMode="External"/><Relationship Id="rId58" Type="http://schemas.openxmlformats.org/officeDocument/2006/relationships/hyperlink" Target="https://podminky.urs.cz/item/CS_URS_2023_01/916241213" TargetMode="External"/><Relationship Id="rId66" Type="http://schemas.openxmlformats.org/officeDocument/2006/relationships/hyperlink" Target="https://podminky.urs.cz/item/CS_URS_2023_01/919413121" TargetMode="External"/><Relationship Id="rId74" Type="http://schemas.openxmlformats.org/officeDocument/2006/relationships/hyperlink" Target="https://podminky.urs.cz/item/CS_URS_2023_01/977151125" TargetMode="External"/><Relationship Id="rId79" Type="http://schemas.openxmlformats.org/officeDocument/2006/relationships/hyperlink" Target="https://podminky.urs.cz/item/CS_URS_2023_01/997221862" TargetMode="External"/><Relationship Id="rId87" Type="http://schemas.openxmlformats.org/officeDocument/2006/relationships/hyperlink" Target="https://podminky.urs.cz/item/CS_URS_2023_01/460431222" TargetMode="External"/><Relationship Id="rId5" Type="http://schemas.openxmlformats.org/officeDocument/2006/relationships/hyperlink" Target="https://podminky.urs.cz/item/CS_URS_2023_01/113107177" TargetMode="External"/><Relationship Id="rId61" Type="http://schemas.openxmlformats.org/officeDocument/2006/relationships/hyperlink" Target="https://podminky.urs.cz/item/CS_URS_2023_01/916991121" TargetMode="External"/><Relationship Id="rId82" Type="http://schemas.openxmlformats.org/officeDocument/2006/relationships/hyperlink" Target="https://podminky.urs.cz/item/CS_URS_2023_01/998223011" TargetMode="External"/><Relationship Id="rId90" Type="http://schemas.openxmlformats.org/officeDocument/2006/relationships/hyperlink" Target="https://podminky.urs.cz/item/CS_URS_2023_01/460671113" TargetMode="External"/><Relationship Id="rId19" Type="http://schemas.openxmlformats.org/officeDocument/2006/relationships/hyperlink" Target="https://podminky.urs.cz/item/CS_URS_2023_01/174151101" TargetMode="External"/><Relationship Id="rId14" Type="http://schemas.openxmlformats.org/officeDocument/2006/relationships/hyperlink" Target="https://podminky.urs.cz/item/CS_URS_2023_01/162751117" TargetMode="External"/><Relationship Id="rId22" Type="http://schemas.openxmlformats.org/officeDocument/2006/relationships/hyperlink" Target="https://podminky.urs.cz/item/CS_URS_2023_01/181351113" TargetMode="External"/><Relationship Id="rId27" Type="http://schemas.openxmlformats.org/officeDocument/2006/relationships/hyperlink" Target="https://podminky.urs.cz/item/CS_URS_2023_01/451313521" TargetMode="External"/><Relationship Id="rId30" Type="http://schemas.openxmlformats.org/officeDocument/2006/relationships/hyperlink" Target="https://podminky.urs.cz/item/CS_URS_2023_01/452311131" TargetMode="External"/><Relationship Id="rId35" Type="http://schemas.openxmlformats.org/officeDocument/2006/relationships/hyperlink" Target="https://podminky.urs.cz/item/CS_URS_2023_01/564871111" TargetMode="External"/><Relationship Id="rId43" Type="http://schemas.openxmlformats.org/officeDocument/2006/relationships/hyperlink" Target="https://podminky.urs.cz/item/CS_URS_2023_01/577144111" TargetMode="External"/><Relationship Id="rId48" Type="http://schemas.openxmlformats.org/officeDocument/2006/relationships/hyperlink" Target="https://podminky.urs.cz/item/CS_URS_2023_01/877355121" TargetMode="External"/><Relationship Id="rId56" Type="http://schemas.openxmlformats.org/officeDocument/2006/relationships/hyperlink" Target="https://podminky.urs.cz/item/CS_URS_2023_01/915611111" TargetMode="External"/><Relationship Id="rId64" Type="http://schemas.openxmlformats.org/officeDocument/2006/relationships/hyperlink" Target="https://podminky.urs.cz/item/CS_URS_2023_01/919124121" TargetMode="External"/><Relationship Id="rId69" Type="http://schemas.openxmlformats.org/officeDocument/2006/relationships/hyperlink" Target="https://podminky.urs.cz/item/CS_URS_2023_01/919716111" TargetMode="External"/><Relationship Id="rId77" Type="http://schemas.openxmlformats.org/officeDocument/2006/relationships/hyperlink" Target="https://podminky.urs.cz/item/CS_URS_2023_01/997221559" TargetMode="External"/><Relationship Id="rId8" Type="http://schemas.openxmlformats.org/officeDocument/2006/relationships/hyperlink" Target="https://podminky.urs.cz/item/CS_URS_2023_01/121151113" TargetMode="External"/><Relationship Id="rId51" Type="http://schemas.openxmlformats.org/officeDocument/2006/relationships/hyperlink" Target="https://podminky.urs.cz/item/CS_URS_2023_01/899104112" TargetMode="External"/><Relationship Id="rId72" Type="http://schemas.openxmlformats.org/officeDocument/2006/relationships/hyperlink" Target="https://podminky.urs.cz/item/CS_URS_2023_01/961021311" TargetMode="External"/><Relationship Id="rId80" Type="http://schemas.openxmlformats.org/officeDocument/2006/relationships/hyperlink" Target="https://podminky.urs.cz/item/CS_URS_2023_01/997221873" TargetMode="External"/><Relationship Id="rId85" Type="http://schemas.openxmlformats.org/officeDocument/2006/relationships/hyperlink" Target="https://podminky.urs.cz/item/CS_URS_2023_01/460341121" TargetMode="External"/><Relationship Id="rId3" Type="http://schemas.openxmlformats.org/officeDocument/2006/relationships/hyperlink" Target="https://podminky.urs.cz/item/CS_URS_2023_01/112251102" TargetMode="External"/><Relationship Id="rId12" Type="http://schemas.openxmlformats.org/officeDocument/2006/relationships/hyperlink" Target="https://podminky.urs.cz/item/CS_URS_2023_01/133251103" TargetMode="External"/><Relationship Id="rId17" Type="http://schemas.openxmlformats.org/officeDocument/2006/relationships/hyperlink" Target="https://podminky.urs.cz/item/CS_URS_2023_01/171151103" TargetMode="External"/><Relationship Id="rId25" Type="http://schemas.openxmlformats.org/officeDocument/2006/relationships/hyperlink" Target="https://podminky.urs.cz/item/CS_URS_2023_01/211521111" TargetMode="External"/><Relationship Id="rId33" Type="http://schemas.openxmlformats.org/officeDocument/2006/relationships/hyperlink" Target="https://podminky.urs.cz/item/CS_URS_2023_01/564851113" TargetMode="External"/><Relationship Id="rId38" Type="http://schemas.openxmlformats.org/officeDocument/2006/relationships/hyperlink" Target="https://podminky.urs.cz/item/CS_URS_2023_01/567133111" TargetMode="External"/><Relationship Id="rId46" Type="http://schemas.openxmlformats.org/officeDocument/2006/relationships/hyperlink" Target="https://podminky.urs.cz/item/CS_URS_2023_01/596212213" TargetMode="External"/><Relationship Id="rId59" Type="http://schemas.openxmlformats.org/officeDocument/2006/relationships/hyperlink" Target="https://podminky.urs.cz/item/CS_URS_2023_01/916331112" TargetMode="External"/><Relationship Id="rId67" Type="http://schemas.openxmlformats.org/officeDocument/2006/relationships/hyperlink" Target="https://podminky.urs.cz/item/CS_URS_2023_01/919535561" TargetMode="External"/><Relationship Id="rId20" Type="http://schemas.openxmlformats.org/officeDocument/2006/relationships/hyperlink" Target="https://podminky.urs.cz/item/CS_URS_2023_01/175151101" TargetMode="External"/><Relationship Id="rId41" Type="http://schemas.openxmlformats.org/officeDocument/2006/relationships/hyperlink" Target="https://podminky.urs.cz/item/CS_URS_2023_01/573211111" TargetMode="External"/><Relationship Id="rId54" Type="http://schemas.openxmlformats.org/officeDocument/2006/relationships/hyperlink" Target="https://podminky.urs.cz/item/CS_URS_2023_01/915111112" TargetMode="External"/><Relationship Id="rId62" Type="http://schemas.openxmlformats.org/officeDocument/2006/relationships/hyperlink" Target="https://podminky.urs.cz/item/CS_URS_2023_01/919111112" TargetMode="External"/><Relationship Id="rId70" Type="http://schemas.openxmlformats.org/officeDocument/2006/relationships/hyperlink" Target="https://podminky.urs.cz/item/CS_URS_2023_01/919732211" TargetMode="External"/><Relationship Id="rId75" Type="http://schemas.openxmlformats.org/officeDocument/2006/relationships/hyperlink" Target="https://podminky.urs.cz/item/CS_URS_2023_01/977213213" TargetMode="External"/><Relationship Id="rId83" Type="http://schemas.openxmlformats.org/officeDocument/2006/relationships/hyperlink" Target="https://podminky.urs.cz/item/CS_URS_2023_01/460161262" TargetMode="External"/><Relationship Id="rId88" Type="http://schemas.openxmlformats.org/officeDocument/2006/relationships/hyperlink" Target="https://podminky.urs.cz/item/CS_URS_2023_01/460431252" TargetMode="External"/><Relationship Id="rId91" Type="http://schemas.openxmlformats.org/officeDocument/2006/relationships/hyperlink" Target="https://podminky.urs.cz/item/CS_URS_2023_01/469981111" TargetMode="External"/><Relationship Id="rId1" Type="http://schemas.openxmlformats.org/officeDocument/2006/relationships/hyperlink" Target="https://podminky.urs.cz/item/CS_URS_2023_01/111301111" TargetMode="External"/><Relationship Id="rId6" Type="http://schemas.openxmlformats.org/officeDocument/2006/relationships/hyperlink" Target="https://podminky.urs.cz/item/CS_URS_2023_01/113154113" TargetMode="External"/><Relationship Id="rId15" Type="http://schemas.openxmlformats.org/officeDocument/2006/relationships/hyperlink" Target="https://podminky.urs.cz/item/CS_URS_2023_01/162751119" TargetMode="External"/><Relationship Id="rId23" Type="http://schemas.openxmlformats.org/officeDocument/2006/relationships/hyperlink" Target="https://podminky.urs.cz/item/CS_URS_2023_01/181451131" TargetMode="External"/><Relationship Id="rId28" Type="http://schemas.openxmlformats.org/officeDocument/2006/relationships/hyperlink" Target="https://podminky.urs.cz/item/CS_URS_2023_01/451572111" TargetMode="External"/><Relationship Id="rId36" Type="http://schemas.openxmlformats.org/officeDocument/2006/relationships/hyperlink" Target="https://podminky.urs.cz/item/CS_URS_2023_01/565145101" TargetMode="External"/><Relationship Id="rId49" Type="http://schemas.openxmlformats.org/officeDocument/2006/relationships/hyperlink" Target="https://podminky.urs.cz/item/CS_URS_2023_01/877395121" TargetMode="External"/><Relationship Id="rId57" Type="http://schemas.openxmlformats.org/officeDocument/2006/relationships/hyperlink" Target="https://podminky.urs.cz/item/CS_URS_2023_01/916131213" TargetMode="External"/><Relationship Id="rId10" Type="http://schemas.openxmlformats.org/officeDocument/2006/relationships/hyperlink" Target="https://podminky.urs.cz/item/CS_URS_2023_01/122252206" TargetMode="External"/><Relationship Id="rId31" Type="http://schemas.openxmlformats.org/officeDocument/2006/relationships/hyperlink" Target="https://podminky.urs.cz/item/CS_URS_2023_01/465513127" TargetMode="External"/><Relationship Id="rId44" Type="http://schemas.openxmlformats.org/officeDocument/2006/relationships/hyperlink" Target="https://podminky.urs.cz/item/CS_URS_2023_01/581131211" TargetMode="External"/><Relationship Id="rId52" Type="http://schemas.openxmlformats.org/officeDocument/2006/relationships/hyperlink" Target="https://podminky.urs.cz/item/CS_URS_2023_01/914111111" TargetMode="External"/><Relationship Id="rId60" Type="http://schemas.openxmlformats.org/officeDocument/2006/relationships/hyperlink" Target="https://podminky.urs.cz/item/CS_URS_2023_01/916431112" TargetMode="External"/><Relationship Id="rId65" Type="http://schemas.openxmlformats.org/officeDocument/2006/relationships/hyperlink" Target="https://podminky.urs.cz/item/CS_URS_2023_01/919131111" TargetMode="External"/><Relationship Id="rId73" Type="http://schemas.openxmlformats.org/officeDocument/2006/relationships/hyperlink" Target="https://podminky.urs.cz/item/CS_URS_2023_01/966006111" TargetMode="External"/><Relationship Id="rId78" Type="http://schemas.openxmlformats.org/officeDocument/2006/relationships/hyperlink" Target="https://podminky.urs.cz/item/CS_URS_2023_01/997221861" TargetMode="External"/><Relationship Id="rId81" Type="http://schemas.openxmlformats.org/officeDocument/2006/relationships/hyperlink" Target="https://podminky.urs.cz/item/CS_URS_2023_01/997221875" TargetMode="External"/><Relationship Id="rId86" Type="http://schemas.openxmlformats.org/officeDocument/2006/relationships/hyperlink" Target="https://podminky.urs.cz/item/CS_URS_2023_01/460361121" TargetMode="External"/><Relationship Id="rId4" Type="http://schemas.openxmlformats.org/officeDocument/2006/relationships/hyperlink" Target="https://podminky.urs.cz/item/CS_URS_2023_01/113106142" TargetMode="External"/><Relationship Id="rId9" Type="http://schemas.openxmlformats.org/officeDocument/2006/relationships/hyperlink" Target="https://podminky.urs.cz/item/CS_URS_2023_01/12115111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3_01/460431151" TargetMode="External"/><Relationship Id="rId13" Type="http://schemas.openxmlformats.org/officeDocument/2006/relationships/hyperlink" Target="https://podminky.urs.cz/item/CS_URS_2023_01/469972111" TargetMode="External"/><Relationship Id="rId18" Type="http://schemas.openxmlformats.org/officeDocument/2006/relationships/hyperlink" Target="https://podminky.urs.cz/item/CS_URS_2023_01/210204103" TargetMode="External"/><Relationship Id="rId26" Type="http://schemas.openxmlformats.org/officeDocument/2006/relationships/hyperlink" Target="https://podminky.urs.cz/item/CS_URS_2023_01/741130005" TargetMode="External"/><Relationship Id="rId3" Type="http://schemas.openxmlformats.org/officeDocument/2006/relationships/hyperlink" Target="https://podminky.urs.cz/item/CS_URS_2023_01/460131113" TargetMode="External"/><Relationship Id="rId21" Type="http://schemas.openxmlformats.org/officeDocument/2006/relationships/hyperlink" Target="https://podminky.urs.cz/item/CS_URS_2023_01/210301R01" TargetMode="External"/><Relationship Id="rId34" Type="http://schemas.openxmlformats.org/officeDocument/2006/relationships/hyperlink" Target="https://podminky.urs.cz/item/CS_URS_2023_01/741810011" TargetMode="External"/><Relationship Id="rId7" Type="http://schemas.openxmlformats.org/officeDocument/2006/relationships/hyperlink" Target="https://podminky.urs.cz/item/CS_URS_2023_01/460361121" TargetMode="External"/><Relationship Id="rId12" Type="http://schemas.openxmlformats.org/officeDocument/2006/relationships/hyperlink" Target="https://podminky.urs.cz/item/CS_URS_2023_01/468051121" TargetMode="External"/><Relationship Id="rId17" Type="http://schemas.openxmlformats.org/officeDocument/2006/relationships/hyperlink" Target="https://podminky.urs.cz/item/CS_URS_2023_01/210204011" TargetMode="External"/><Relationship Id="rId25" Type="http://schemas.openxmlformats.org/officeDocument/2006/relationships/hyperlink" Target="https://podminky.urs.cz/item/CS_URS_2023_01/741122211" TargetMode="External"/><Relationship Id="rId33" Type="http://schemas.openxmlformats.org/officeDocument/2006/relationships/hyperlink" Target="https://podminky.urs.cz/item/CS_URS_2023_01/741810003" TargetMode="External"/><Relationship Id="rId2" Type="http://schemas.openxmlformats.org/officeDocument/2006/relationships/hyperlink" Target="https://podminky.urs.cz/item/CS_URS_2023_01/460010024" TargetMode="External"/><Relationship Id="rId16" Type="http://schemas.openxmlformats.org/officeDocument/2006/relationships/hyperlink" Target="https://podminky.urs.cz/item/CS_URS_2023_01/469981111" TargetMode="External"/><Relationship Id="rId20" Type="http://schemas.openxmlformats.org/officeDocument/2006/relationships/hyperlink" Target="https://podminky.urs.cz/item/CS_URS_2023_01/210204121" TargetMode="External"/><Relationship Id="rId29" Type="http://schemas.openxmlformats.org/officeDocument/2006/relationships/hyperlink" Target="https://podminky.urs.cz/item/CS_URS_2023_01/741410021" TargetMode="External"/><Relationship Id="rId1" Type="http://schemas.openxmlformats.org/officeDocument/2006/relationships/hyperlink" Target="https://podminky.urs.cz/item/CS_URS_2023_01/899623161" TargetMode="External"/><Relationship Id="rId6" Type="http://schemas.openxmlformats.org/officeDocument/2006/relationships/hyperlink" Target="https://podminky.urs.cz/item/CS_URS_2023_01/460341121" TargetMode="External"/><Relationship Id="rId11" Type="http://schemas.openxmlformats.org/officeDocument/2006/relationships/hyperlink" Target="https://podminky.urs.cz/item/CS_URS_2023_01/460671112" TargetMode="External"/><Relationship Id="rId24" Type="http://schemas.openxmlformats.org/officeDocument/2006/relationships/hyperlink" Target="https://podminky.urs.cz/item/CS_URS_2023_01/741122222" TargetMode="External"/><Relationship Id="rId32" Type="http://schemas.openxmlformats.org/officeDocument/2006/relationships/hyperlink" Target="https://podminky.urs.cz/item/CS_URS_2023_01/741420022" TargetMode="External"/><Relationship Id="rId5" Type="http://schemas.openxmlformats.org/officeDocument/2006/relationships/hyperlink" Target="https://podminky.urs.cz/item/CS_URS_2023_01/460341113" TargetMode="External"/><Relationship Id="rId15" Type="http://schemas.openxmlformats.org/officeDocument/2006/relationships/hyperlink" Target="https://podminky.urs.cz/item/CS_URS_2023_01/469973120" TargetMode="External"/><Relationship Id="rId23" Type="http://schemas.openxmlformats.org/officeDocument/2006/relationships/hyperlink" Target="https://podminky.urs.cz/item/CS_URS_2023_01/741110053" TargetMode="External"/><Relationship Id="rId28" Type="http://schemas.openxmlformats.org/officeDocument/2006/relationships/hyperlink" Target="https://podminky.urs.cz/item/CS_URS_2023_01/741375821" TargetMode="External"/><Relationship Id="rId10" Type="http://schemas.openxmlformats.org/officeDocument/2006/relationships/hyperlink" Target="https://podminky.urs.cz/item/CS_URS_2023_01/460661111" TargetMode="External"/><Relationship Id="rId19" Type="http://schemas.openxmlformats.org/officeDocument/2006/relationships/hyperlink" Target="https://podminky.urs.cz/item/CS_URS_2023_01/210204201" TargetMode="External"/><Relationship Id="rId31" Type="http://schemas.openxmlformats.org/officeDocument/2006/relationships/hyperlink" Target="https://podminky.urs.cz/item/CS_URS_2023_01/741420021" TargetMode="External"/><Relationship Id="rId4" Type="http://schemas.openxmlformats.org/officeDocument/2006/relationships/hyperlink" Target="https://podminky.urs.cz/item/CS_URS_2023_01/460161141" TargetMode="External"/><Relationship Id="rId9" Type="http://schemas.openxmlformats.org/officeDocument/2006/relationships/hyperlink" Target="https://podminky.urs.cz/item/CS_URS_2023_01/460631122" TargetMode="External"/><Relationship Id="rId14" Type="http://schemas.openxmlformats.org/officeDocument/2006/relationships/hyperlink" Target="https://podminky.urs.cz/item/CS_URS_2023_01/469972121" TargetMode="External"/><Relationship Id="rId22" Type="http://schemas.openxmlformats.org/officeDocument/2006/relationships/hyperlink" Target="https://podminky.urs.cz/item/CS_URS_2023_01/218040098" TargetMode="External"/><Relationship Id="rId27" Type="http://schemas.openxmlformats.org/officeDocument/2006/relationships/hyperlink" Target="https://podminky.urs.cz/item/CS_URS_2023_01/741373002" TargetMode="External"/><Relationship Id="rId30" Type="http://schemas.openxmlformats.org/officeDocument/2006/relationships/hyperlink" Target="https://podminky.urs.cz/item/CS_URS_2023_01/741410041" TargetMode="External"/><Relationship Id="rId35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3_01/460661111" TargetMode="External"/><Relationship Id="rId13" Type="http://schemas.openxmlformats.org/officeDocument/2006/relationships/hyperlink" Target="https://podminky.urs.cz/item/CS_URS_2023_01/469973120" TargetMode="External"/><Relationship Id="rId18" Type="http://schemas.openxmlformats.org/officeDocument/2006/relationships/hyperlink" Target="https://podminky.urs.cz/item/CS_URS_2023_01/210204121" TargetMode="External"/><Relationship Id="rId26" Type="http://schemas.openxmlformats.org/officeDocument/2006/relationships/hyperlink" Target="https://podminky.urs.cz/item/CS_URS_2023_01/741375821" TargetMode="External"/><Relationship Id="rId3" Type="http://schemas.openxmlformats.org/officeDocument/2006/relationships/hyperlink" Target="https://podminky.urs.cz/item/CS_URS_2023_01/460161141" TargetMode="External"/><Relationship Id="rId21" Type="http://schemas.openxmlformats.org/officeDocument/2006/relationships/hyperlink" Target="https://podminky.urs.cz/item/CS_URS_2023_01/218040098" TargetMode="External"/><Relationship Id="rId7" Type="http://schemas.openxmlformats.org/officeDocument/2006/relationships/hyperlink" Target="https://podminky.urs.cz/item/CS_URS_2023_01/460431151" TargetMode="External"/><Relationship Id="rId12" Type="http://schemas.openxmlformats.org/officeDocument/2006/relationships/hyperlink" Target="https://podminky.urs.cz/item/CS_URS_2023_01/469972121" TargetMode="External"/><Relationship Id="rId17" Type="http://schemas.openxmlformats.org/officeDocument/2006/relationships/hyperlink" Target="https://podminky.urs.cz/item/CS_URS_2023_01/210204201" TargetMode="External"/><Relationship Id="rId25" Type="http://schemas.openxmlformats.org/officeDocument/2006/relationships/hyperlink" Target="https://podminky.urs.cz/item/CS_URS_2023_01/741373002" TargetMode="External"/><Relationship Id="rId2" Type="http://schemas.openxmlformats.org/officeDocument/2006/relationships/hyperlink" Target="https://podminky.urs.cz/item/CS_URS_2023_01/460131113" TargetMode="External"/><Relationship Id="rId16" Type="http://schemas.openxmlformats.org/officeDocument/2006/relationships/hyperlink" Target="https://podminky.urs.cz/item/CS_URS_2023_01/210204103" TargetMode="External"/><Relationship Id="rId20" Type="http://schemas.openxmlformats.org/officeDocument/2006/relationships/hyperlink" Target="https://podminky.urs.cz/item/CS_URS_2023_01/218040011" TargetMode="External"/><Relationship Id="rId29" Type="http://schemas.openxmlformats.org/officeDocument/2006/relationships/hyperlink" Target="https://podminky.urs.cz/item/CS_URS_2023_01/741420021" TargetMode="External"/><Relationship Id="rId1" Type="http://schemas.openxmlformats.org/officeDocument/2006/relationships/hyperlink" Target="https://podminky.urs.cz/item/CS_URS_2023_01/460010024" TargetMode="External"/><Relationship Id="rId6" Type="http://schemas.openxmlformats.org/officeDocument/2006/relationships/hyperlink" Target="https://podminky.urs.cz/item/CS_URS_2023_01/460361121" TargetMode="External"/><Relationship Id="rId11" Type="http://schemas.openxmlformats.org/officeDocument/2006/relationships/hyperlink" Target="https://podminky.urs.cz/item/CS_URS_2023_01/469972111" TargetMode="External"/><Relationship Id="rId24" Type="http://schemas.openxmlformats.org/officeDocument/2006/relationships/hyperlink" Target="https://podminky.urs.cz/item/CS_URS_2023_01/741130005" TargetMode="External"/><Relationship Id="rId32" Type="http://schemas.openxmlformats.org/officeDocument/2006/relationships/drawing" Target="../drawings/drawing7.xml"/><Relationship Id="rId5" Type="http://schemas.openxmlformats.org/officeDocument/2006/relationships/hyperlink" Target="https://podminky.urs.cz/item/CS_URS_2023_01/460341121" TargetMode="External"/><Relationship Id="rId15" Type="http://schemas.openxmlformats.org/officeDocument/2006/relationships/hyperlink" Target="https://podminky.urs.cz/item/CS_URS_2023_01/210204011" TargetMode="External"/><Relationship Id="rId23" Type="http://schemas.openxmlformats.org/officeDocument/2006/relationships/hyperlink" Target="https://podminky.urs.cz/item/CS_URS_2023_01/741122211" TargetMode="External"/><Relationship Id="rId28" Type="http://schemas.openxmlformats.org/officeDocument/2006/relationships/hyperlink" Target="https://podminky.urs.cz/item/CS_URS_2023_01/741410041" TargetMode="External"/><Relationship Id="rId10" Type="http://schemas.openxmlformats.org/officeDocument/2006/relationships/hyperlink" Target="https://podminky.urs.cz/item/CS_URS_2023_01/468051121" TargetMode="External"/><Relationship Id="rId19" Type="http://schemas.openxmlformats.org/officeDocument/2006/relationships/hyperlink" Target="https://podminky.urs.cz/item/CS_URS_2023_01/210301R01" TargetMode="External"/><Relationship Id="rId31" Type="http://schemas.openxmlformats.org/officeDocument/2006/relationships/hyperlink" Target="https://podminky.urs.cz/item/CS_URS_2023_01/741810003" TargetMode="External"/><Relationship Id="rId4" Type="http://schemas.openxmlformats.org/officeDocument/2006/relationships/hyperlink" Target="https://podminky.urs.cz/item/CS_URS_2023_01/460341113" TargetMode="External"/><Relationship Id="rId9" Type="http://schemas.openxmlformats.org/officeDocument/2006/relationships/hyperlink" Target="https://podminky.urs.cz/item/CS_URS_2023_01/460671112" TargetMode="External"/><Relationship Id="rId14" Type="http://schemas.openxmlformats.org/officeDocument/2006/relationships/hyperlink" Target="https://podminky.urs.cz/item/CS_URS_2023_01/469981111" TargetMode="External"/><Relationship Id="rId22" Type="http://schemas.openxmlformats.org/officeDocument/2006/relationships/hyperlink" Target="https://podminky.urs.cz/item/CS_URS_2023_01/741122222" TargetMode="External"/><Relationship Id="rId27" Type="http://schemas.openxmlformats.org/officeDocument/2006/relationships/hyperlink" Target="https://podminky.urs.cz/item/CS_URS_2023_01/741410021" TargetMode="External"/><Relationship Id="rId30" Type="http://schemas.openxmlformats.org/officeDocument/2006/relationships/hyperlink" Target="https://podminky.urs.cz/item/CS_URS_2023_01/741420022" TargetMode="Externa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3_01/030001000" TargetMode="External"/><Relationship Id="rId3" Type="http://schemas.openxmlformats.org/officeDocument/2006/relationships/hyperlink" Target="https://podminky.urs.cz/item/CS_URS_2023_01/012303000" TargetMode="External"/><Relationship Id="rId7" Type="http://schemas.openxmlformats.org/officeDocument/2006/relationships/hyperlink" Target="https://podminky.urs.cz/item/CS_URS_2023_01/071002000" TargetMode="External"/><Relationship Id="rId2" Type="http://schemas.openxmlformats.org/officeDocument/2006/relationships/hyperlink" Target="https://podminky.urs.cz/item/CS_URS_2023_01/012203000" TargetMode="External"/><Relationship Id="rId1" Type="http://schemas.openxmlformats.org/officeDocument/2006/relationships/hyperlink" Target="https://podminky.urs.cz/item/CS_URS_2023_01/012103000" TargetMode="External"/><Relationship Id="rId6" Type="http://schemas.openxmlformats.org/officeDocument/2006/relationships/hyperlink" Target="https://podminky.urs.cz/item/CS_URS_2023_01/049103000" TargetMode="External"/><Relationship Id="rId5" Type="http://schemas.openxmlformats.org/officeDocument/2006/relationships/hyperlink" Target="https://podminky.urs.cz/item/CS_URS_2023_01/043002000" TargetMode="External"/><Relationship Id="rId4" Type="http://schemas.openxmlformats.org/officeDocument/2006/relationships/hyperlink" Target="https://podminky.urs.cz/item/CS_URS_2023_01/034303000" TargetMode="External"/><Relationship Id="rId9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3_01/171201231" TargetMode="External"/><Relationship Id="rId13" Type="http://schemas.openxmlformats.org/officeDocument/2006/relationships/hyperlink" Target="https://podminky.urs.cz/item/CS_URS_2023_01/274313811" TargetMode="External"/><Relationship Id="rId18" Type="http://schemas.openxmlformats.org/officeDocument/2006/relationships/hyperlink" Target="https://podminky.urs.cz/item/CS_URS_2023_01/564851113" TargetMode="External"/><Relationship Id="rId26" Type="http://schemas.openxmlformats.org/officeDocument/2006/relationships/hyperlink" Target="https://podminky.urs.cz/item/CS_URS_2023_01/577144111" TargetMode="External"/><Relationship Id="rId39" Type="http://schemas.openxmlformats.org/officeDocument/2006/relationships/hyperlink" Target="https://podminky.urs.cz/item/CS_URS_2023_01/998223011" TargetMode="External"/><Relationship Id="rId3" Type="http://schemas.openxmlformats.org/officeDocument/2006/relationships/hyperlink" Target="https://podminky.urs.cz/item/CS_URS_2023_01/113202111" TargetMode="External"/><Relationship Id="rId21" Type="http://schemas.openxmlformats.org/officeDocument/2006/relationships/hyperlink" Target="https://podminky.urs.cz/item/CS_URS_2023_01/565145101" TargetMode="External"/><Relationship Id="rId34" Type="http://schemas.openxmlformats.org/officeDocument/2006/relationships/hyperlink" Target="https://podminky.urs.cz/item/CS_URS_2023_01/919732211" TargetMode="External"/><Relationship Id="rId7" Type="http://schemas.openxmlformats.org/officeDocument/2006/relationships/hyperlink" Target="https://podminky.urs.cz/item/CS_URS_2023_01/162751119" TargetMode="External"/><Relationship Id="rId12" Type="http://schemas.openxmlformats.org/officeDocument/2006/relationships/hyperlink" Target="https://podminky.urs.cz/item/CS_URS_2023_01/185802113" TargetMode="External"/><Relationship Id="rId17" Type="http://schemas.openxmlformats.org/officeDocument/2006/relationships/hyperlink" Target="https://podminky.urs.cz/item/CS_URS_2023_01/564851111" TargetMode="External"/><Relationship Id="rId25" Type="http://schemas.openxmlformats.org/officeDocument/2006/relationships/hyperlink" Target="https://podminky.urs.cz/item/CS_URS_2023_01/577134111" TargetMode="External"/><Relationship Id="rId33" Type="http://schemas.openxmlformats.org/officeDocument/2006/relationships/hyperlink" Target="https://podminky.urs.cz/item/CS_URS_2023_01/919716111" TargetMode="External"/><Relationship Id="rId38" Type="http://schemas.openxmlformats.org/officeDocument/2006/relationships/hyperlink" Target="https://podminky.urs.cz/item/CS_URS_2023_01/997221862" TargetMode="External"/><Relationship Id="rId2" Type="http://schemas.openxmlformats.org/officeDocument/2006/relationships/hyperlink" Target="https://podminky.urs.cz/item/CS_URS_2023_01/113106292" TargetMode="External"/><Relationship Id="rId16" Type="http://schemas.openxmlformats.org/officeDocument/2006/relationships/hyperlink" Target="https://podminky.urs.cz/item/CS_URS_2023_01/564841113" TargetMode="External"/><Relationship Id="rId20" Type="http://schemas.openxmlformats.org/officeDocument/2006/relationships/hyperlink" Target="https://podminky.urs.cz/item/CS_URS_2023_01/564871111" TargetMode="External"/><Relationship Id="rId29" Type="http://schemas.openxmlformats.org/officeDocument/2006/relationships/hyperlink" Target="https://podminky.urs.cz/item/CS_URS_2023_01/596212213" TargetMode="External"/><Relationship Id="rId1" Type="http://schemas.openxmlformats.org/officeDocument/2006/relationships/hyperlink" Target="https://podminky.urs.cz/item/CS_URS_2023_01/111301111" TargetMode="External"/><Relationship Id="rId6" Type="http://schemas.openxmlformats.org/officeDocument/2006/relationships/hyperlink" Target="https://podminky.urs.cz/item/CS_URS_2023_01/162751117" TargetMode="External"/><Relationship Id="rId11" Type="http://schemas.openxmlformats.org/officeDocument/2006/relationships/hyperlink" Target="https://podminky.urs.cz/item/CS_URS_2023_01/181451131" TargetMode="External"/><Relationship Id="rId24" Type="http://schemas.openxmlformats.org/officeDocument/2006/relationships/hyperlink" Target="https://podminky.urs.cz/item/CS_URS_2023_01/573211111" TargetMode="External"/><Relationship Id="rId32" Type="http://schemas.openxmlformats.org/officeDocument/2006/relationships/hyperlink" Target="https://podminky.urs.cz/item/CS_URS_2023_01/916991121" TargetMode="External"/><Relationship Id="rId37" Type="http://schemas.openxmlformats.org/officeDocument/2006/relationships/hyperlink" Target="https://podminky.urs.cz/item/CS_URS_2023_01/997221861" TargetMode="External"/><Relationship Id="rId40" Type="http://schemas.openxmlformats.org/officeDocument/2006/relationships/drawing" Target="../drawings/drawing9.xml"/><Relationship Id="rId5" Type="http://schemas.openxmlformats.org/officeDocument/2006/relationships/hyperlink" Target="https://podminky.urs.cz/item/CS_URS_2023_01/132251104" TargetMode="External"/><Relationship Id="rId15" Type="http://schemas.openxmlformats.org/officeDocument/2006/relationships/hyperlink" Target="https://podminky.urs.cz/item/CS_URS_2023_01/348215112" TargetMode="External"/><Relationship Id="rId23" Type="http://schemas.openxmlformats.org/officeDocument/2006/relationships/hyperlink" Target="https://podminky.urs.cz/item/CS_URS_2023_01/573111112" TargetMode="External"/><Relationship Id="rId28" Type="http://schemas.openxmlformats.org/officeDocument/2006/relationships/hyperlink" Target="https://podminky.urs.cz/item/CS_URS_2023_01/596211113" TargetMode="External"/><Relationship Id="rId36" Type="http://schemas.openxmlformats.org/officeDocument/2006/relationships/hyperlink" Target="https://podminky.urs.cz/item/CS_URS_2023_01/997221559" TargetMode="External"/><Relationship Id="rId10" Type="http://schemas.openxmlformats.org/officeDocument/2006/relationships/hyperlink" Target="https://podminky.urs.cz/item/CS_URS_2023_01/181351113" TargetMode="External"/><Relationship Id="rId19" Type="http://schemas.openxmlformats.org/officeDocument/2006/relationships/hyperlink" Target="https://podminky.urs.cz/item/CS_URS_2023_01/564861111" TargetMode="External"/><Relationship Id="rId31" Type="http://schemas.openxmlformats.org/officeDocument/2006/relationships/hyperlink" Target="https://podminky.urs.cz/item/CS_URS_2023_01/916231213" TargetMode="External"/><Relationship Id="rId4" Type="http://schemas.openxmlformats.org/officeDocument/2006/relationships/hyperlink" Target="https://podminky.urs.cz/item/CS_URS_2023_01/122252206" TargetMode="External"/><Relationship Id="rId9" Type="http://schemas.openxmlformats.org/officeDocument/2006/relationships/hyperlink" Target="https://podminky.urs.cz/item/CS_URS_2023_01/181152302" TargetMode="External"/><Relationship Id="rId14" Type="http://schemas.openxmlformats.org/officeDocument/2006/relationships/hyperlink" Target="https://podminky.urs.cz/item/CS_URS_2023_01/338171111" TargetMode="External"/><Relationship Id="rId22" Type="http://schemas.openxmlformats.org/officeDocument/2006/relationships/hyperlink" Target="https://podminky.urs.cz/item/CS_URS_2023_01/565231112" TargetMode="External"/><Relationship Id="rId27" Type="http://schemas.openxmlformats.org/officeDocument/2006/relationships/hyperlink" Target="https://podminky.urs.cz/item/CS_URS_2023_01/581131211" TargetMode="External"/><Relationship Id="rId30" Type="http://schemas.openxmlformats.org/officeDocument/2006/relationships/hyperlink" Target="https://podminky.urs.cz/item/CS_URS_2023_01/916131213" TargetMode="External"/><Relationship Id="rId35" Type="http://schemas.openxmlformats.org/officeDocument/2006/relationships/hyperlink" Target="https://podminky.urs.cz/item/CS_URS_2023_01/997221551" TargetMode="Externa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3_01/181451131" TargetMode="External"/><Relationship Id="rId13" Type="http://schemas.openxmlformats.org/officeDocument/2006/relationships/hyperlink" Target="https://podminky.urs.cz/item/CS_URS_2023_01/577134111" TargetMode="External"/><Relationship Id="rId18" Type="http://schemas.openxmlformats.org/officeDocument/2006/relationships/hyperlink" Target="https://podminky.urs.cz/item/CS_URS_2023_01/919732211" TargetMode="External"/><Relationship Id="rId3" Type="http://schemas.openxmlformats.org/officeDocument/2006/relationships/hyperlink" Target="https://podminky.urs.cz/item/CS_URS_2023_01/162751117" TargetMode="External"/><Relationship Id="rId7" Type="http://schemas.openxmlformats.org/officeDocument/2006/relationships/hyperlink" Target="https://podminky.urs.cz/item/CS_URS_2023_01/181351113" TargetMode="External"/><Relationship Id="rId12" Type="http://schemas.openxmlformats.org/officeDocument/2006/relationships/hyperlink" Target="https://podminky.urs.cz/item/CS_URS_2023_01/573211111" TargetMode="External"/><Relationship Id="rId17" Type="http://schemas.openxmlformats.org/officeDocument/2006/relationships/hyperlink" Target="https://podminky.urs.cz/item/CS_URS_2023_01/916991121" TargetMode="External"/><Relationship Id="rId2" Type="http://schemas.openxmlformats.org/officeDocument/2006/relationships/hyperlink" Target="https://podminky.urs.cz/item/CS_URS_2023_01/122252206" TargetMode="External"/><Relationship Id="rId16" Type="http://schemas.openxmlformats.org/officeDocument/2006/relationships/hyperlink" Target="https://podminky.urs.cz/item/CS_URS_2023_01/916131213" TargetMode="External"/><Relationship Id="rId20" Type="http://schemas.openxmlformats.org/officeDocument/2006/relationships/drawing" Target="../drawings/drawing10.xml"/><Relationship Id="rId1" Type="http://schemas.openxmlformats.org/officeDocument/2006/relationships/hyperlink" Target="https://podminky.urs.cz/item/CS_URS_2023_01/111301111" TargetMode="External"/><Relationship Id="rId6" Type="http://schemas.openxmlformats.org/officeDocument/2006/relationships/hyperlink" Target="https://podminky.urs.cz/item/CS_URS_2023_01/181152302" TargetMode="External"/><Relationship Id="rId11" Type="http://schemas.openxmlformats.org/officeDocument/2006/relationships/hyperlink" Target="https://podminky.urs.cz/item/CS_URS_2023_01/564871111" TargetMode="External"/><Relationship Id="rId5" Type="http://schemas.openxmlformats.org/officeDocument/2006/relationships/hyperlink" Target="https://podminky.urs.cz/item/CS_URS_2023_01/171201231" TargetMode="External"/><Relationship Id="rId15" Type="http://schemas.openxmlformats.org/officeDocument/2006/relationships/hyperlink" Target="https://podminky.urs.cz/item/CS_URS_2023_01/596212213" TargetMode="External"/><Relationship Id="rId10" Type="http://schemas.openxmlformats.org/officeDocument/2006/relationships/hyperlink" Target="https://podminky.urs.cz/item/CS_URS_2023_01/564851113" TargetMode="External"/><Relationship Id="rId19" Type="http://schemas.openxmlformats.org/officeDocument/2006/relationships/hyperlink" Target="https://podminky.urs.cz/item/CS_URS_2023_01/998223011" TargetMode="External"/><Relationship Id="rId4" Type="http://schemas.openxmlformats.org/officeDocument/2006/relationships/hyperlink" Target="https://podminky.urs.cz/item/CS_URS_2023_01/162751119" TargetMode="External"/><Relationship Id="rId9" Type="http://schemas.openxmlformats.org/officeDocument/2006/relationships/hyperlink" Target="https://podminky.urs.cz/item/CS_URS_2023_01/185802113" TargetMode="External"/><Relationship Id="rId14" Type="http://schemas.openxmlformats.org/officeDocument/2006/relationships/hyperlink" Target="https://podminky.urs.cz/item/CS_URS_2023_01/596211113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07"/>
  <sheetViews>
    <sheetView showGridLines="0" topLeftCell="A16" workbookViewId="0">
      <selection activeCell="AK26" sqref="AK26:AO26"/>
    </sheetView>
  </sheetViews>
  <sheetFormatPr defaultRowHeight="10.199999999999999" x14ac:dyDescent="0.2"/>
  <cols>
    <col min="1" max="1" width="8.28515625" customWidth="1"/>
    <col min="2" max="2" width="1.7109375" customWidth="1"/>
    <col min="3" max="3" width="4.140625" customWidth="1"/>
    <col min="4" max="33" width="2.7109375" customWidth="1"/>
    <col min="34" max="34" width="3.28515625" customWidth="1"/>
    <col min="35" max="35" width="31.7109375" customWidth="1"/>
    <col min="36" max="37" width="2.42578125" customWidth="1"/>
    <col min="38" max="38" width="8.28515625" customWidth="1"/>
    <col min="39" max="39" width="3.28515625" customWidth="1"/>
    <col min="40" max="40" width="13.28515625" customWidth="1"/>
    <col min="41" max="41" width="7.42578125" customWidth="1"/>
    <col min="42" max="42" width="4.140625" customWidth="1"/>
    <col min="43" max="43" width="15.7109375" hidden="1" customWidth="1"/>
    <col min="44" max="44" width="13.7109375" customWidth="1"/>
    <col min="45" max="47" width="25.85546875" hidden="1" customWidth="1"/>
    <col min="48" max="49" width="21.7109375" hidden="1" customWidth="1"/>
    <col min="50" max="51" width="25" hidden="1" customWidth="1"/>
    <col min="52" max="52" width="21.7109375" hidden="1" customWidth="1"/>
    <col min="53" max="53" width="19.140625" hidden="1" customWidth="1"/>
    <col min="54" max="54" width="25" hidden="1" customWidth="1"/>
    <col min="55" max="55" width="21.7109375" hidden="1" customWidth="1"/>
    <col min="56" max="56" width="19.140625" hidden="1" customWidth="1"/>
    <col min="57" max="57" width="66.42578125" customWidth="1"/>
    <col min="71" max="91" width="9.28515625" hidden="1"/>
  </cols>
  <sheetData>
    <row r="1" spans="1:74" x14ac:dyDescent="0.2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pans="1:74" ht="36.9" customHeight="1" x14ac:dyDescent="0.2">
      <c r="AR2" s="215"/>
      <c r="AS2" s="215"/>
      <c r="AT2" s="215"/>
      <c r="AU2" s="215"/>
      <c r="AV2" s="215"/>
      <c r="AW2" s="215"/>
      <c r="AX2" s="215"/>
      <c r="AY2" s="215"/>
      <c r="AZ2" s="215"/>
      <c r="BA2" s="215"/>
      <c r="BB2" s="215"/>
      <c r="BC2" s="215"/>
      <c r="BD2" s="215"/>
      <c r="BE2" s="215"/>
      <c r="BS2" s="17" t="s">
        <v>6</v>
      </c>
      <c r="BT2" s="17" t="s">
        <v>7</v>
      </c>
    </row>
    <row r="3" spans="1:74" ht="6.9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pans="1:74" ht="24.9" customHeight="1" x14ac:dyDescent="0.2">
      <c r="B4" s="20"/>
      <c r="D4" s="21" t="s">
        <v>9</v>
      </c>
      <c r="AR4" s="20"/>
      <c r="AS4" s="22" t="s">
        <v>10</v>
      </c>
      <c r="BE4" s="23" t="s">
        <v>11</v>
      </c>
      <c r="BS4" s="17" t="s">
        <v>12</v>
      </c>
    </row>
    <row r="5" spans="1:74" ht="12" customHeight="1" x14ac:dyDescent="0.2">
      <c r="B5" s="20"/>
      <c r="D5" s="24" t="s">
        <v>13</v>
      </c>
      <c r="K5" s="216" t="s">
        <v>14</v>
      </c>
      <c r="L5" s="215"/>
      <c r="M5" s="215"/>
      <c r="N5" s="215"/>
      <c r="O5" s="215"/>
      <c r="P5" s="215"/>
      <c r="Q5" s="215"/>
      <c r="R5" s="215"/>
      <c r="S5" s="215"/>
      <c r="T5" s="215"/>
      <c r="U5" s="215"/>
      <c r="V5" s="215"/>
      <c r="W5" s="215"/>
      <c r="X5" s="215"/>
      <c r="Y5" s="215"/>
      <c r="Z5" s="215"/>
      <c r="AA5" s="215"/>
      <c r="AB5" s="215"/>
      <c r="AC5" s="215"/>
      <c r="AD5" s="215"/>
      <c r="AE5" s="215"/>
      <c r="AF5" s="215"/>
      <c r="AG5" s="215"/>
      <c r="AH5" s="215"/>
      <c r="AI5" s="215"/>
      <c r="AJ5" s="215"/>
      <c r="AK5" s="215"/>
      <c r="AL5" s="215"/>
      <c r="AM5" s="215"/>
      <c r="AN5" s="215"/>
      <c r="AO5" s="215"/>
      <c r="AR5" s="20"/>
      <c r="BE5" s="217" t="s">
        <v>15</v>
      </c>
      <c r="BS5" s="17" t="s">
        <v>6</v>
      </c>
    </row>
    <row r="6" spans="1:74" ht="36.9" customHeight="1" x14ac:dyDescent="0.2">
      <c r="B6" s="20"/>
      <c r="D6" s="26" t="s">
        <v>16</v>
      </c>
      <c r="K6" s="220" t="s">
        <v>17</v>
      </c>
      <c r="L6" s="215"/>
      <c r="M6" s="215"/>
      <c r="N6" s="215"/>
      <c r="O6" s="215"/>
      <c r="P6" s="215"/>
      <c r="Q6" s="215"/>
      <c r="R6" s="215"/>
      <c r="S6" s="215"/>
      <c r="T6" s="215"/>
      <c r="U6" s="215"/>
      <c r="V6" s="215"/>
      <c r="W6" s="215"/>
      <c r="X6" s="215"/>
      <c r="Y6" s="215"/>
      <c r="Z6" s="215"/>
      <c r="AA6" s="215"/>
      <c r="AB6" s="215"/>
      <c r="AC6" s="215"/>
      <c r="AD6" s="215"/>
      <c r="AE6" s="215"/>
      <c r="AF6" s="215"/>
      <c r="AG6" s="215"/>
      <c r="AH6" s="215"/>
      <c r="AI6" s="215"/>
      <c r="AJ6" s="215"/>
      <c r="AK6" s="215"/>
      <c r="AL6" s="215"/>
      <c r="AM6" s="215"/>
      <c r="AN6" s="215"/>
      <c r="AO6" s="215"/>
      <c r="AR6" s="20"/>
      <c r="BE6" s="218"/>
      <c r="BS6" s="17" t="s">
        <v>6</v>
      </c>
    </row>
    <row r="7" spans="1:74" ht="12" customHeight="1" x14ac:dyDescent="0.2">
      <c r="B7" s="20"/>
      <c r="D7" s="27" t="s">
        <v>18</v>
      </c>
      <c r="K7" s="25" t="s">
        <v>1</v>
      </c>
      <c r="AK7" s="27" t="s">
        <v>19</v>
      </c>
      <c r="AN7" s="25" t="s">
        <v>1</v>
      </c>
      <c r="AR7" s="20"/>
      <c r="BE7" s="218"/>
      <c r="BS7" s="17" t="s">
        <v>6</v>
      </c>
    </row>
    <row r="8" spans="1:74" ht="12" customHeight="1" x14ac:dyDescent="0.2">
      <c r="B8" s="20"/>
      <c r="D8" s="27" t="s">
        <v>20</v>
      </c>
      <c r="K8" s="25" t="s">
        <v>21</v>
      </c>
      <c r="AK8" s="27" t="s">
        <v>22</v>
      </c>
      <c r="AN8" s="28" t="s">
        <v>23</v>
      </c>
      <c r="AR8" s="20"/>
      <c r="BE8" s="218"/>
      <c r="BS8" s="17" t="s">
        <v>6</v>
      </c>
    </row>
    <row r="9" spans="1:74" ht="14.4" customHeight="1" x14ac:dyDescent="0.2">
      <c r="B9" s="20"/>
      <c r="AR9" s="20"/>
      <c r="BE9" s="218"/>
      <c r="BS9" s="17" t="s">
        <v>6</v>
      </c>
    </row>
    <row r="10" spans="1:74" ht="12" customHeight="1" x14ac:dyDescent="0.2">
      <c r="B10" s="20"/>
      <c r="D10" s="27" t="s">
        <v>24</v>
      </c>
      <c r="AK10" s="27" t="s">
        <v>25</v>
      </c>
      <c r="AN10" s="25" t="s">
        <v>26</v>
      </c>
      <c r="AR10" s="20"/>
      <c r="BE10" s="218"/>
      <c r="BS10" s="17" t="s">
        <v>6</v>
      </c>
    </row>
    <row r="11" spans="1:74" ht="18.45" customHeight="1" x14ac:dyDescent="0.2">
      <c r="B11" s="20"/>
      <c r="E11" s="25" t="s">
        <v>27</v>
      </c>
      <c r="AK11" s="27" t="s">
        <v>28</v>
      </c>
      <c r="AN11" s="25" t="s">
        <v>1</v>
      </c>
      <c r="AR11" s="20"/>
      <c r="BE11" s="218"/>
      <c r="BS11" s="17" t="s">
        <v>6</v>
      </c>
    </row>
    <row r="12" spans="1:74" ht="6.9" customHeight="1" x14ac:dyDescent="0.2">
      <c r="B12" s="20"/>
      <c r="AR12" s="20"/>
      <c r="BE12" s="218"/>
      <c r="BS12" s="17" t="s">
        <v>6</v>
      </c>
    </row>
    <row r="13" spans="1:74" ht="12" customHeight="1" x14ac:dyDescent="0.2">
      <c r="B13" s="20"/>
      <c r="D13" s="27" t="s">
        <v>29</v>
      </c>
      <c r="AK13" s="27" t="s">
        <v>25</v>
      </c>
      <c r="AN13" s="29" t="s">
        <v>30</v>
      </c>
      <c r="AR13" s="20"/>
      <c r="BE13" s="218"/>
      <c r="BS13" s="17" t="s">
        <v>6</v>
      </c>
    </row>
    <row r="14" spans="1:74" ht="13.2" x14ac:dyDescent="0.2">
      <c r="B14" s="20"/>
      <c r="E14" s="221" t="s">
        <v>31</v>
      </c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  <c r="U14" s="222"/>
      <c r="V14" s="222"/>
      <c r="W14" s="222"/>
      <c r="X14" s="222"/>
      <c r="Y14" s="222"/>
      <c r="Z14" s="222"/>
      <c r="AA14" s="222"/>
      <c r="AB14" s="222"/>
      <c r="AC14" s="222"/>
      <c r="AD14" s="222"/>
      <c r="AE14" s="222"/>
      <c r="AF14" s="222"/>
      <c r="AG14" s="222"/>
      <c r="AH14" s="222"/>
      <c r="AI14" s="222"/>
      <c r="AJ14" s="222"/>
      <c r="AK14" s="27" t="s">
        <v>28</v>
      </c>
      <c r="AN14" s="29" t="s">
        <v>32</v>
      </c>
      <c r="AR14" s="20"/>
      <c r="BE14" s="218"/>
      <c r="BS14" s="17" t="s">
        <v>6</v>
      </c>
    </row>
    <row r="15" spans="1:74" ht="6.9" customHeight="1" x14ac:dyDescent="0.2">
      <c r="B15" s="20"/>
      <c r="AR15" s="20"/>
      <c r="BE15" s="218"/>
      <c r="BS15" s="17" t="s">
        <v>4</v>
      </c>
    </row>
    <row r="16" spans="1:74" ht="12" customHeight="1" x14ac:dyDescent="0.2">
      <c r="B16" s="20"/>
      <c r="D16" s="27" t="s">
        <v>33</v>
      </c>
      <c r="AK16" s="27" t="s">
        <v>25</v>
      </c>
      <c r="AN16" s="25" t="s">
        <v>34</v>
      </c>
      <c r="AR16" s="20"/>
      <c r="BE16" s="218"/>
      <c r="BS16" s="17" t="s">
        <v>4</v>
      </c>
    </row>
    <row r="17" spans="2:71" ht="18.45" customHeight="1" x14ac:dyDescent="0.2">
      <c r="B17" s="20"/>
      <c r="E17" s="25" t="s">
        <v>35</v>
      </c>
      <c r="AK17" s="27" t="s">
        <v>28</v>
      </c>
      <c r="AN17" s="25" t="s">
        <v>1</v>
      </c>
      <c r="AR17" s="20"/>
      <c r="BE17" s="218"/>
      <c r="BS17" s="17" t="s">
        <v>36</v>
      </c>
    </row>
    <row r="18" spans="2:71" ht="6.9" customHeight="1" x14ac:dyDescent="0.2">
      <c r="B18" s="20"/>
      <c r="AR18" s="20"/>
      <c r="BE18" s="218"/>
      <c r="BS18" s="17" t="s">
        <v>6</v>
      </c>
    </row>
    <row r="19" spans="2:71" ht="12" customHeight="1" x14ac:dyDescent="0.2">
      <c r="B19" s="20"/>
      <c r="D19" s="27" t="s">
        <v>37</v>
      </c>
      <c r="AK19" s="27" t="s">
        <v>25</v>
      </c>
      <c r="AN19" s="25" t="s">
        <v>1</v>
      </c>
      <c r="AR19" s="20"/>
      <c r="BE19" s="218"/>
      <c r="BS19" s="17" t="s">
        <v>6</v>
      </c>
    </row>
    <row r="20" spans="2:71" ht="18.45" customHeight="1" x14ac:dyDescent="0.2">
      <c r="B20" s="20"/>
      <c r="E20" s="25" t="s">
        <v>38</v>
      </c>
      <c r="AK20" s="27" t="s">
        <v>28</v>
      </c>
      <c r="AN20" s="25" t="s">
        <v>1</v>
      </c>
      <c r="AR20" s="20"/>
      <c r="BE20" s="218"/>
      <c r="BS20" s="17" t="s">
        <v>36</v>
      </c>
    </row>
    <row r="21" spans="2:71" ht="6.9" customHeight="1" x14ac:dyDescent="0.2">
      <c r="B21" s="20"/>
      <c r="AR21" s="20"/>
      <c r="BE21" s="218"/>
    </row>
    <row r="22" spans="2:71" ht="12" customHeight="1" x14ac:dyDescent="0.2">
      <c r="B22" s="20"/>
      <c r="D22" s="27" t="s">
        <v>39</v>
      </c>
      <c r="AR22" s="20"/>
      <c r="BE22" s="218"/>
    </row>
    <row r="23" spans="2:71" ht="16.5" customHeight="1" x14ac:dyDescent="0.2">
      <c r="B23" s="20"/>
      <c r="E23" s="223" t="s">
        <v>1</v>
      </c>
      <c r="F23" s="223"/>
      <c r="G23" s="223"/>
      <c r="H23" s="223"/>
      <c r="I23" s="223"/>
      <c r="J23" s="223"/>
      <c r="K23" s="223"/>
      <c r="L23" s="223"/>
      <c r="M23" s="223"/>
      <c r="N23" s="223"/>
      <c r="O23" s="223"/>
      <c r="P23" s="223"/>
      <c r="Q23" s="223"/>
      <c r="R23" s="223"/>
      <c r="S23" s="223"/>
      <c r="T23" s="223"/>
      <c r="U23" s="223"/>
      <c r="V23" s="223"/>
      <c r="W23" s="223"/>
      <c r="X23" s="223"/>
      <c r="Y23" s="223"/>
      <c r="Z23" s="223"/>
      <c r="AA23" s="223"/>
      <c r="AB23" s="223"/>
      <c r="AC23" s="223"/>
      <c r="AD23" s="223"/>
      <c r="AE23" s="223"/>
      <c r="AF23" s="223"/>
      <c r="AG23" s="223"/>
      <c r="AH23" s="223"/>
      <c r="AI23" s="223"/>
      <c r="AJ23" s="223"/>
      <c r="AK23" s="223"/>
      <c r="AL23" s="223"/>
      <c r="AM23" s="223"/>
      <c r="AN23" s="223"/>
      <c r="AR23" s="20"/>
      <c r="BE23" s="218"/>
    </row>
    <row r="24" spans="2:71" ht="6.9" customHeight="1" x14ac:dyDescent="0.2">
      <c r="B24" s="20"/>
      <c r="AR24" s="20"/>
      <c r="BE24" s="218"/>
    </row>
    <row r="25" spans="2:71" ht="6.9" customHeight="1" x14ac:dyDescent="0.2">
      <c r="B25" s="20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R25" s="20"/>
      <c r="BE25" s="218"/>
    </row>
    <row r="26" spans="2:71" s="1" customFormat="1" ht="25.95" customHeight="1" x14ac:dyDescent="0.2">
      <c r="B26" s="32"/>
      <c r="D26" s="33" t="s">
        <v>40</v>
      </c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224">
        <f>ROUND(AG94,2)</f>
        <v>23770000</v>
      </c>
      <c r="AL26" s="225"/>
      <c r="AM26" s="225"/>
      <c r="AN26" s="225"/>
      <c r="AO26" s="225"/>
      <c r="AR26" s="32"/>
      <c r="BE26" s="218"/>
    </row>
    <row r="27" spans="2:71" s="1" customFormat="1" ht="6.9" customHeight="1" x14ac:dyDescent="0.2">
      <c r="B27" s="32"/>
      <c r="AR27" s="32"/>
      <c r="BE27" s="218"/>
    </row>
    <row r="28" spans="2:71" s="1" customFormat="1" ht="13.2" x14ac:dyDescent="0.2">
      <c r="B28" s="32"/>
      <c r="L28" s="226" t="s">
        <v>41</v>
      </c>
      <c r="M28" s="226"/>
      <c r="N28" s="226"/>
      <c r="O28" s="226"/>
      <c r="P28" s="226"/>
      <c r="W28" s="226" t="s">
        <v>42</v>
      </c>
      <c r="X28" s="226"/>
      <c r="Y28" s="226"/>
      <c r="Z28" s="226"/>
      <c r="AA28" s="226"/>
      <c r="AB28" s="226"/>
      <c r="AC28" s="226"/>
      <c r="AD28" s="226"/>
      <c r="AE28" s="226"/>
      <c r="AK28" s="226" t="s">
        <v>43</v>
      </c>
      <c r="AL28" s="226"/>
      <c r="AM28" s="226"/>
      <c r="AN28" s="226"/>
      <c r="AO28" s="226"/>
      <c r="AR28" s="32"/>
      <c r="BE28" s="218"/>
    </row>
    <row r="29" spans="2:71" s="2" customFormat="1" ht="14.4" customHeight="1" x14ac:dyDescent="0.2">
      <c r="B29" s="36"/>
      <c r="D29" s="27" t="s">
        <v>44</v>
      </c>
      <c r="F29" s="27" t="s">
        <v>45</v>
      </c>
      <c r="L29" s="229">
        <v>0.21</v>
      </c>
      <c r="M29" s="228"/>
      <c r="N29" s="228"/>
      <c r="O29" s="228"/>
      <c r="P29" s="228"/>
      <c r="W29" s="227">
        <f>ROUND(AZ94, 2)</f>
        <v>23770000</v>
      </c>
      <c r="X29" s="228"/>
      <c r="Y29" s="228"/>
      <c r="Z29" s="228"/>
      <c r="AA29" s="228"/>
      <c r="AB29" s="228"/>
      <c r="AC29" s="228"/>
      <c r="AD29" s="228"/>
      <c r="AE29" s="228"/>
      <c r="AK29" s="227">
        <f>ROUND(AV94, 2)</f>
        <v>4991700</v>
      </c>
      <c r="AL29" s="228"/>
      <c r="AM29" s="228"/>
      <c r="AN29" s="228"/>
      <c r="AO29" s="228"/>
      <c r="AR29" s="36"/>
      <c r="BE29" s="219"/>
    </row>
    <row r="30" spans="2:71" s="2" customFormat="1" ht="14.4" customHeight="1" x14ac:dyDescent="0.2">
      <c r="B30" s="36"/>
      <c r="F30" s="27" t="s">
        <v>46</v>
      </c>
      <c r="L30" s="229">
        <v>0.15</v>
      </c>
      <c r="M30" s="228"/>
      <c r="N30" s="228"/>
      <c r="O30" s="228"/>
      <c r="P30" s="228"/>
      <c r="W30" s="227">
        <f>ROUND(BA94, 2)</f>
        <v>0</v>
      </c>
      <c r="X30" s="228"/>
      <c r="Y30" s="228"/>
      <c r="Z30" s="228"/>
      <c r="AA30" s="228"/>
      <c r="AB30" s="228"/>
      <c r="AC30" s="228"/>
      <c r="AD30" s="228"/>
      <c r="AE30" s="228"/>
      <c r="AK30" s="227">
        <f>ROUND(AW94, 2)</f>
        <v>0</v>
      </c>
      <c r="AL30" s="228"/>
      <c r="AM30" s="228"/>
      <c r="AN30" s="228"/>
      <c r="AO30" s="228"/>
      <c r="AR30" s="36"/>
      <c r="BE30" s="219"/>
    </row>
    <row r="31" spans="2:71" s="2" customFormat="1" ht="14.4" hidden="1" customHeight="1" x14ac:dyDescent="0.2">
      <c r="B31" s="36"/>
      <c r="F31" s="27" t="s">
        <v>47</v>
      </c>
      <c r="L31" s="229">
        <v>0.21</v>
      </c>
      <c r="M31" s="228"/>
      <c r="N31" s="228"/>
      <c r="O31" s="228"/>
      <c r="P31" s="228"/>
      <c r="W31" s="227">
        <f>ROUND(BB94, 2)</f>
        <v>0</v>
      </c>
      <c r="X31" s="228"/>
      <c r="Y31" s="228"/>
      <c r="Z31" s="228"/>
      <c r="AA31" s="228"/>
      <c r="AB31" s="228"/>
      <c r="AC31" s="228"/>
      <c r="AD31" s="228"/>
      <c r="AE31" s="228"/>
      <c r="AK31" s="227">
        <v>0</v>
      </c>
      <c r="AL31" s="228"/>
      <c r="AM31" s="228"/>
      <c r="AN31" s="228"/>
      <c r="AO31" s="228"/>
      <c r="AR31" s="36"/>
      <c r="BE31" s="219"/>
    </row>
    <row r="32" spans="2:71" s="2" customFormat="1" ht="14.4" hidden="1" customHeight="1" x14ac:dyDescent="0.2">
      <c r="B32" s="36"/>
      <c r="F32" s="27" t="s">
        <v>48</v>
      </c>
      <c r="L32" s="229">
        <v>0.15</v>
      </c>
      <c r="M32" s="228"/>
      <c r="N32" s="228"/>
      <c r="O32" s="228"/>
      <c r="P32" s="228"/>
      <c r="W32" s="227">
        <f>ROUND(BC94, 2)</f>
        <v>0</v>
      </c>
      <c r="X32" s="228"/>
      <c r="Y32" s="228"/>
      <c r="Z32" s="228"/>
      <c r="AA32" s="228"/>
      <c r="AB32" s="228"/>
      <c r="AC32" s="228"/>
      <c r="AD32" s="228"/>
      <c r="AE32" s="228"/>
      <c r="AK32" s="227">
        <v>0</v>
      </c>
      <c r="AL32" s="228"/>
      <c r="AM32" s="228"/>
      <c r="AN32" s="228"/>
      <c r="AO32" s="228"/>
      <c r="AR32" s="36"/>
      <c r="BE32" s="219"/>
    </row>
    <row r="33" spans="2:57" s="2" customFormat="1" ht="14.4" hidden="1" customHeight="1" x14ac:dyDescent="0.2">
      <c r="B33" s="36"/>
      <c r="F33" s="27" t="s">
        <v>49</v>
      </c>
      <c r="L33" s="229">
        <v>0</v>
      </c>
      <c r="M33" s="228"/>
      <c r="N33" s="228"/>
      <c r="O33" s="228"/>
      <c r="P33" s="228"/>
      <c r="W33" s="227">
        <f>ROUND(BD94, 2)</f>
        <v>0</v>
      </c>
      <c r="X33" s="228"/>
      <c r="Y33" s="228"/>
      <c r="Z33" s="228"/>
      <c r="AA33" s="228"/>
      <c r="AB33" s="228"/>
      <c r="AC33" s="228"/>
      <c r="AD33" s="228"/>
      <c r="AE33" s="228"/>
      <c r="AK33" s="227">
        <v>0</v>
      </c>
      <c r="AL33" s="228"/>
      <c r="AM33" s="228"/>
      <c r="AN33" s="228"/>
      <c r="AO33" s="228"/>
      <c r="AR33" s="36"/>
      <c r="BE33" s="219"/>
    </row>
    <row r="34" spans="2:57" s="1" customFormat="1" ht="6.9" customHeight="1" x14ac:dyDescent="0.2">
      <c r="B34" s="32"/>
      <c r="AR34" s="32"/>
      <c r="BE34" s="218"/>
    </row>
    <row r="35" spans="2:57" s="1" customFormat="1" ht="25.95" customHeight="1" x14ac:dyDescent="0.2">
      <c r="B35" s="32"/>
      <c r="C35" s="37"/>
      <c r="D35" s="38" t="s">
        <v>50</v>
      </c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40" t="s">
        <v>51</v>
      </c>
      <c r="U35" s="39"/>
      <c r="V35" s="39"/>
      <c r="W35" s="39"/>
      <c r="X35" s="230" t="s">
        <v>52</v>
      </c>
      <c r="Y35" s="231"/>
      <c r="Z35" s="231"/>
      <c r="AA35" s="231"/>
      <c r="AB35" s="231"/>
      <c r="AC35" s="39"/>
      <c r="AD35" s="39"/>
      <c r="AE35" s="39"/>
      <c r="AF35" s="39"/>
      <c r="AG35" s="39"/>
      <c r="AH35" s="39"/>
      <c r="AI35" s="39"/>
      <c r="AJ35" s="39"/>
      <c r="AK35" s="232">
        <f>SUM(AK26:AK33)</f>
        <v>28761700</v>
      </c>
      <c r="AL35" s="231"/>
      <c r="AM35" s="231"/>
      <c r="AN35" s="231"/>
      <c r="AO35" s="233"/>
      <c r="AP35" s="37"/>
      <c r="AQ35" s="37"/>
      <c r="AR35" s="32"/>
    </row>
    <row r="36" spans="2:57" s="1" customFormat="1" ht="6.9" customHeight="1" x14ac:dyDescent="0.2">
      <c r="B36" s="32"/>
      <c r="AR36" s="32"/>
    </row>
    <row r="37" spans="2:57" s="1" customFormat="1" ht="14.4" customHeight="1" x14ac:dyDescent="0.2">
      <c r="B37" s="32"/>
      <c r="AR37" s="32"/>
    </row>
    <row r="38" spans="2:57" ht="14.4" customHeight="1" x14ac:dyDescent="0.2">
      <c r="B38" s="20"/>
      <c r="AR38" s="20"/>
    </row>
    <row r="39" spans="2:57" ht="14.4" customHeight="1" x14ac:dyDescent="0.2">
      <c r="B39" s="20"/>
      <c r="AR39" s="20"/>
    </row>
    <row r="40" spans="2:57" ht="14.4" customHeight="1" x14ac:dyDescent="0.2">
      <c r="B40" s="20"/>
      <c r="AR40" s="20"/>
    </row>
    <row r="41" spans="2:57" ht="14.4" customHeight="1" x14ac:dyDescent="0.2">
      <c r="B41" s="20"/>
      <c r="AR41" s="20"/>
    </row>
    <row r="42" spans="2:57" ht="14.4" customHeight="1" x14ac:dyDescent="0.2">
      <c r="B42" s="20"/>
      <c r="AR42" s="20"/>
    </row>
    <row r="43" spans="2:57" ht="14.4" customHeight="1" x14ac:dyDescent="0.2">
      <c r="B43" s="20"/>
      <c r="AR43" s="20"/>
    </row>
    <row r="44" spans="2:57" ht="14.4" customHeight="1" x14ac:dyDescent="0.2">
      <c r="B44" s="20"/>
      <c r="AR44" s="20"/>
    </row>
    <row r="45" spans="2:57" ht="14.4" customHeight="1" x14ac:dyDescent="0.2">
      <c r="B45" s="20"/>
      <c r="AR45" s="20"/>
    </row>
    <row r="46" spans="2:57" ht="14.4" customHeight="1" x14ac:dyDescent="0.2">
      <c r="B46" s="20"/>
      <c r="AR46" s="20"/>
    </row>
    <row r="47" spans="2:57" ht="14.4" customHeight="1" x14ac:dyDescent="0.2">
      <c r="B47" s="20"/>
      <c r="AR47" s="20"/>
    </row>
    <row r="48" spans="2:57" ht="14.4" customHeight="1" x14ac:dyDescent="0.2">
      <c r="B48" s="20"/>
      <c r="AR48" s="20"/>
    </row>
    <row r="49" spans="2:44" s="1" customFormat="1" ht="14.4" customHeight="1" x14ac:dyDescent="0.2">
      <c r="B49" s="32"/>
      <c r="D49" s="41" t="s">
        <v>53</v>
      </c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1" t="s">
        <v>54</v>
      </c>
      <c r="AI49" s="42"/>
      <c r="AJ49" s="42"/>
      <c r="AK49" s="42"/>
      <c r="AL49" s="42"/>
      <c r="AM49" s="42"/>
      <c r="AN49" s="42"/>
      <c r="AO49" s="42"/>
      <c r="AR49" s="32"/>
    </row>
    <row r="50" spans="2:44" x14ac:dyDescent="0.2">
      <c r="B50" s="20"/>
      <c r="AR50" s="20"/>
    </row>
    <row r="51" spans="2:44" x14ac:dyDescent="0.2">
      <c r="B51" s="20"/>
      <c r="AR51" s="20"/>
    </row>
    <row r="52" spans="2:44" x14ac:dyDescent="0.2">
      <c r="B52" s="20"/>
      <c r="AR52" s="20"/>
    </row>
    <row r="53" spans="2:44" x14ac:dyDescent="0.2">
      <c r="B53" s="20"/>
      <c r="AR53" s="20"/>
    </row>
    <row r="54" spans="2:44" x14ac:dyDescent="0.2">
      <c r="B54" s="20"/>
      <c r="AR54" s="20"/>
    </row>
    <row r="55" spans="2:44" x14ac:dyDescent="0.2">
      <c r="B55" s="20"/>
      <c r="AR55" s="20"/>
    </row>
    <row r="56" spans="2:44" x14ac:dyDescent="0.2">
      <c r="B56" s="20"/>
      <c r="AR56" s="20"/>
    </row>
    <row r="57" spans="2:44" x14ac:dyDescent="0.2">
      <c r="B57" s="20"/>
      <c r="AR57" s="20"/>
    </row>
    <row r="58" spans="2:44" x14ac:dyDescent="0.2">
      <c r="B58" s="20"/>
      <c r="AR58" s="20"/>
    </row>
    <row r="59" spans="2:44" x14ac:dyDescent="0.2">
      <c r="B59" s="20"/>
      <c r="AR59" s="20"/>
    </row>
    <row r="60" spans="2:44" s="1" customFormat="1" ht="13.2" x14ac:dyDescent="0.2">
      <c r="B60" s="32"/>
      <c r="D60" s="43" t="s">
        <v>55</v>
      </c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43" t="s">
        <v>56</v>
      </c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43" t="s">
        <v>55</v>
      </c>
      <c r="AI60" s="34"/>
      <c r="AJ60" s="34"/>
      <c r="AK60" s="34"/>
      <c r="AL60" s="34"/>
      <c r="AM60" s="43" t="s">
        <v>56</v>
      </c>
      <c r="AN60" s="34"/>
      <c r="AO60" s="34"/>
      <c r="AR60" s="32"/>
    </row>
    <row r="61" spans="2:44" x14ac:dyDescent="0.2">
      <c r="B61" s="20"/>
      <c r="AR61" s="20"/>
    </row>
    <row r="62" spans="2:44" x14ac:dyDescent="0.2">
      <c r="B62" s="20"/>
      <c r="AR62" s="20"/>
    </row>
    <row r="63" spans="2:44" x14ac:dyDescent="0.2">
      <c r="B63" s="20"/>
      <c r="AR63" s="20"/>
    </row>
    <row r="64" spans="2:44" s="1" customFormat="1" ht="13.2" x14ac:dyDescent="0.2">
      <c r="B64" s="32"/>
      <c r="D64" s="41" t="s">
        <v>57</v>
      </c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1" t="s">
        <v>58</v>
      </c>
      <c r="AI64" s="42"/>
      <c r="AJ64" s="42"/>
      <c r="AK64" s="42"/>
      <c r="AL64" s="42"/>
      <c r="AM64" s="42"/>
      <c r="AN64" s="42"/>
      <c r="AO64" s="42"/>
      <c r="AR64" s="32"/>
    </row>
    <row r="65" spans="2:44" x14ac:dyDescent="0.2">
      <c r="B65" s="20"/>
      <c r="AR65" s="20"/>
    </row>
    <row r="66" spans="2:44" x14ac:dyDescent="0.2">
      <c r="B66" s="20"/>
      <c r="AR66" s="20"/>
    </row>
    <row r="67" spans="2:44" x14ac:dyDescent="0.2">
      <c r="B67" s="20"/>
      <c r="AR67" s="20"/>
    </row>
    <row r="68" spans="2:44" x14ac:dyDescent="0.2">
      <c r="B68" s="20"/>
      <c r="AR68" s="20"/>
    </row>
    <row r="69" spans="2:44" x14ac:dyDescent="0.2">
      <c r="B69" s="20"/>
      <c r="AR69" s="20"/>
    </row>
    <row r="70" spans="2:44" x14ac:dyDescent="0.2">
      <c r="B70" s="20"/>
      <c r="AR70" s="20"/>
    </row>
    <row r="71" spans="2:44" x14ac:dyDescent="0.2">
      <c r="B71" s="20"/>
      <c r="AR71" s="20"/>
    </row>
    <row r="72" spans="2:44" x14ac:dyDescent="0.2">
      <c r="B72" s="20"/>
      <c r="AR72" s="20"/>
    </row>
    <row r="73" spans="2:44" x14ac:dyDescent="0.2">
      <c r="B73" s="20"/>
      <c r="AR73" s="20"/>
    </row>
    <row r="74" spans="2:44" x14ac:dyDescent="0.2">
      <c r="B74" s="20"/>
      <c r="AR74" s="20"/>
    </row>
    <row r="75" spans="2:44" s="1" customFormat="1" ht="13.2" x14ac:dyDescent="0.2">
      <c r="B75" s="32"/>
      <c r="D75" s="43" t="s">
        <v>55</v>
      </c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43" t="s">
        <v>56</v>
      </c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43" t="s">
        <v>55</v>
      </c>
      <c r="AI75" s="34"/>
      <c r="AJ75" s="34"/>
      <c r="AK75" s="34"/>
      <c r="AL75" s="34"/>
      <c r="AM75" s="43" t="s">
        <v>56</v>
      </c>
      <c r="AN75" s="34"/>
      <c r="AO75" s="34"/>
      <c r="AR75" s="32"/>
    </row>
    <row r="76" spans="2:44" s="1" customFormat="1" x14ac:dyDescent="0.2">
      <c r="B76" s="32"/>
      <c r="AR76" s="32"/>
    </row>
    <row r="77" spans="2:44" s="1" customFormat="1" ht="6.9" customHeight="1" x14ac:dyDescent="0.2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32"/>
    </row>
    <row r="81" spans="1:91" s="1" customFormat="1" ht="6.9" customHeight="1" x14ac:dyDescent="0.2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32"/>
    </row>
    <row r="82" spans="1:91" s="1" customFormat="1" ht="24.9" customHeight="1" x14ac:dyDescent="0.2">
      <c r="B82" s="32"/>
      <c r="C82" s="21" t="s">
        <v>59</v>
      </c>
      <c r="AR82" s="32"/>
    </row>
    <row r="83" spans="1:91" s="1" customFormat="1" ht="6.9" customHeight="1" x14ac:dyDescent="0.2">
      <c r="B83" s="32"/>
      <c r="AR83" s="32"/>
    </row>
    <row r="84" spans="1:91" s="3" customFormat="1" ht="12" customHeight="1" x14ac:dyDescent="0.2">
      <c r="B84" s="48"/>
      <c r="C84" s="27" t="s">
        <v>13</v>
      </c>
      <c r="L84" s="3" t="str">
        <f>K5</f>
        <v>032-D0032</v>
      </c>
      <c r="AR84" s="48"/>
    </row>
    <row r="85" spans="1:91" s="4" customFormat="1" ht="36.9" customHeight="1" x14ac:dyDescent="0.2">
      <c r="B85" s="49"/>
      <c r="C85" s="50" t="s">
        <v>16</v>
      </c>
      <c r="L85" s="213" t="str">
        <f>K6</f>
        <v>Přistoupim – zvýšení dopravní bezpečnosti v obci</v>
      </c>
      <c r="M85" s="214"/>
      <c r="N85" s="214"/>
      <c r="O85" s="214"/>
      <c r="P85" s="214"/>
      <c r="Q85" s="214"/>
      <c r="R85" s="214"/>
      <c r="S85" s="214"/>
      <c r="T85" s="214"/>
      <c r="U85" s="214"/>
      <c r="V85" s="214"/>
      <c r="W85" s="214"/>
      <c r="X85" s="214"/>
      <c r="Y85" s="214"/>
      <c r="Z85" s="214"/>
      <c r="AA85" s="214"/>
      <c r="AB85" s="214"/>
      <c r="AC85" s="214"/>
      <c r="AD85" s="214"/>
      <c r="AE85" s="214"/>
      <c r="AF85" s="214"/>
      <c r="AG85" s="214"/>
      <c r="AH85" s="214"/>
      <c r="AI85" s="214"/>
      <c r="AJ85" s="214"/>
      <c r="AK85" s="214"/>
      <c r="AL85" s="214"/>
      <c r="AM85" s="214"/>
      <c r="AN85" s="214"/>
      <c r="AO85" s="214"/>
      <c r="AR85" s="49"/>
    </row>
    <row r="86" spans="1:91" s="1" customFormat="1" ht="6.9" customHeight="1" x14ac:dyDescent="0.2">
      <c r="B86" s="32"/>
      <c r="AR86" s="32"/>
    </row>
    <row r="87" spans="1:91" s="1" customFormat="1" ht="12" customHeight="1" x14ac:dyDescent="0.2">
      <c r="B87" s="32"/>
      <c r="C87" s="27" t="s">
        <v>20</v>
      </c>
      <c r="L87" s="51" t="str">
        <f>IF(K8="","",K8)</f>
        <v>Přistoupim</v>
      </c>
      <c r="AI87" s="27" t="s">
        <v>22</v>
      </c>
      <c r="AM87" s="240" t="str">
        <f>IF(AN8= "","",AN8)</f>
        <v>9. 2. 2023</v>
      </c>
      <c r="AN87" s="240"/>
      <c r="AR87" s="32"/>
    </row>
    <row r="88" spans="1:91" s="1" customFormat="1" ht="6.9" customHeight="1" x14ac:dyDescent="0.2">
      <c r="B88" s="32"/>
      <c r="AR88" s="32"/>
    </row>
    <row r="89" spans="1:91" s="1" customFormat="1" ht="25.65" customHeight="1" x14ac:dyDescent="0.2">
      <c r="B89" s="32"/>
      <c r="C89" s="27" t="s">
        <v>24</v>
      </c>
      <c r="L89" s="3" t="str">
        <f>IF(E11= "","",E11)</f>
        <v>Obec Přistoupim, Přistoupim č.p. 80, Český Brod</v>
      </c>
      <c r="AI89" s="27" t="s">
        <v>33</v>
      </c>
      <c r="AM89" s="241" t="str">
        <f>IF(E17="","",E17)</f>
        <v>IROP Olomouc, Ing. Jan Rozsíval, Holická 156/49</v>
      </c>
      <c r="AN89" s="242"/>
      <c r="AO89" s="242"/>
      <c r="AP89" s="242"/>
      <c r="AR89" s="32"/>
      <c r="AS89" s="245" t="s">
        <v>60</v>
      </c>
      <c r="AT89" s="246"/>
      <c r="AU89" s="53"/>
      <c r="AV89" s="53"/>
      <c r="AW89" s="53"/>
      <c r="AX89" s="53"/>
      <c r="AY89" s="53"/>
      <c r="AZ89" s="53"/>
      <c r="BA89" s="53"/>
      <c r="BB89" s="53"/>
      <c r="BC89" s="53"/>
      <c r="BD89" s="54"/>
    </row>
    <row r="90" spans="1:91" s="1" customFormat="1" ht="15.15" customHeight="1" x14ac:dyDescent="0.2">
      <c r="B90" s="32"/>
      <c r="C90" s="27" t="s">
        <v>29</v>
      </c>
      <c r="L90" s="3" t="str">
        <f>IF(E14= "Vyplň údaj","",E14)</f>
        <v xml:space="preserve">Tost s.r.o. </v>
      </c>
      <c r="AI90" s="27" t="s">
        <v>37</v>
      </c>
      <c r="AM90" s="241" t="str">
        <f>IF(E20="","",E20)</f>
        <v xml:space="preserve"> </v>
      </c>
      <c r="AN90" s="242"/>
      <c r="AO90" s="242"/>
      <c r="AP90" s="242"/>
      <c r="AR90" s="32"/>
      <c r="AS90" s="247"/>
      <c r="AT90" s="248"/>
      <c r="BD90" s="56"/>
    </row>
    <row r="91" spans="1:91" s="1" customFormat="1" ht="10.95" customHeight="1" x14ac:dyDescent="0.2">
      <c r="B91" s="32"/>
      <c r="AR91" s="32"/>
      <c r="AS91" s="247"/>
      <c r="AT91" s="248"/>
      <c r="BD91" s="56"/>
    </row>
    <row r="92" spans="1:91" s="1" customFormat="1" ht="29.25" customHeight="1" x14ac:dyDescent="0.2">
      <c r="B92" s="32"/>
      <c r="C92" s="208" t="s">
        <v>61</v>
      </c>
      <c r="D92" s="209"/>
      <c r="E92" s="209"/>
      <c r="F92" s="209"/>
      <c r="G92" s="209"/>
      <c r="H92" s="57"/>
      <c r="I92" s="212" t="s">
        <v>62</v>
      </c>
      <c r="J92" s="209"/>
      <c r="K92" s="209"/>
      <c r="L92" s="209"/>
      <c r="M92" s="209"/>
      <c r="N92" s="209"/>
      <c r="O92" s="209"/>
      <c r="P92" s="209"/>
      <c r="Q92" s="209"/>
      <c r="R92" s="209"/>
      <c r="S92" s="209"/>
      <c r="T92" s="209"/>
      <c r="U92" s="209"/>
      <c r="V92" s="209"/>
      <c r="W92" s="209"/>
      <c r="X92" s="209"/>
      <c r="Y92" s="209"/>
      <c r="Z92" s="209"/>
      <c r="AA92" s="209"/>
      <c r="AB92" s="209"/>
      <c r="AC92" s="209"/>
      <c r="AD92" s="209"/>
      <c r="AE92" s="209"/>
      <c r="AF92" s="209"/>
      <c r="AG92" s="236" t="s">
        <v>63</v>
      </c>
      <c r="AH92" s="209"/>
      <c r="AI92" s="209"/>
      <c r="AJ92" s="209"/>
      <c r="AK92" s="209"/>
      <c r="AL92" s="209"/>
      <c r="AM92" s="209"/>
      <c r="AN92" s="212" t="s">
        <v>64</v>
      </c>
      <c r="AO92" s="209"/>
      <c r="AP92" s="244"/>
      <c r="AQ92" s="58" t="s">
        <v>65</v>
      </c>
      <c r="AR92" s="32"/>
      <c r="AS92" s="59" t="s">
        <v>66</v>
      </c>
      <c r="AT92" s="60" t="s">
        <v>67</v>
      </c>
      <c r="AU92" s="60" t="s">
        <v>68</v>
      </c>
      <c r="AV92" s="60" t="s">
        <v>69</v>
      </c>
      <c r="AW92" s="60" t="s">
        <v>70</v>
      </c>
      <c r="AX92" s="60" t="s">
        <v>71</v>
      </c>
      <c r="AY92" s="60" t="s">
        <v>72</v>
      </c>
      <c r="AZ92" s="60" t="s">
        <v>73</v>
      </c>
      <c r="BA92" s="60" t="s">
        <v>74</v>
      </c>
      <c r="BB92" s="60" t="s">
        <v>75</v>
      </c>
      <c r="BC92" s="60" t="s">
        <v>76</v>
      </c>
      <c r="BD92" s="61" t="s">
        <v>77</v>
      </c>
    </row>
    <row r="93" spans="1:91" s="1" customFormat="1" ht="10.95" customHeight="1" x14ac:dyDescent="0.2">
      <c r="B93" s="32"/>
      <c r="AR93" s="32"/>
      <c r="AS93" s="62"/>
      <c r="AT93" s="53"/>
      <c r="AU93" s="53"/>
      <c r="AV93" s="53"/>
      <c r="AW93" s="53"/>
      <c r="AX93" s="53"/>
      <c r="AY93" s="53"/>
      <c r="AZ93" s="53"/>
      <c r="BA93" s="53"/>
      <c r="BB93" s="53"/>
      <c r="BC93" s="53"/>
      <c r="BD93" s="54"/>
    </row>
    <row r="94" spans="1:91" s="5" customFormat="1" ht="32.4" customHeight="1" x14ac:dyDescent="0.2">
      <c r="B94" s="63"/>
      <c r="C94" s="64" t="s">
        <v>78</v>
      </c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5"/>
      <c r="Q94" s="65"/>
      <c r="R94" s="65"/>
      <c r="S94" s="65"/>
      <c r="T94" s="65"/>
      <c r="U94" s="65"/>
      <c r="V94" s="65"/>
      <c r="W94" s="65"/>
      <c r="X94" s="65"/>
      <c r="Y94" s="65"/>
      <c r="Z94" s="65"/>
      <c r="AA94" s="65"/>
      <c r="AB94" s="65"/>
      <c r="AC94" s="65"/>
      <c r="AD94" s="65"/>
      <c r="AE94" s="65"/>
      <c r="AF94" s="65"/>
      <c r="AG94" s="239">
        <f>ROUND(AG95+AG103,2)</f>
        <v>23770000</v>
      </c>
      <c r="AH94" s="239"/>
      <c r="AI94" s="239"/>
      <c r="AJ94" s="239"/>
      <c r="AK94" s="239"/>
      <c r="AL94" s="239"/>
      <c r="AM94" s="239"/>
      <c r="AN94" s="249">
        <f t="shared" ref="AN94:AN105" si="0">SUM(AG94,AT94)</f>
        <v>28761700</v>
      </c>
      <c r="AO94" s="249"/>
      <c r="AP94" s="249"/>
      <c r="AQ94" s="67" t="s">
        <v>1</v>
      </c>
      <c r="AR94" s="63"/>
      <c r="AS94" s="68">
        <f>ROUND(AS95+AS103,2)</f>
        <v>0</v>
      </c>
      <c r="AT94" s="69">
        <f t="shared" ref="AT94:AT105" si="1">ROUND(SUM(AV94:AW94),2)</f>
        <v>4991700</v>
      </c>
      <c r="AU94" s="70">
        <f>ROUND(AU95+AU103,5)</f>
        <v>0</v>
      </c>
      <c r="AV94" s="69">
        <f>ROUND(AZ94*L29,2)</f>
        <v>4991700</v>
      </c>
      <c r="AW94" s="69">
        <f>ROUND(BA94*L30,2)</f>
        <v>0</v>
      </c>
      <c r="AX94" s="69">
        <f>ROUND(BB94*L29,2)</f>
        <v>0</v>
      </c>
      <c r="AY94" s="69">
        <f>ROUND(BC94*L30,2)</f>
        <v>0</v>
      </c>
      <c r="AZ94" s="69">
        <f>ROUND(AZ95+AZ103,2)</f>
        <v>23770000</v>
      </c>
      <c r="BA94" s="69">
        <f>ROUND(BA95+BA103,2)</f>
        <v>0</v>
      </c>
      <c r="BB94" s="69">
        <f>ROUND(BB95+BB103,2)</f>
        <v>0</v>
      </c>
      <c r="BC94" s="69">
        <f>ROUND(BC95+BC103,2)</f>
        <v>0</v>
      </c>
      <c r="BD94" s="71">
        <f>ROUND(BD95+BD103,2)</f>
        <v>0</v>
      </c>
      <c r="BS94" s="72" t="s">
        <v>79</v>
      </c>
      <c r="BT94" s="72" t="s">
        <v>80</v>
      </c>
      <c r="BU94" s="73" t="s">
        <v>81</v>
      </c>
      <c r="BV94" s="72" t="s">
        <v>82</v>
      </c>
      <c r="BW94" s="72" t="s">
        <v>5</v>
      </c>
      <c r="BX94" s="72" t="s">
        <v>83</v>
      </c>
      <c r="CL94" s="72" t="s">
        <v>1</v>
      </c>
    </row>
    <row r="95" spans="1:91" s="6" customFormat="1" ht="16.5" customHeight="1" x14ac:dyDescent="0.2">
      <c r="B95" s="74"/>
      <c r="C95" s="75"/>
      <c r="D95" s="210" t="s">
        <v>84</v>
      </c>
      <c r="E95" s="210"/>
      <c r="F95" s="210"/>
      <c r="G95" s="210"/>
      <c r="H95" s="210"/>
      <c r="I95" s="76"/>
      <c r="J95" s="210" t="s">
        <v>85</v>
      </c>
      <c r="K95" s="210"/>
      <c r="L95" s="210"/>
      <c r="M95" s="210"/>
      <c r="N95" s="210"/>
      <c r="O95" s="210"/>
      <c r="P95" s="210"/>
      <c r="Q95" s="210"/>
      <c r="R95" s="210"/>
      <c r="S95" s="210"/>
      <c r="T95" s="210"/>
      <c r="U95" s="210"/>
      <c r="V95" s="210"/>
      <c r="W95" s="210"/>
      <c r="X95" s="210"/>
      <c r="Y95" s="210"/>
      <c r="Z95" s="210"/>
      <c r="AA95" s="210"/>
      <c r="AB95" s="210"/>
      <c r="AC95" s="210"/>
      <c r="AD95" s="210"/>
      <c r="AE95" s="210"/>
      <c r="AF95" s="210"/>
      <c r="AG95" s="237">
        <f>ROUND(SUM(AG96:AG102),2)</f>
        <v>21927889.25</v>
      </c>
      <c r="AH95" s="238"/>
      <c r="AI95" s="238"/>
      <c r="AJ95" s="238"/>
      <c r="AK95" s="238"/>
      <c r="AL95" s="238"/>
      <c r="AM95" s="238"/>
      <c r="AN95" s="243">
        <f t="shared" si="0"/>
        <v>26532745.990000002</v>
      </c>
      <c r="AO95" s="238"/>
      <c r="AP95" s="238"/>
      <c r="AQ95" s="77" t="s">
        <v>86</v>
      </c>
      <c r="AR95" s="74"/>
      <c r="AS95" s="78">
        <f>ROUND(SUM(AS96:AS102),2)</f>
        <v>0</v>
      </c>
      <c r="AT95" s="79">
        <f t="shared" si="1"/>
        <v>4604856.74</v>
      </c>
      <c r="AU95" s="80">
        <f>ROUND(SUM(AU96:AU102),5)</f>
        <v>0</v>
      </c>
      <c r="AV95" s="79">
        <f>ROUND(AZ95*L29,2)</f>
        <v>4604856.74</v>
      </c>
      <c r="AW95" s="79">
        <f>ROUND(BA95*L30,2)</f>
        <v>0</v>
      </c>
      <c r="AX95" s="79">
        <f>ROUND(BB95*L29,2)</f>
        <v>0</v>
      </c>
      <c r="AY95" s="79">
        <f>ROUND(BC95*L30,2)</f>
        <v>0</v>
      </c>
      <c r="AZ95" s="79">
        <f>ROUND(SUM(AZ96:AZ102),2)</f>
        <v>21927889.25</v>
      </c>
      <c r="BA95" s="79">
        <f>ROUND(SUM(BA96:BA102),2)</f>
        <v>0</v>
      </c>
      <c r="BB95" s="79">
        <f>ROUND(SUM(BB96:BB102),2)</f>
        <v>0</v>
      </c>
      <c r="BC95" s="79">
        <f>ROUND(SUM(BC96:BC102),2)</f>
        <v>0</v>
      </c>
      <c r="BD95" s="81">
        <f>ROUND(SUM(BD96:BD102),2)</f>
        <v>0</v>
      </c>
      <c r="BS95" s="82" t="s">
        <v>79</v>
      </c>
      <c r="BT95" s="82" t="s">
        <v>84</v>
      </c>
      <c r="BU95" s="82" t="s">
        <v>81</v>
      </c>
      <c r="BV95" s="82" t="s">
        <v>82</v>
      </c>
      <c r="BW95" s="82" t="s">
        <v>87</v>
      </c>
      <c r="BX95" s="82" t="s">
        <v>5</v>
      </c>
      <c r="CL95" s="82" t="s">
        <v>1</v>
      </c>
      <c r="CM95" s="82" t="s">
        <v>88</v>
      </c>
    </row>
    <row r="96" spans="1:91" s="3" customFormat="1" ht="23.25" customHeight="1" x14ac:dyDescent="0.2">
      <c r="A96" s="83" t="s">
        <v>89</v>
      </c>
      <c r="B96" s="48"/>
      <c r="C96" s="9"/>
      <c r="D96" s="9"/>
      <c r="E96" s="211" t="s">
        <v>90</v>
      </c>
      <c r="F96" s="211"/>
      <c r="G96" s="211"/>
      <c r="H96" s="211"/>
      <c r="I96" s="211"/>
      <c r="J96" s="9"/>
      <c r="K96" s="211" t="s">
        <v>91</v>
      </c>
      <c r="L96" s="211"/>
      <c r="M96" s="211"/>
      <c r="N96" s="211"/>
      <c r="O96" s="211"/>
      <c r="P96" s="211"/>
      <c r="Q96" s="211"/>
      <c r="R96" s="211"/>
      <c r="S96" s="211"/>
      <c r="T96" s="211"/>
      <c r="U96" s="211"/>
      <c r="V96" s="211"/>
      <c r="W96" s="211"/>
      <c r="X96" s="211"/>
      <c r="Y96" s="211"/>
      <c r="Z96" s="211"/>
      <c r="AA96" s="211"/>
      <c r="AB96" s="211"/>
      <c r="AC96" s="211"/>
      <c r="AD96" s="211"/>
      <c r="AE96" s="211"/>
      <c r="AF96" s="211"/>
      <c r="AG96" s="234">
        <f>'11 - SO 101  Chodníky a z...'!J32</f>
        <v>14468344.49</v>
      </c>
      <c r="AH96" s="235"/>
      <c r="AI96" s="235"/>
      <c r="AJ96" s="235"/>
      <c r="AK96" s="235"/>
      <c r="AL96" s="235"/>
      <c r="AM96" s="235"/>
      <c r="AN96" s="234">
        <f t="shared" si="0"/>
        <v>17506696.829999998</v>
      </c>
      <c r="AO96" s="235"/>
      <c r="AP96" s="235"/>
      <c r="AQ96" s="84" t="s">
        <v>92</v>
      </c>
      <c r="AR96" s="48"/>
      <c r="AS96" s="85">
        <v>0</v>
      </c>
      <c r="AT96" s="86">
        <f t="shared" si="1"/>
        <v>3038352.34</v>
      </c>
      <c r="AU96" s="87">
        <f>'11 - SO 101  Chodníky a z...'!P134</f>
        <v>0</v>
      </c>
      <c r="AV96" s="86">
        <f>'11 - SO 101  Chodníky a z...'!J35</f>
        <v>3038352.34</v>
      </c>
      <c r="AW96" s="86">
        <f>'11 - SO 101  Chodníky a z...'!J36</f>
        <v>0</v>
      </c>
      <c r="AX96" s="86">
        <f>'11 - SO 101  Chodníky a z...'!J37</f>
        <v>0</v>
      </c>
      <c r="AY96" s="86">
        <f>'11 - SO 101  Chodníky a z...'!J38</f>
        <v>0</v>
      </c>
      <c r="AZ96" s="86">
        <f>'11 - SO 101  Chodníky a z...'!F35</f>
        <v>14468344.49</v>
      </c>
      <c r="BA96" s="86">
        <f>'11 - SO 101  Chodníky a z...'!F36</f>
        <v>0</v>
      </c>
      <c r="BB96" s="86">
        <f>'11 - SO 101  Chodníky a z...'!F37</f>
        <v>0</v>
      </c>
      <c r="BC96" s="86">
        <f>'11 - SO 101  Chodníky a z...'!F38</f>
        <v>0</v>
      </c>
      <c r="BD96" s="88">
        <f>'11 - SO 101  Chodníky a z...'!F39</f>
        <v>0</v>
      </c>
      <c r="BT96" s="25" t="s">
        <v>88</v>
      </c>
      <c r="BV96" s="25" t="s">
        <v>82</v>
      </c>
      <c r="BW96" s="25" t="s">
        <v>93</v>
      </c>
      <c r="BX96" s="25" t="s">
        <v>87</v>
      </c>
      <c r="CL96" s="25" t="s">
        <v>1</v>
      </c>
    </row>
    <row r="97" spans="1:91" s="3" customFormat="1" ht="23.25" customHeight="1" x14ac:dyDescent="0.2">
      <c r="A97" s="83" t="s">
        <v>89</v>
      </c>
      <c r="B97" s="48"/>
      <c r="C97" s="9"/>
      <c r="D97" s="9"/>
      <c r="E97" s="211" t="s">
        <v>94</v>
      </c>
      <c r="F97" s="211"/>
      <c r="G97" s="211"/>
      <c r="H97" s="211"/>
      <c r="I97" s="211"/>
      <c r="J97" s="9"/>
      <c r="K97" s="211" t="s">
        <v>95</v>
      </c>
      <c r="L97" s="211"/>
      <c r="M97" s="211"/>
      <c r="N97" s="211"/>
      <c r="O97" s="211"/>
      <c r="P97" s="211"/>
      <c r="Q97" s="211"/>
      <c r="R97" s="211"/>
      <c r="S97" s="211"/>
      <c r="T97" s="211"/>
      <c r="U97" s="211"/>
      <c r="V97" s="211"/>
      <c r="W97" s="211"/>
      <c r="X97" s="211"/>
      <c r="Y97" s="211"/>
      <c r="Z97" s="211"/>
      <c r="AA97" s="211"/>
      <c r="AB97" s="211"/>
      <c r="AC97" s="211"/>
      <c r="AD97" s="211"/>
      <c r="AE97" s="211"/>
      <c r="AF97" s="211"/>
      <c r="AG97" s="234">
        <f>'12 - SO 102  Zastávky BUS...'!J32</f>
        <v>2892372.9</v>
      </c>
      <c r="AH97" s="235"/>
      <c r="AI97" s="235"/>
      <c r="AJ97" s="235"/>
      <c r="AK97" s="235"/>
      <c r="AL97" s="235"/>
      <c r="AM97" s="235"/>
      <c r="AN97" s="234">
        <f t="shared" si="0"/>
        <v>3499771.21</v>
      </c>
      <c r="AO97" s="235"/>
      <c r="AP97" s="235"/>
      <c r="AQ97" s="84" t="s">
        <v>92</v>
      </c>
      <c r="AR97" s="48"/>
      <c r="AS97" s="85">
        <v>0</v>
      </c>
      <c r="AT97" s="86">
        <f t="shared" si="1"/>
        <v>607398.31000000006</v>
      </c>
      <c r="AU97" s="87">
        <f>'12 - SO 102  Zastávky BUS...'!P131</f>
        <v>0</v>
      </c>
      <c r="AV97" s="86">
        <f>'12 - SO 102  Zastávky BUS...'!J35</f>
        <v>607398.31000000006</v>
      </c>
      <c r="AW97" s="86">
        <f>'12 - SO 102  Zastávky BUS...'!J36</f>
        <v>0</v>
      </c>
      <c r="AX97" s="86">
        <f>'12 - SO 102  Zastávky BUS...'!J37</f>
        <v>0</v>
      </c>
      <c r="AY97" s="86">
        <f>'12 - SO 102  Zastávky BUS...'!J38</f>
        <v>0</v>
      </c>
      <c r="AZ97" s="86">
        <f>'12 - SO 102  Zastávky BUS...'!F35</f>
        <v>2892372.9</v>
      </c>
      <c r="BA97" s="86">
        <f>'12 - SO 102  Zastávky BUS...'!F36</f>
        <v>0</v>
      </c>
      <c r="BB97" s="86">
        <f>'12 - SO 102  Zastávky BUS...'!F37</f>
        <v>0</v>
      </c>
      <c r="BC97" s="86">
        <f>'12 - SO 102  Zastávky BUS...'!F38</f>
        <v>0</v>
      </c>
      <c r="BD97" s="88">
        <f>'12 - SO 102  Zastávky BUS...'!F39</f>
        <v>0</v>
      </c>
      <c r="BT97" s="25" t="s">
        <v>88</v>
      </c>
      <c r="BV97" s="25" t="s">
        <v>82</v>
      </c>
      <c r="BW97" s="25" t="s">
        <v>96</v>
      </c>
      <c r="BX97" s="25" t="s">
        <v>87</v>
      </c>
      <c r="CL97" s="25" t="s">
        <v>1</v>
      </c>
    </row>
    <row r="98" spans="1:91" s="3" customFormat="1" ht="16.5" customHeight="1" x14ac:dyDescent="0.2">
      <c r="A98" s="83" t="s">
        <v>89</v>
      </c>
      <c r="B98" s="48"/>
      <c r="C98" s="9"/>
      <c r="D98" s="9"/>
      <c r="E98" s="211" t="s">
        <v>97</v>
      </c>
      <c r="F98" s="211"/>
      <c r="G98" s="211"/>
      <c r="H98" s="211"/>
      <c r="I98" s="211"/>
      <c r="J98" s="9"/>
      <c r="K98" s="211" t="s">
        <v>98</v>
      </c>
      <c r="L98" s="211"/>
      <c r="M98" s="211"/>
      <c r="N98" s="211"/>
      <c r="O98" s="211"/>
      <c r="P98" s="211"/>
      <c r="Q98" s="211"/>
      <c r="R98" s="211"/>
      <c r="S98" s="211"/>
      <c r="T98" s="211"/>
      <c r="U98" s="211"/>
      <c r="V98" s="211"/>
      <c r="W98" s="211"/>
      <c r="X98" s="211"/>
      <c r="Y98" s="211"/>
      <c r="Z98" s="211"/>
      <c r="AA98" s="211"/>
      <c r="AB98" s="211"/>
      <c r="AC98" s="211"/>
      <c r="AD98" s="211"/>
      <c r="AE98" s="211"/>
      <c r="AF98" s="211"/>
      <c r="AG98" s="234">
        <f>'13 - Lávka I - uznatelné ...'!J32</f>
        <v>879119.6</v>
      </c>
      <c r="AH98" s="235"/>
      <c r="AI98" s="235"/>
      <c r="AJ98" s="235"/>
      <c r="AK98" s="235"/>
      <c r="AL98" s="235"/>
      <c r="AM98" s="235"/>
      <c r="AN98" s="234">
        <f t="shared" si="0"/>
        <v>1063734.72</v>
      </c>
      <c r="AO98" s="235"/>
      <c r="AP98" s="235"/>
      <c r="AQ98" s="84" t="s">
        <v>92</v>
      </c>
      <c r="AR98" s="48"/>
      <c r="AS98" s="85">
        <v>0</v>
      </c>
      <c r="AT98" s="86">
        <f t="shared" si="1"/>
        <v>184615.12</v>
      </c>
      <c r="AU98" s="87">
        <f>'13 - Lávka I - uznatelné ...'!P126</f>
        <v>0</v>
      </c>
      <c r="AV98" s="86">
        <f>'13 - Lávka I - uznatelné ...'!J35</f>
        <v>184615.12</v>
      </c>
      <c r="AW98" s="86">
        <f>'13 - Lávka I - uznatelné ...'!J36</f>
        <v>0</v>
      </c>
      <c r="AX98" s="86">
        <f>'13 - Lávka I - uznatelné ...'!J37</f>
        <v>0</v>
      </c>
      <c r="AY98" s="86">
        <f>'13 - Lávka I - uznatelné ...'!J38</f>
        <v>0</v>
      </c>
      <c r="AZ98" s="86">
        <f>'13 - Lávka I - uznatelné ...'!F35</f>
        <v>879119.6</v>
      </c>
      <c r="BA98" s="86">
        <f>'13 - Lávka I - uznatelné ...'!F36</f>
        <v>0</v>
      </c>
      <c r="BB98" s="86">
        <f>'13 - Lávka I - uznatelné ...'!F37</f>
        <v>0</v>
      </c>
      <c r="BC98" s="86">
        <f>'13 - Lávka I - uznatelné ...'!F38</f>
        <v>0</v>
      </c>
      <c r="BD98" s="88">
        <f>'13 - Lávka I - uznatelné ...'!F39</f>
        <v>0</v>
      </c>
      <c r="BT98" s="25" t="s">
        <v>88</v>
      </c>
      <c r="BV98" s="25" t="s">
        <v>82</v>
      </c>
      <c r="BW98" s="25" t="s">
        <v>99</v>
      </c>
      <c r="BX98" s="25" t="s">
        <v>87</v>
      </c>
      <c r="CL98" s="25" t="s">
        <v>1</v>
      </c>
    </row>
    <row r="99" spans="1:91" s="3" customFormat="1" ht="16.5" customHeight="1" x14ac:dyDescent="0.2">
      <c r="A99" s="83" t="s">
        <v>89</v>
      </c>
      <c r="B99" s="48"/>
      <c r="C99" s="9"/>
      <c r="D99" s="9"/>
      <c r="E99" s="211" t="s">
        <v>100</v>
      </c>
      <c r="F99" s="211"/>
      <c r="G99" s="211"/>
      <c r="H99" s="211"/>
      <c r="I99" s="211"/>
      <c r="J99" s="9"/>
      <c r="K99" s="211" t="s">
        <v>101</v>
      </c>
      <c r="L99" s="211"/>
      <c r="M99" s="211"/>
      <c r="N99" s="211"/>
      <c r="O99" s="211"/>
      <c r="P99" s="211"/>
      <c r="Q99" s="211"/>
      <c r="R99" s="211"/>
      <c r="S99" s="211"/>
      <c r="T99" s="211"/>
      <c r="U99" s="211"/>
      <c r="V99" s="211"/>
      <c r="W99" s="211"/>
      <c r="X99" s="211"/>
      <c r="Y99" s="211"/>
      <c r="Z99" s="211"/>
      <c r="AA99" s="211"/>
      <c r="AB99" s="211"/>
      <c r="AC99" s="211"/>
      <c r="AD99" s="211"/>
      <c r="AE99" s="211"/>
      <c r="AF99" s="211"/>
      <c r="AG99" s="234">
        <f>'14 - Lávka II - uznatelné...'!J32</f>
        <v>750819.7</v>
      </c>
      <c r="AH99" s="235"/>
      <c r="AI99" s="235"/>
      <c r="AJ99" s="235"/>
      <c r="AK99" s="235"/>
      <c r="AL99" s="235"/>
      <c r="AM99" s="235"/>
      <c r="AN99" s="234">
        <f t="shared" si="0"/>
        <v>908491.84</v>
      </c>
      <c r="AO99" s="235"/>
      <c r="AP99" s="235"/>
      <c r="AQ99" s="84" t="s">
        <v>92</v>
      </c>
      <c r="AR99" s="48"/>
      <c r="AS99" s="85">
        <v>0</v>
      </c>
      <c r="AT99" s="86">
        <f t="shared" si="1"/>
        <v>157672.14000000001</v>
      </c>
      <c r="AU99" s="87">
        <f>'14 - Lávka II - uznatelné...'!P128</f>
        <v>0</v>
      </c>
      <c r="AV99" s="86">
        <f>'14 - Lávka II - uznatelné...'!J35</f>
        <v>157672.14000000001</v>
      </c>
      <c r="AW99" s="86">
        <f>'14 - Lávka II - uznatelné...'!J36</f>
        <v>0</v>
      </c>
      <c r="AX99" s="86">
        <f>'14 - Lávka II - uznatelné...'!J37</f>
        <v>0</v>
      </c>
      <c r="AY99" s="86">
        <f>'14 - Lávka II - uznatelné...'!J38</f>
        <v>0</v>
      </c>
      <c r="AZ99" s="86">
        <f>'14 - Lávka II - uznatelné...'!F35</f>
        <v>750819.7</v>
      </c>
      <c r="BA99" s="86">
        <f>'14 - Lávka II - uznatelné...'!F36</f>
        <v>0</v>
      </c>
      <c r="BB99" s="86">
        <f>'14 - Lávka II - uznatelné...'!F37</f>
        <v>0</v>
      </c>
      <c r="BC99" s="86">
        <f>'14 - Lávka II - uznatelné...'!F38</f>
        <v>0</v>
      </c>
      <c r="BD99" s="88">
        <f>'14 - Lávka II - uznatelné...'!F39</f>
        <v>0</v>
      </c>
      <c r="BT99" s="25" t="s">
        <v>88</v>
      </c>
      <c r="BV99" s="25" t="s">
        <v>82</v>
      </c>
      <c r="BW99" s="25" t="s">
        <v>102</v>
      </c>
      <c r="BX99" s="25" t="s">
        <v>87</v>
      </c>
      <c r="CL99" s="25" t="s">
        <v>1</v>
      </c>
    </row>
    <row r="100" spans="1:91" s="3" customFormat="1" ht="16.5" customHeight="1" x14ac:dyDescent="0.2">
      <c r="A100" s="83" t="s">
        <v>89</v>
      </c>
      <c r="B100" s="48"/>
      <c r="C100" s="9"/>
      <c r="D100" s="9"/>
      <c r="E100" s="211" t="s">
        <v>103</v>
      </c>
      <c r="F100" s="211"/>
      <c r="G100" s="211"/>
      <c r="H100" s="211"/>
      <c r="I100" s="211"/>
      <c r="J100" s="9"/>
      <c r="K100" s="211" t="s">
        <v>104</v>
      </c>
      <c r="L100" s="211"/>
      <c r="M100" s="211"/>
      <c r="N100" s="211"/>
      <c r="O100" s="211"/>
      <c r="P100" s="211"/>
      <c r="Q100" s="211"/>
      <c r="R100" s="211"/>
      <c r="S100" s="211"/>
      <c r="T100" s="211"/>
      <c r="U100" s="211"/>
      <c r="V100" s="211"/>
      <c r="W100" s="211"/>
      <c r="X100" s="211"/>
      <c r="Y100" s="211"/>
      <c r="Z100" s="211"/>
      <c r="AA100" s="211"/>
      <c r="AB100" s="211"/>
      <c r="AC100" s="211"/>
      <c r="AD100" s="211"/>
      <c r="AE100" s="211"/>
      <c r="AF100" s="211"/>
      <c r="AG100" s="234">
        <f>'15-1 - SO 401 Veřejné osv...'!J32</f>
        <v>1414897.15</v>
      </c>
      <c r="AH100" s="235"/>
      <c r="AI100" s="235"/>
      <c r="AJ100" s="235"/>
      <c r="AK100" s="235"/>
      <c r="AL100" s="235"/>
      <c r="AM100" s="235"/>
      <c r="AN100" s="234">
        <f t="shared" si="0"/>
        <v>1712025.5499999998</v>
      </c>
      <c r="AO100" s="235"/>
      <c r="AP100" s="235"/>
      <c r="AQ100" s="84" t="s">
        <v>92</v>
      </c>
      <c r="AR100" s="48"/>
      <c r="AS100" s="85">
        <v>0</v>
      </c>
      <c r="AT100" s="86">
        <f t="shared" si="1"/>
        <v>297128.40000000002</v>
      </c>
      <c r="AU100" s="87">
        <f>'15-1 - SO 401 Veřejné osv...'!P125</f>
        <v>0</v>
      </c>
      <c r="AV100" s="86">
        <f>'15-1 - SO 401 Veřejné osv...'!J35</f>
        <v>297128.40000000002</v>
      </c>
      <c r="AW100" s="86">
        <f>'15-1 - SO 401 Veřejné osv...'!J36</f>
        <v>0</v>
      </c>
      <c r="AX100" s="86">
        <f>'15-1 - SO 401 Veřejné osv...'!J37</f>
        <v>0</v>
      </c>
      <c r="AY100" s="86">
        <f>'15-1 - SO 401 Veřejné osv...'!J38</f>
        <v>0</v>
      </c>
      <c r="AZ100" s="86">
        <f>'15-1 - SO 401 Veřejné osv...'!F35</f>
        <v>1414897.15</v>
      </c>
      <c r="BA100" s="86">
        <f>'15-1 - SO 401 Veřejné osv...'!F36</f>
        <v>0</v>
      </c>
      <c r="BB100" s="86">
        <f>'15-1 - SO 401 Veřejné osv...'!F37</f>
        <v>0</v>
      </c>
      <c r="BC100" s="86">
        <f>'15-1 - SO 401 Veřejné osv...'!F38</f>
        <v>0</v>
      </c>
      <c r="BD100" s="88">
        <f>'15-1 - SO 401 Veřejné osv...'!F39</f>
        <v>0</v>
      </c>
      <c r="BT100" s="25" t="s">
        <v>88</v>
      </c>
      <c r="BV100" s="25" t="s">
        <v>82</v>
      </c>
      <c r="BW100" s="25" t="s">
        <v>105</v>
      </c>
      <c r="BX100" s="25" t="s">
        <v>87</v>
      </c>
      <c r="CL100" s="25" t="s">
        <v>1</v>
      </c>
    </row>
    <row r="101" spans="1:91" s="3" customFormat="1" ht="23.25" customHeight="1" x14ac:dyDescent="0.2">
      <c r="A101" s="83" t="s">
        <v>89</v>
      </c>
      <c r="B101" s="48"/>
      <c r="C101" s="9"/>
      <c r="D101" s="9"/>
      <c r="E101" s="211" t="s">
        <v>106</v>
      </c>
      <c r="F101" s="211"/>
      <c r="G101" s="211"/>
      <c r="H101" s="211"/>
      <c r="I101" s="211"/>
      <c r="J101" s="9"/>
      <c r="K101" s="211" t="s">
        <v>107</v>
      </c>
      <c r="L101" s="211"/>
      <c r="M101" s="211"/>
      <c r="N101" s="211"/>
      <c r="O101" s="211"/>
      <c r="P101" s="211"/>
      <c r="Q101" s="211"/>
      <c r="R101" s="211"/>
      <c r="S101" s="211"/>
      <c r="T101" s="211"/>
      <c r="U101" s="211"/>
      <c r="V101" s="211"/>
      <c r="W101" s="211"/>
      <c r="X101" s="211"/>
      <c r="Y101" s="211"/>
      <c r="Z101" s="211"/>
      <c r="AA101" s="211"/>
      <c r="AB101" s="211"/>
      <c r="AC101" s="211"/>
      <c r="AD101" s="211"/>
      <c r="AE101" s="211"/>
      <c r="AF101" s="211"/>
      <c r="AG101" s="234">
        <f>'15-2 - SO 402 Veřejné osv...'!J32</f>
        <v>555087.41</v>
      </c>
      <c r="AH101" s="235"/>
      <c r="AI101" s="235"/>
      <c r="AJ101" s="235"/>
      <c r="AK101" s="235"/>
      <c r="AL101" s="235"/>
      <c r="AM101" s="235"/>
      <c r="AN101" s="234">
        <f t="shared" si="0"/>
        <v>671655.77</v>
      </c>
      <c r="AO101" s="235"/>
      <c r="AP101" s="235"/>
      <c r="AQ101" s="84" t="s">
        <v>92</v>
      </c>
      <c r="AR101" s="48"/>
      <c r="AS101" s="85">
        <v>0</v>
      </c>
      <c r="AT101" s="86">
        <f t="shared" si="1"/>
        <v>116568.36</v>
      </c>
      <c r="AU101" s="87">
        <f>'15-2 - SO 402 Veřejné osv...'!P123</f>
        <v>0</v>
      </c>
      <c r="AV101" s="86">
        <f>'15-2 - SO 402 Veřejné osv...'!J35</f>
        <v>116568.36</v>
      </c>
      <c r="AW101" s="86">
        <f>'15-2 - SO 402 Veřejné osv...'!J36</f>
        <v>0</v>
      </c>
      <c r="AX101" s="86">
        <f>'15-2 - SO 402 Veřejné osv...'!J37</f>
        <v>0</v>
      </c>
      <c r="AY101" s="86">
        <f>'15-2 - SO 402 Veřejné osv...'!J38</f>
        <v>0</v>
      </c>
      <c r="AZ101" s="86">
        <f>'15-2 - SO 402 Veřejné osv...'!F35</f>
        <v>555087.41</v>
      </c>
      <c r="BA101" s="86">
        <f>'15-2 - SO 402 Veřejné osv...'!F36</f>
        <v>0</v>
      </c>
      <c r="BB101" s="86">
        <f>'15-2 - SO 402 Veřejné osv...'!F37</f>
        <v>0</v>
      </c>
      <c r="BC101" s="86">
        <f>'15-2 - SO 402 Veřejné osv...'!F38</f>
        <v>0</v>
      </c>
      <c r="BD101" s="88">
        <f>'15-2 - SO 402 Veřejné osv...'!F39</f>
        <v>0</v>
      </c>
      <c r="BT101" s="25" t="s">
        <v>88</v>
      </c>
      <c r="BV101" s="25" t="s">
        <v>82</v>
      </c>
      <c r="BW101" s="25" t="s">
        <v>108</v>
      </c>
      <c r="BX101" s="25" t="s">
        <v>87</v>
      </c>
      <c r="CL101" s="25" t="s">
        <v>1</v>
      </c>
    </row>
    <row r="102" spans="1:91" s="3" customFormat="1" ht="16.5" customHeight="1" x14ac:dyDescent="0.2">
      <c r="A102" s="83" t="s">
        <v>89</v>
      </c>
      <c r="B102" s="48"/>
      <c r="C102" s="9"/>
      <c r="D102" s="9"/>
      <c r="E102" s="211" t="s">
        <v>109</v>
      </c>
      <c r="F102" s="211"/>
      <c r="G102" s="211"/>
      <c r="H102" s="211"/>
      <c r="I102" s="211"/>
      <c r="J102" s="9"/>
      <c r="K102" s="211" t="s">
        <v>110</v>
      </c>
      <c r="L102" s="211"/>
      <c r="M102" s="211"/>
      <c r="N102" s="211"/>
      <c r="O102" s="211"/>
      <c r="P102" s="211"/>
      <c r="Q102" s="211"/>
      <c r="R102" s="211"/>
      <c r="S102" s="211"/>
      <c r="T102" s="211"/>
      <c r="U102" s="211"/>
      <c r="V102" s="211"/>
      <c r="W102" s="211"/>
      <c r="X102" s="211"/>
      <c r="Y102" s="211"/>
      <c r="Z102" s="211"/>
      <c r="AA102" s="211"/>
      <c r="AB102" s="211"/>
      <c r="AC102" s="211"/>
      <c r="AD102" s="211"/>
      <c r="AE102" s="211"/>
      <c r="AF102" s="211"/>
      <c r="AG102" s="234">
        <f>'16 - Vedlejší a ostatní n...'!J32</f>
        <v>967248</v>
      </c>
      <c r="AH102" s="235"/>
      <c r="AI102" s="235"/>
      <c r="AJ102" s="235"/>
      <c r="AK102" s="235"/>
      <c r="AL102" s="235"/>
      <c r="AM102" s="235"/>
      <c r="AN102" s="234">
        <f t="shared" si="0"/>
        <v>1170370.08</v>
      </c>
      <c r="AO102" s="235"/>
      <c r="AP102" s="235"/>
      <c r="AQ102" s="84" t="s">
        <v>92</v>
      </c>
      <c r="AR102" s="48"/>
      <c r="AS102" s="85">
        <v>0</v>
      </c>
      <c r="AT102" s="86">
        <f t="shared" si="1"/>
        <v>203122.08</v>
      </c>
      <c r="AU102" s="87">
        <f>'16 - Vedlejší a ostatní n...'!P124</f>
        <v>0</v>
      </c>
      <c r="AV102" s="86">
        <f>'16 - Vedlejší a ostatní n...'!J35</f>
        <v>203122.08</v>
      </c>
      <c r="AW102" s="86">
        <f>'16 - Vedlejší a ostatní n...'!J36</f>
        <v>0</v>
      </c>
      <c r="AX102" s="86">
        <f>'16 - Vedlejší a ostatní n...'!J37</f>
        <v>0</v>
      </c>
      <c r="AY102" s="86">
        <f>'16 - Vedlejší a ostatní n...'!J38</f>
        <v>0</v>
      </c>
      <c r="AZ102" s="86">
        <f>'16 - Vedlejší a ostatní n...'!F35</f>
        <v>967248</v>
      </c>
      <c r="BA102" s="86">
        <f>'16 - Vedlejší a ostatní n...'!F36</f>
        <v>0</v>
      </c>
      <c r="BB102" s="86">
        <f>'16 - Vedlejší a ostatní n...'!F37</f>
        <v>0</v>
      </c>
      <c r="BC102" s="86">
        <f>'16 - Vedlejší a ostatní n...'!F38</f>
        <v>0</v>
      </c>
      <c r="BD102" s="88">
        <f>'16 - Vedlejší a ostatní n...'!F39</f>
        <v>0</v>
      </c>
      <c r="BT102" s="25" t="s">
        <v>88</v>
      </c>
      <c r="BV102" s="25" t="s">
        <v>82</v>
      </c>
      <c r="BW102" s="25" t="s">
        <v>111</v>
      </c>
      <c r="BX102" s="25" t="s">
        <v>87</v>
      </c>
      <c r="CL102" s="25" t="s">
        <v>1</v>
      </c>
    </row>
    <row r="103" spans="1:91" s="6" customFormat="1" ht="16.5" customHeight="1" x14ac:dyDescent="0.2">
      <c r="B103" s="74"/>
      <c r="C103" s="75"/>
      <c r="D103" s="210" t="s">
        <v>88</v>
      </c>
      <c r="E103" s="210"/>
      <c r="F103" s="210"/>
      <c r="G103" s="210"/>
      <c r="H103" s="210"/>
      <c r="I103" s="76"/>
      <c r="J103" s="210" t="s">
        <v>112</v>
      </c>
      <c r="K103" s="210"/>
      <c r="L103" s="210"/>
      <c r="M103" s="210"/>
      <c r="N103" s="210"/>
      <c r="O103" s="210"/>
      <c r="P103" s="210"/>
      <c r="Q103" s="210"/>
      <c r="R103" s="210"/>
      <c r="S103" s="210"/>
      <c r="T103" s="210"/>
      <c r="U103" s="210"/>
      <c r="V103" s="210"/>
      <c r="W103" s="210"/>
      <c r="X103" s="210"/>
      <c r="Y103" s="210"/>
      <c r="Z103" s="210"/>
      <c r="AA103" s="210"/>
      <c r="AB103" s="210"/>
      <c r="AC103" s="210"/>
      <c r="AD103" s="210"/>
      <c r="AE103" s="210"/>
      <c r="AF103" s="210"/>
      <c r="AG103" s="237">
        <f>ROUND(SUM(AG104:AG105),2)</f>
        <v>1842110.75</v>
      </c>
      <c r="AH103" s="238"/>
      <c r="AI103" s="238"/>
      <c r="AJ103" s="238"/>
      <c r="AK103" s="238"/>
      <c r="AL103" s="238"/>
      <c r="AM103" s="238"/>
      <c r="AN103" s="243">
        <f t="shared" si="0"/>
        <v>2228954.0099999998</v>
      </c>
      <c r="AO103" s="238"/>
      <c r="AP103" s="238"/>
      <c r="AQ103" s="77" t="s">
        <v>86</v>
      </c>
      <c r="AR103" s="74"/>
      <c r="AS103" s="78">
        <f>ROUND(SUM(AS104:AS105),2)</f>
        <v>0</v>
      </c>
      <c r="AT103" s="79">
        <f t="shared" si="1"/>
        <v>386843.26</v>
      </c>
      <c r="AU103" s="80">
        <f>ROUND(SUM(AU104:AU105),5)</f>
        <v>0</v>
      </c>
      <c r="AV103" s="79">
        <f>ROUND(AZ103*L29,2)</f>
        <v>386843.26</v>
      </c>
      <c r="AW103" s="79">
        <f>ROUND(BA103*L30,2)</f>
        <v>0</v>
      </c>
      <c r="AX103" s="79">
        <f>ROUND(BB103*L29,2)</f>
        <v>0</v>
      </c>
      <c r="AY103" s="79">
        <f>ROUND(BC103*L30,2)</f>
        <v>0</v>
      </c>
      <c r="AZ103" s="79">
        <f>ROUND(SUM(AZ104:AZ105),2)</f>
        <v>1842110.75</v>
      </c>
      <c r="BA103" s="79">
        <f>ROUND(SUM(BA104:BA105),2)</f>
        <v>0</v>
      </c>
      <c r="BB103" s="79">
        <f>ROUND(SUM(BB104:BB105),2)</f>
        <v>0</v>
      </c>
      <c r="BC103" s="79">
        <f>ROUND(SUM(BC104:BC105),2)</f>
        <v>0</v>
      </c>
      <c r="BD103" s="81">
        <f>ROUND(SUM(BD104:BD105),2)</f>
        <v>0</v>
      </c>
      <c r="BS103" s="82" t="s">
        <v>79</v>
      </c>
      <c r="BT103" s="82" t="s">
        <v>84</v>
      </c>
      <c r="BU103" s="82" t="s">
        <v>81</v>
      </c>
      <c r="BV103" s="82" t="s">
        <v>82</v>
      </c>
      <c r="BW103" s="82" t="s">
        <v>113</v>
      </c>
      <c r="BX103" s="82" t="s">
        <v>5</v>
      </c>
      <c r="CL103" s="82" t="s">
        <v>1</v>
      </c>
      <c r="CM103" s="82" t="s">
        <v>88</v>
      </c>
    </row>
    <row r="104" spans="1:91" s="3" customFormat="1" ht="23.25" customHeight="1" x14ac:dyDescent="0.2">
      <c r="A104" s="83" t="s">
        <v>89</v>
      </c>
      <c r="B104" s="48"/>
      <c r="C104" s="9"/>
      <c r="D104" s="9"/>
      <c r="E104" s="211" t="s">
        <v>7</v>
      </c>
      <c r="F104" s="211"/>
      <c r="G104" s="211"/>
      <c r="H104" s="211"/>
      <c r="I104" s="211"/>
      <c r="J104" s="9"/>
      <c r="K104" s="211" t="s">
        <v>114</v>
      </c>
      <c r="L104" s="211"/>
      <c r="M104" s="211"/>
      <c r="N104" s="211"/>
      <c r="O104" s="211"/>
      <c r="P104" s="211"/>
      <c r="Q104" s="211"/>
      <c r="R104" s="211"/>
      <c r="S104" s="211"/>
      <c r="T104" s="211"/>
      <c r="U104" s="211"/>
      <c r="V104" s="211"/>
      <c r="W104" s="211"/>
      <c r="X104" s="211"/>
      <c r="Y104" s="211"/>
      <c r="Z104" s="211"/>
      <c r="AA104" s="211"/>
      <c r="AB104" s="211"/>
      <c r="AC104" s="211"/>
      <c r="AD104" s="211"/>
      <c r="AE104" s="211"/>
      <c r="AF104" s="211"/>
      <c r="AG104" s="234">
        <f>'21 - SO 101  Chodníky a z...'!J32</f>
        <v>1649817.85</v>
      </c>
      <c r="AH104" s="235"/>
      <c r="AI104" s="235"/>
      <c r="AJ104" s="235"/>
      <c r="AK104" s="235"/>
      <c r="AL104" s="235"/>
      <c r="AM104" s="235"/>
      <c r="AN104" s="234">
        <f t="shared" si="0"/>
        <v>1996279.6</v>
      </c>
      <c r="AO104" s="235"/>
      <c r="AP104" s="235"/>
      <c r="AQ104" s="84" t="s">
        <v>92</v>
      </c>
      <c r="AR104" s="48"/>
      <c r="AS104" s="85">
        <v>0</v>
      </c>
      <c r="AT104" s="86">
        <f t="shared" si="1"/>
        <v>346461.75</v>
      </c>
      <c r="AU104" s="87">
        <f>'21 - SO 101  Chodníky a z...'!P128</f>
        <v>0</v>
      </c>
      <c r="AV104" s="86">
        <f>'21 - SO 101  Chodníky a z...'!J35</f>
        <v>346461.75</v>
      </c>
      <c r="AW104" s="86">
        <f>'21 - SO 101  Chodníky a z...'!J36</f>
        <v>0</v>
      </c>
      <c r="AX104" s="86">
        <f>'21 - SO 101  Chodníky a z...'!J37</f>
        <v>0</v>
      </c>
      <c r="AY104" s="86">
        <f>'21 - SO 101  Chodníky a z...'!J38</f>
        <v>0</v>
      </c>
      <c r="AZ104" s="86">
        <f>'21 - SO 101  Chodníky a z...'!F35</f>
        <v>1649817.85</v>
      </c>
      <c r="BA104" s="86">
        <f>'21 - SO 101  Chodníky a z...'!F36</f>
        <v>0</v>
      </c>
      <c r="BB104" s="86">
        <f>'21 - SO 101  Chodníky a z...'!F37</f>
        <v>0</v>
      </c>
      <c r="BC104" s="86">
        <f>'21 - SO 101  Chodníky a z...'!F38</f>
        <v>0</v>
      </c>
      <c r="BD104" s="88">
        <f>'21 - SO 101  Chodníky a z...'!F39</f>
        <v>0</v>
      </c>
      <c r="BT104" s="25" t="s">
        <v>88</v>
      </c>
      <c r="BV104" s="25" t="s">
        <v>82</v>
      </c>
      <c r="BW104" s="25" t="s">
        <v>115</v>
      </c>
      <c r="BX104" s="25" t="s">
        <v>113</v>
      </c>
      <c r="CL104" s="25" t="s">
        <v>1</v>
      </c>
    </row>
    <row r="105" spans="1:91" s="3" customFormat="1" ht="23.25" customHeight="1" x14ac:dyDescent="0.2">
      <c r="A105" s="83" t="s">
        <v>89</v>
      </c>
      <c r="B105" s="48"/>
      <c r="C105" s="9"/>
      <c r="D105" s="9"/>
      <c r="E105" s="211" t="s">
        <v>116</v>
      </c>
      <c r="F105" s="211"/>
      <c r="G105" s="211"/>
      <c r="H105" s="211"/>
      <c r="I105" s="211"/>
      <c r="J105" s="9"/>
      <c r="K105" s="211" t="s">
        <v>117</v>
      </c>
      <c r="L105" s="211"/>
      <c r="M105" s="211"/>
      <c r="N105" s="211"/>
      <c r="O105" s="211"/>
      <c r="P105" s="211"/>
      <c r="Q105" s="211"/>
      <c r="R105" s="211"/>
      <c r="S105" s="211"/>
      <c r="T105" s="211"/>
      <c r="U105" s="211"/>
      <c r="V105" s="211"/>
      <c r="W105" s="211"/>
      <c r="X105" s="211"/>
      <c r="Y105" s="211"/>
      <c r="Z105" s="211"/>
      <c r="AA105" s="211"/>
      <c r="AB105" s="211"/>
      <c r="AC105" s="211"/>
      <c r="AD105" s="211"/>
      <c r="AE105" s="211"/>
      <c r="AF105" s="211"/>
      <c r="AG105" s="234">
        <f>'22 - SO 102  Zastávky BUS...'!J32</f>
        <v>192292.9</v>
      </c>
      <c r="AH105" s="235"/>
      <c r="AI105" s="235"/>
      <c r="AJ105" s="235"/>
      <c r="AK105" s="235"/>
      <c r="AL105" s="235"/>
      <c r="AM105" s="235"/>
      <c r="AN105" s="234">
        <f t="shared" si="0"/>
        <v>232674.41</v>
      </c>
      <c r="AO105" s="235"/>
      <c r="AP105" s="235"/>
      <c r="AQ105" s="84" t="s">
        <v>92</v>
      </c>
      <c r="AR105" s="48"/>
      <c r="AS105" s="89">
        <v>0</v>
      </c>
      <c r="AT105" s="90">
        <f t="shared" si="1"/>
        <v>40381.51</v>
      </c>
      <c r="AU105" s="91">
        <f>'22 - SO 102  Zastávky BUS...'!P125</f>
        <v>0</v>
      </c>
      <c r="AV105" s="90">
        <f>'22 - SO 102  Zastávky BUS...'!J35</f>
        <v>40381.51</v>
      </c>
      <c r="AW105" s="90">
        <f>'22 - SO 102  Zastávky BUS...'!J36</f>
        <v>0</v>
      </c>
      <c r="AX105" s="90">
        <f>'22 - SO 102  Zastávky BUS...'!J37</f>
        <v>0</v>
      </c>
      <c r="AY105" s="90">
        <f>'22 - SO 102  Zastávky BUS...'!J38</f>
        <v>0</v>
      </c>
      <c r="AZ105" s="90">
        <f>'22 - SO 102  Zastávky BUS...'!F35</f>
        <v>192292.9</v>
      </c>
      <c r="BA105" s="90">
        <f>'22 - SO 102  Zastávky BUS...'!F36</f>
        <v>0</v>
      </c>
      <c r="BB105" s="90">
        <f>'22 - SO 102  Zastávky BUS...'!F37</f>
        <v>0</v>
      </c>
      <c r="BC105" s="90">
        <f>'22 - SO 102  Zastávky BUS...'!F38</f>
        <v>0</v>
      </c>
      <c r="BD105" s="92">
        <f>'22 - SO 102  Zastávky BUS...'!F39</f>
        <v>0</v>
      </c>
      <c r="BT105" s="25" t="s">
        <v>88</v>
      </c>
      <c r="BV105" s="25" t="s">
        <v>82</v>
      </c>
      <c r="BW105" s="25" t="s">
        <v>118</v>
      </c>
      <c r="BX105" s="25" t="s">
        <v>113</v>
      </c>
      <c r="CL105" s="25" t="s">
        <v>1</v>
      </c>
    </row>
    <row r="106" spans="1:91" s="1" customFormat="1" ht="30" customHeight="1" x14ac:dyDescent="0.2">
      <c r="B106" s="32"/>
      <c r="AR106" s="32"/>
    </row>
    <row r="107" spans="1:91" s="1" customFormat="1" ht="6.9" customHeight="1" x14ac:dyDescent="0.2">
      <c r="B107" s="44"/>
      <c r="C107" s="45"/>
      <c r="D107" s="45"/>
      <c r="E107" s="45"/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  <c r="AA107" s="45"/>
      <c r="AB107" s="45"/>
      <c r="AC107" s="45"/>
      <c r="AD107" s="45"/>
      <c r="AE107" s="45"/>
      <c r="AF107" s="45"/>
      <c r="AG107" s="45"/>
      <c r="AH107" s="45"/>
      <c r="AI107" s="45"/>
      <c r="AJ107" s="45"/>
      <c r="AK107" s="45"/>
      <c r="AL107" s="45"/>
      <c r="AM107" s="45"/>
      <c r="AN107" s="45"/>
      <c r="AO107" s="45"/>
      <c r="AP107" s="45"/>
      <c r="AQ107" s="45"/>
      <c r="AR107" s="32"/>
    </row>
  </sheetData>
  <sheetProtection algorithmName="SHA-512" hashValue="Y0g4iR11mwRrplUi8DKCyelewMLb/h5nSmASZODWOkfW3hWxjydeZ77o6MJHhV/fWJU01WojFoxQjJNKLuE4nQ==" saltValue="oe77JGNb8GGz0emlP6IOenlVDbHBaLOciXqTakuPawwMda7acu8ysuKi/3Gx+bGFioxSkiVPmsKb6drn3AuNeQ==" spinCount="100000" sheet="1" objects="1" scenarios="1" formatColumns="0" formatRows="0"/>
  <mergeCells count="82">
    <mergeCell ref="AS89:AT91"/>
    <mergeCell ref="AN94:AP94"/>
    <mergeCell ref="AN95:AP95"/>
    <mergeCell ref="AN102:AP102"/>
    <mergeCell ref="AN99:AP99"/>
    <mergeCell ref="AM90:AP90"/>
    <mergeCell ref="AM89:AP89"/>
    <mergeCell ref="AN105:AP105"/>
    <mergeCell ref="AN104:AP104"/>
    <mergeCell ref="AN103:AP103"/>
    <mergeCell ref="AN92:AP92"/>
    <mergeCell ref="AN96:AP96"/>
    <mergeCell ref="AN98:AP98"/>
    <mergeCell ref="AN100:AP100"/>
    <mergeCell ref="AN101:AP101"/>
    <mergeCell ref="AN97:AP97"/>
    <mergeCell ref="X35:AB35"/>
    <mergeCell ref="AK35:AO35"/>
    <mergeCell ref="AG105:AM105"/>
    <mergeCell ref="AG104:AM104"/>
    <mergeCell ref="AG92:AM92"/>
    <mergeCell ref="AG103:AM103"/>
    <mergeCell ref="AG94:AM94"/>
    <mergeCell ref="AG95:AM95"/>
    <mergeCell ref="AG96:AM96"/>
    <mergeCell ref="AG101:AM101"/>
    <mergeCell ref="AG102:AM102"/>
    <mergeCell ref="AG100:AM100"/>
    <mergeCell ref="AG98:AM98"/>
    <mergeCell ref="AG99:AM99"/>
    <mergeCell ref="AG97:AM97"/>
    <mergeCell ref="AM87:AN87"/>
    <mergeCell ref="W32:AE32"/>
    <mergeCell ref="AK32:AO32"/>
    <mergeCell ref="L32:P32"/>
    <mergeCell ref="W33:AE33"/>
    <mergeCell ref="AK33:AO33"/>
    <mergeCell ref="L33:P33"/>
    <mergeCell ref="AK29:AO29"/>
    <mergeCell ref="AK30:AO30"/>
    <mergeCell ref="W30:AE30"/>
    <mergeCell ref="L30:P30"/>
    <mergeCell ref="L31:P31"/>
    <mergeCell ref="W31:AE31"/>
    <mergeCell ref="AK31:AO31"/>
    <mergeCell ref="K99:AF99"/>
    <mergeCell ref="K97:AF97"/>
    <mergeCell ref="K96:AF96"/>
    <mergeCell ref="L85:AO85"/>
    <mergeCell ref="AR2:BE2"/>
    <mergeCell ref="K5:AO5"/>
    <mergeCell ref="BE5:BE34"/>
    <mergeCell ref="K6:AO6"/>
    <mergeCell ref="E14:AJ14"/>
    <mergeCell ref="E23:AN23"/>
    <mergeCell ref="AK26:AO26"/>
    <mergeCell ref="L28:P28"/>
    <mergeCell ref="AK28:AO28"/>
    <mergeCell ref="W28:AE28"/>
    <mergeCell ref="W29:AE29"/>
    <mergeCell ref="L29:P29"/>
    <mergeCell ref="K102:AF102"/>
    <mergeCell ref="K100:AF100"/>
    <mergeCell ref="K104:AF104"/>
    <mergeCell ref="K105:AF105"/>
    <mergeCell ref="K101:AF101"/>
    <mergeCell ref="C92:G92"/>
    <mergeCell ref="D103:H103"/>
    <mergeCell ref="D95:H95"/>
    <mergeCell ref="E105:I105"/>
    <mergeCell ref="E98:I98"/>
    <mergeCell ref="E99:I99"/>
    <mergeCell ref="E100:I100"/>
    <mergeCell ref="E96:I96"/>
    <mergeCell ref="E101:I101"/>
    <mergeCell ref="E97:I97"/>
    <mergeCell ref="E104:I104"/>
    <mergeCell ref="E102:I102"/>
    <mergeCell ref="I92:AF92"/>
    <mergeCell ref="J95:AF95"/>
    <mergeCell ref="J103:AF103"/>
    <mergeCell ref="K98:AF98"/>
  </mergeCells>
  <hyperlinks>
    <hyperlink ref="A96" location="'11 - SO 101  Chodníky a z...'!C2" display="/" xr:uid="{00000000-0004-0000-0000-000000000000}"/>
    <hyperlink ref="A97" location="'12 - SO 102  Zastávky BUS...'!C2" display="/" xr:uid="{00000000-0004-0000-0000-000001000000}"/>
    <hyperlink ref="A98" location="'13 - Lávka I - uznatelné ...'!C2" display="/" xr:uid="{00000000-0004-0000-0000-000002000000}"/>
    <hyperlink ref="A99" location="'14 - Lávka II - uznatelné...'!C2" display="/" xr:uid="{00000000-0004-0000-0000-000003000000}"/>
    <hyperlink ref="A100" location="'15-1 - SO 401 Veřejné osv...'!C2" display="/" xr:uid="{00000000-0004-0000-0000-000004000000}"/>
    <hyperlink ref="A101" location="'15-2 - SO 402 Veřejné osv...'!C2" display="/" xr:uid="{00000000-0004-0000-0000-000005000000}"/>
    <hyperlink ref="A102" location="'16 - Vedlejší a ostatní n...'!C2" display="/" xr:uid="{00000000-0004-0000-0000-000006000000}"/>
    <hyperlink ref="A104" location="'21 - SO 101  Chodníky a z...'!C2" display="/" xr:uid="{00000000-0004-0000-0000-000007000000}"/>
    <hyperlink ref="A105" location="'22 - SO 102  Zastávky BUS...'!C2" display="/" xr:uid="{00000000-0004-0000-0000-000008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1487"/>
  <sheetViews>
    <sheetView showGridLines="0" tabSelected="1" topLeftCell="A136" workbookViewId="0">
      <selection activeCell="J1419" sqref="J1419"/>
    </sheetView>
  </sheetViews>
  <sheetFormatPr defaultRowHeight="10.199999999999999" x14ac:dyDescent="0.2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56" ht="36.9" customHeight="1" x14ac:dyDescent="0.2"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AT2" s="17" t="s">
        <v>93</v>
      </c>
      <c r="AZ2" s="93" t="s">
        <v>119</v>
      </c>
      <c r="BA2" s="93" t="s">
        <v>120</v>
      </c>
      <c r="BB2" s="93" t="s">
        <v>1</v>
      </c>
      <c r="BC2" s="93" t="s">
        <v>121</v>
      </c>
      <c r="BD2" s="93" t="s">
        <v>88</v>
      </c>
    </row>
    <row r="3" spans="2:56" ht="6.9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88</v>
      </c>
      <c r="AZ3" s="93" t="s">
        <v>122</v>
      </c>
      <c r="BA3" s="93" t="s">
        <v>123</v>
      </c>
      <c r="BB3" s="93" t="s">
        <v>1</v>
      </c>
      <c r="BC3" s="93" t="s">
        <v>124</v>
      </c>
      <c r="BD3" s="93" t="s">
        <v>88</v>
      </c>
    </row>
    <row r="4" spans="2:56" ht="24.9" customHeight="1" x14ac:dyDescent="0.2">
      <c r="B4" s="20"/>
      <c r="D4" s="21" t="s">
        <v>125</v>
      </c>
      <c r="L4" s="20"/>
      <c r="M4" s="94" t="s">
        <v>10</v>
      </c>
      <c r="AT4" s="17" t="s">
        <v>4</v>
      </c>
      <c r="AZ4" s="93" t="s">
        <v>126</v>
      </c>
      <c r="BA4" s="93" t="s">
        <v>127</v>
      </c>
      <c r="BB4" s="93" t="s">
        <v>1</v>
      </c>
      <c r="BC4" s="93" t="s">
        <v>128</v>
      </c>
      <c r="BD4" s="93" t="s">
        <v>88</v>
      </c>
    </row>
    <row r="5" spans="2:56" ht="6.9" customHeight="1" x14ac:dyDescent="0.2">
      <c r="B5" s="20"/>
      <c r="L5" s="20"/>
      <c r="AZ5" s="93" t="s">
        <v>129</v>
      </c>
      <c r="BA5" s="93" t="s">
        <v>130</v>
      </c>
      <c r="BB5" s="93" t="s">
        <v>1</v>
      </c>
      <c r="BC5" s="93" t="s">
        <v>131</v>
      </c>
      <c r="BD5" s="93" t="s">
        <v>88</v>
      </c>
    </row>
    <row r="6" spans="2:56" ht="12" customHeight="1" x14ac:dyDescent="0.2">
      <c r="B6" s="20"/>
      <c r="D6" s="27" t="s">
        <v>16</v>
      </c>
      <c r="L6" s="20"/>
      <c r="AZ6" s="93" t="s">
        <v>132</v>
      </c>
      <c r="BA6" s="93" t="s">
        <v>133</v>
      </c>
      <c r="BB6" s="93" t="s">
        <v>1</v>
      </c>
      <c r="BC6" s="93" t="s">
        <v>134</v>
      </c>
      <c r="BD6" s="93" t="s">
        <v>88</v>
      </c>
    </row>
    <row r="7" spans="2:56" ht="16.5" customHeight="1" x14ac:dyDescent="0.2">
      <c r="B7" s="20"/>
      <c r="E7" s="251" t="str">
        <f>'Rekapitulace stavby'!K6</f>
        <v>Přistoupim – zvýšení dopravní bezpečnosti v obci</v>
      </c>
      <c r="F7" s="252"/>
      <c r="G7" s="252"/>
      <c r="H7" s="252"/>
      <c r="L7" s="20"/>
      <c r="AZ7" s="93" t="s">
        <v>135</v>
      </c>
      <c r="BA7" s="93" t="s">
        <v>136</v>
      </c>
      <c r="BB7" s="93" t="s">
        <v>1</v>
      </c>
      <c r="BC7" s="93" t="s">
        <v>137</v>
      </c>
      <c r="BD7" s="93" t="s">
        <v>88</v>
      </c>
    </row>
    <row r="8" spans="2:56" ht="12" customHeight="1" x14ac:dyDescent="0.2">
      <c r="B8" s="20"/>
      <c r="D8" s="27" t="s">
        <v>138</v>
      </c>
      <c r="L8" s="20"/>
      <c r="AZ8" s="93" t="s">
        <v>139</v>
      </c>
      <c r="BA8" s="93" t="s">
        <v>139</v>
      </c>
      <c r="BB8" s="93" t="s">
        <v>1</v>
      </c>
      <c r="BC8" s="93" t="s">
        <v>140</v>
      </c>
      <c r="BD8" s="93" t="s">
        <v>88</v>
      </c>
    </row>
    <row r="9" spans="2:56" s="1" customFormat="1" ht="16.5" customHeight="1" x14ac:dyDescent="0.2">
      <c r="B9" s="32"/>
      <c r="E9" s="251" t="s">
        <v>141</v>
      </c>
      <c r="F9" s="250"/>
      <c r="G9" s="250"/>
      <c r="H9" s="250"/>
      <c r="L9" s="32"/>
      <c r="AZ9" s="93" t="s">
        <v>142</v>
      </c>
      <c r="BA9" s="93" t="s">
        <v>143</v>
      </c>
      <c r="BB9" s="93" t="s">
        <v>1</v>
      </c>
      <c r="BC9" s="93" t="s">
        <v>144</v>
      </c>
      <c r="BD9" s="93" t="s">
        <v>88</v>
      </c>
    </row>
    <row r="10" spans="2:56" s="1" customFormat="1" ht="12" customHeight="1" x14ac:dyDescent="0.2">
      <c r="B10" s="32"/>
      <c r="D10" s="27" t="s">
        <v>145</v>
      </c>
      <c r="L10" s="32"/>
    </row>
    <row r="11" spans="2:56" s="1" customFormat="1" ht="30" customHeight="1" x14ac:dyDescent="0.2">
      <c r="B11" s="32"/>
      <c r="E11" s="213" t="s">
        <v>146</v>
      </c>
      <c r="F11" s="250"/>
      <c r="G11" s="250"/>
      <c r="H11" s="250"/>
      <c r="L11" s="32"/>
    </row>
    <row r="12" spans="2:56" s="1" customFormat="1" x14ac:dyDescent="0.2">
      <c r="B12" s="32"/>
      <c r="L12" s="32"/>
    </row>
    <row r="13" spans="2:56" s="1" customFormat="1" ht="12" customHeight="1" x14ac:dyDescent="0.2">
      <c r="B13" s="32"/>
      <c r="D13" s="27" t="s">
        <v>18</v>
      </c>
      <c r="F13" s="25" t="s">
        <v>1</v>
      </c>
      <c r="I13" s="27" t="s">
        <v>19</v>
      </c>
      <c r="J13" s="25" t="s">
        <v>1</v>
      </c>
      <c r="L13" s="32"/>
    </row>
    <row r="14" spans="2:56" s="1" customFormat="1" ht="12" customHeight="1" x14ac:dyDescent="0.2">
      <c r="B14" s="32"/>
      <c r="D14" s="27" t="s">
        <v>20</v>
      </c>
      <c r="F14" s="25" t="s">
        <v>21</v>
      </c>
      <c r="I14" s="27" t="s">
        <v>22</v>
      </c>
      <c r="J14" s="52" t="str">
        <f>'Rekapitulace stavby'!AN8</f>
        <v>9. 2. 2023</v>
      </c>
      <c r="L14" s="32"/>
    </row>
    <row r="15" spans="2:56" s="1" customFormat="1" ht="10.95" customHeight="1" x14ac:dyDescent="0.2">
      <c r="B15" s="32"/>
      <c r="L15" s="32"/>
    </row>
    <row r="16" spans="2:56" s="1" customFormat="1" ht="12" customHeight="1" x14ac:dyDescent="0.2">
      <c r="B16" s="32"/>
      <c r="D16" s="27" t="s">
        <v>24</v>
      </c>
      <c r="I16" s="27" t="s">
        <v>25</v>
      </c>
      <c r="J16" s="25" t="s">
        <v>26</v>
      </c>
      <c r="L16" s="32"/>
    </row>
    <row r="17" spans="2:12" s="1" customFormat="1" ht="18" customHeight="1" x14ac:dyDescent="0.2">
      <c r="B17" s="32"/>
      <c r="E17" s="25" t="s">
        <v>27</v>
      </c>
      <c r="I17" s="27" t="s">
        <v>28</v>
      </c>
      <c r="J17" s="25" t="s">
        <v>1</v>
      </c>
      <c r="L17" s="32"/>
    </row>
    <row r="18" spans="2:12" s="1" customFormat="1" ht="6.9" customHeight="1" x14ac:dyDescent="0.2">
      <c r="B18" s="32"/>
      <c r="L18" s="32"/>
    </row>
    <row r="19" spans="2:12" s="1" customFormat="1" ht="12" customHeight="1" x14ac:dyDescent="0.2">
      <c r="B19" s="32"/>
      <c r="D19" s="27" t="s">
        <v>29</v>
      </c>
      <c r="I19" s="27" t="s">
        <v>25</v>
      </c>
      <c r="J19" s="28" t="str">
        <f>'Rekapitulace stavby'!AN13</f>
        <v>11981148</v>
      </c>
      <c r="L19" s="32"/>
    </row>
    <row r="20" spans="2:12" s="1" customFormat="1" ht="18" customHeight="1" x14ac:dyDescent="0.2">
      <c r="B20" s="32"/>
      <c r="E20" s="253" t="str">
        <f>'Rekapitulace stavby'!E14</f>
        <v xml:space="preserve">Tost s.r.o. </v>
      </c>
      <c r="F20" s="216"/>
      <c r="G20" s="216"/>
      <c r="H20" s="216"/>
      <c r="I20" s="27" t="s">
        <v>28</v>
      </c>
      <c r="J20" s="28" t="str">
        <f>'Rekapitulace stavby'!AN14</f>
        <v>CZ11981148</v>
      </c>
      <c r="L20" s="32"/>
    </row>
    <row r="21" spans="2:12" s="1" customFormat="1" ht="6.9" customHeight="1" x14ac:dyDescent="0.2">
      <c r="B21" s="32"/>
      <c r="L21" s="32"/>
    </row>
    <row r="22" spans="2:12" s="1" customFormat="1" ht="12" customHeight="1" x14ac:dyDescent="0.2">
      <c r="B22" s="32"/>
      <c r="D22" s="27" t="s">
        <v>33</v>
      </c>
      <c r="I22" s="27" t="s">
        <v>25</v>
      </c>
      <c r="J22" s="25" t="s">
        <v>34</v>
      </c>
      <c r="L22" s="32"/>
    </row>
    <row r="23" spans="2:12" s="1" customFormat="1" ht="18" customHeight="1" x14ac:dyDescent="0.2">
      <c r="B23" s="32"/>
      <c r="E23" s="25" t="s">
        <v>35</v>
      </c>
      <c r="I23" s="27" t="s">
        <v>28</v>
      </c>
      <c r="J23" s="25" t="s">
        <v>1</v>
      </c>
      <c r="L23" s="32"/>
    </row>
    <row r="24" spans="2:12" s="1" customFormat="1" ht="6.9" customHeight="1" x14ac:dyDescent="0.2">
      <c r="B24" s="32"/>
      <c r="L24" s="32"/>
    </row>
    <row r="25" spans="2:12" s="1" customFormat="1" ht="12" customHeight="1" x14ac:dyDescent="0.2">
      <c r="B25" s="32"/>
      <c r="D25" s="27" t="s">
        <v>37</v>
      </c>
      <c r="I25" s="27" t="s">
        <v>25</v>
      </c>
      <c r="J25" s="25" t="str">
        <f>IF('Rekapitulace stavby'!AN19="","",'Rekapitulace stavby'!AN19)</f>
        <v/>
      </c>
      <c r="L25" s="32"/>
    </row>
    <row r="26" spans="2:12" s="1" customFormat="1" ht="18" customHeight="1" x14ac:dyDescent="0.2">
      <c r="B26" s="32"/>
      <c r="E26" s="25" t="str">
        <f>IF('Rekapitulace stavby'!E20="","",'Rekapitulace stavby'!E20)</f>
        <v xml:space="preserve"> </v>
      </c>
      <c r="I26" s="27" t="s">
        <v>28</v>
      </c>
      <c r="J26" s="25" t="str">
        <f>IF('Rekapitulace stavby'!AN20="","",'Rekapitulace stavby'!AN20)</f>
        <v/>
      </c>
      <c r="L26" s="32"/>
    </row>
    <row r="27" spans="2:12" s="1" customFormat="1" ht="6.9" customHeight="1" x14ac:dyDescent="0.2">
      <c r="B27" s="32"/>
      <c r="L27" s="32"/>
    </row>
    <row r="28" spans="2:12" s="1" customFormat="1" ht="12" customHeight="1" x14ac:dyDescent="0.2">
      <c r="B28" s="32"/>
      <c r="D28" s="27" t="s">
        <v>39</v>
      </c>
      <c r="L28" s="32"/>
    </row>
    <row r="29" spans="2:12" s="7" customFormat="1" ht="16.5" customHeight="1" x14ac:dyDescent="0.2">
      <c r="B29" s="95"/>
      <c r="E29" s="223" t="s">
        <v>1</v>
      </c>
      <c r="F29" s="223"/>
      <c r="G29" s="223"/>
      <c r="H29" s="223"/>
      <c r="L29" s="95"/>
    </row>
    <row r="30" spans="2:12" s="1" customFormat="1" ht="6.9" customHeight="1" x14ac:dyDescent="0.2">
      <c r="B30" s="32"/>
      <c r="L30" s="32"/>
    </row>
    <row r="31" spans="2:12" s="1" customFormat="1" ht="6.9" customHeight="1" x14ac:dyDescent="0.2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25.35" customHeight="1" x14ac:dyDescent="0.2">
      <c r="B32" s="32"/>
      <c r="D32" s="96" t="s">
        <v>40</v>
      </c>
      <c r="J32" s="66">
        <f>ROUND(J134, 2)</f>
        <v>14468344.49</v>
      </c>
      <c r="L32" s="32"/>
    </row>
    <row r="33" spans="2:12" s="1" customFormat="1" ht="6.9" customHeight="1" x14ac:dyDescent="0.2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14.4" customHeight="1" x14ac:dyDescent="0.2">
      <c r="B34" s="32"/>
      <c r="F34" s="35" t="s">
        <v>42</v>
      </c>
      <c r="I34" s="35" t="s">
        <v>41</v>
      </c>
      <c r="J34" s="35" t="s">
        <v>43</v>
      </c>
      <c r="L34" s="32"/>
    </row>
    <row r="35" spans="2:12" s="1" customFormat="1" ht="14.4" customHeight="1" x14ac:dyDescent="0.2">
      <c r="B35" s="32"/>
      <c r="D35" s="55" t="s">
        <v>44</v>
      </c>
      <c r="E35" s="27" t="s">
        <v>45</v>
      </c>
      <c r="F35" s="86">
        <f>ROUND((SUM(BE134:BE1486)),  2)</f>
        <v>14468344.49</v>
      </c>
      <c r="I35" s="97">
        <v>0.21</v>
      </c>
      <c r="J35" s="86">
        <f>ROUND(((SUM(BE134:BE1486))*I35),  2)</f>
        <v>3038352.34</v>
      </c>
      <c r="L35" s="32"/>
    </row>
    <row r="36" spans="2:12" s="1" customFormat="1" ht="14.4" customHeight="1" x14ac:dyDescent="0.2">
      <c r="B36" s="32"/>
      <c r="E36" s="27" t="s">
        <v>46</v>
      </c>
      <c r="F36" s="86">
        <f>ROUND((SUM(BF134:BF1486)),  2)</f>
        <v>0</v>
      </c>
      <c r="I36" s="97">
        <v>0.15</v>
      </c>
      <c r="J36" s="86">
        <f>ROUND(((SUM(BF134:BF1486))*I36),  2)</f>
        <v>0</v>
      </c>
      <c r="L36" s="32"/>
    </row>
    <row r="37" spans="2:12" s="1" customFormat="1" ht="14.4" hidden="1" customHeight="1" x14ac:dyDescent="0.2">
      <c r="B37" s="32"/>
      <c r="E37" s="27" t="s">
        <v>47</v>
      </c>
      <c r="F37" s="86">
        <f>ROUND((SUM(BG134:BG1486)),  2)</f>
        <v>0</v>
      </c>
      <c r="I37" s="97">
        <v>0.21</v>
      </c>
      <c r="J37" s="86">
        <f>0</f>
        <v>0</v>
      </c>
      <c r="L37" s="32"/>
    </row>
    <row r="38" spans="2:12" s="1" customFormat="1" ht="14.4" hidden="1" customHeight="1" x14ac:dyDescent="0.2">
      <c r="B38" s="32"/>
      <c r="E38" s="27" t="s">
        <v>48</v>
      </c>
      <c r="F38" s="86">
        <f>ROUND((SUM(BH134:BH1486)),  2)</f>
        <v>0</v>
      </c>
      <c r="I38" s="97">
        <v>0.15</v>
      </c>
      <c r="J38" s="86">
        <f>0</f>
        <v>0</v>
      </c>
      <c r="L38" s="32"/>
    </row>
    <row r="39" spans="2:12" s="1" customFormat="1" ht="14.4" hidden="1" customHeight="1" x14ac:dyDescent="0.2">
      <c r="B39" s="32"/>
      <c r="E39" s="27" t="s">
        <v>49</v>
      </c>
      <c r="F39" s="86">
        <f>ROUND((SUM(BI134:BI1486)),  2)</f>
        <v>0</v>
      </c>
      <c r="I39" s="97">
        <v>0</v>
      </c>
      <c r="J39" s="86">
        <f>0</f>
        <v>0</v>
      </c>
      <c r="L39" s="32"/>
    </row>
    <row r="40" spans="2:12" s="1" customFormat="1" ht="6.9" customHeight="1" x14ac:dyDescent="0.2">
      <c r="B40" s="32"/>
      <c r="L40" s="32"/>
    </row>
    <row r="41" spans="2:12" s="1" customFormat="1" ht="25.35" customHeight="1" x14ac:dyDescent="0.2">
      <c r="B41" s="32"/>
      <c r="C41" s="98"/>
      <c r="D41" s="99" t="s">
        <v>50</v>
      </c>
      <c r="E41" s="57"/>
      <c r="F41" s="57"/>
      <c r="G41" s="100" t="s">
        <v>51</v>
      </c>
      <c r="H41" s="101" t="s">
        <v>52</v>
      </c>
      <c r="I41" s="57"/>
      <c r="J41" s="102">
        <f>SUM(J32:J39)</f>
        <v>17506696.829999998</v>
      </c>
      <c r="K41" s="103"/>
      <c r="L41" s="32"/>
    </row>
    <row r="42" spans="2:12" s="1" customFormat="1" ht="14.4" customHeight="1" x14ac:dyDescent="0.2">
      <c r="B42" s="32"/>
      <c r="L42" s="32"/>
    </row>
    <row r="43" spans="2:12" ht="14.4" customHeight="1" x14ac:dyDescent="0.2">
      <c r="B43" s="20"/>
      <c r="L43" s="20"/>
    </row>
    <row r="44" spans="2:12" ht="14.4" customHeight="1" x14ac:dyDescent="0.2">
      <c r="B44" s="20"/>
      <c r="L44" s="20"/>
    </row>
    <row r="45" spans="2:12" ht="14.4" customHeight="1" x14ac:dyDescent="0.2">
      <c r="B45" s="20"/>
      <c r="L45" s="20"/>
    </row>
    <row r="46" spans="2:12" ht="14.4" customHeight="1" x14ac:dyDescent="0.2">
      <c r="B46" s="20"/>
      <c r="L46" s="20"/>
    </row>
    <row r="47" spans="2:12" ht="14.4" customHeight="1" x14ac:dyDescent="0.2">
      <c r="B47" s="20"/>
      <c r="L47" s="20"/>
    </row>
    <row r="48" spans="2:12" ht="14.4" customHeight="1" x14ac:dyDescent="0.2">
      <c r="B48" s="20"/>
      <c r="L48" s="20"/>
    </row>
    <row r="49" spans="2:12" ht="14.4" customHeight="1" x14ac:dyDescent="0.2">
      <c r="B49" s="20"/>
      <c r="L49" s="20"/>
    </row>
    <row r="50" spans="2:12" s="1" customFormat="1" ht="14.4" customHeight="1" x14ac:dyDescent="0.2">
      <c r="B50" s="32"/>
      <c r="D50" s="41" t="s">
        <v>53</v>
      </c>
      <c r="E50" s="42"/>
      <c r="F50" s="42"/>
      <c r="G50" s="41" t="s">
        <v>54</v>
      </c>
      <c r="H50" s="42"/>
      <c r="I50" s="42"/>
      <c r="J50" s="42"/>
      <c r="K50" s="42"/>
      <c r="L50" s="32"/>
    </row>
    <row r="51" spans="2:12" x14ac:dyDescent="0.2">
      <c r="B51" s="20"/>
      <c r="L51" s="20"/>
    </row>
    <row r="52" spans="2:12" x14ac:dyDescent="0.2">
      <c r="B52" s="20"/>
      <c r="L52" s="20"/>
    </row>
    <row r="53" spans="2:12" x14ac:dyDescent="0.2">
      <c r="B53" s="20"/>
      <c r="L53" s="20"/>
    </row>
    <row r="54" spans="2:12" x14ac:dyDescent="0.2">
      <c r="B54" s="20"/>
      <c r="L54" s="20"/>
    </row>
    <row r="55" spans="2:12" x14ac:dyDescent="0.2">
      <c r="B55" s="20"/>
      <c r="L55" s="20"/>
    </row>
    <row r="56" spans="2:12" x14ac:dyDescent="0.2">
      <c r="B56" s="20"/>
      <c r="L56" s="20"/>
    </row>
    <row r="57" spans="2:12" x14ac:dyDescent="0.2">
      <c r="B57" s="20"/>
      <c r="L57" s="20"/>
    </row>
    <row r="58" spans="2:12" x14ac:dyDescent="0.2">
      <c r="B58" s="20"/>
      <c r="L58" s="20"/>
    </row>
    <row r="59" spans="2:12" x14ac:dyDescent="0.2">
      <c r="B59" s="20"/>
      <c r="L59" s="20"/>
    </row>
    <row r="60" spans="2:12" x14ac:dyDescent="0.2">
      <c r="B60" s="20"/>
      <c r="L60" s="20"/>
    </row>
    <row r="61" spans="2:12" s="1" customFormat="1" ht="13.2" x14ac:dyDescent="0.2">
      <c r="B61" s="32"/>
      <c r="D61" s="43" t="s">
        <v>55</v>
      </c>
      <c r="E61" s="34"/>
      <c r="F61" s="104" t="s">
        <v>56</v>
      </c>
      <c r="G61" s="43" t="s">
        <v>55</v>
      </c>
      <c r="H61" s="34"/>
      <c r="I61" s="34"/>
      <c r="J61" s="105" t="s">
        <v>56</v>
      </c>
      <c r="K61" s="34"/>
      <c r="L61" s="32"/>
    </row>
    <row r="62" spans="2:12" x14ac:dyDescent="0.2">
      <c r="B62" s="20"/>
      <c r="L62" s="20"/>
    </row>
    <row r="63" spans="2:12" x14ac:dyDescent="0.2">
      <c r="B63" s="20"/>
      <c r="L63" s="20"/>
    </row>
    <row r="64" spans="2:12" x14ac:dyDescent="0.2">
      <c r="B64" s="20"/>
      <c r="L64" s="20"/>
    </row>
    <row r="65" spans="2:12" s="1" customFormat="1" ht="13.2" x14ac:dyDescent="0.2">
      <c r="B65" s="32"/>
      <c r="D65" s="41" t="s">
        <v>57</v>
      </c>
      <c r="E65" s="42"/>
      <c r="F65" s="42"/>
      <c r="G65" s="41" t="s">
        <v>58</v>
      </c>
      <c r="H65" s="42"/>
      <c r="I65" s="42"/>
      <c r="J65" s="42"/>
      <c r="K65" s="42"/>
      <c r="L65" s="32"/>
    </row>
    <row r="66" spans="2:12" x14ac:dyDescent="0.2">
      <c r="B66" s="20"/>
      <c r="L66" s="20"/>
    </row>
    <row r="67" spans="2:12" x14ac:dyDescent="0.2">
      <c r="B67" s="20"/>
      <c r="L67" s="20"/>
    </row>
    <row r="68" spans="2:12" x14ac:dyDescent="0.2">
      <c r="B68" s="20"/>
      <c r="L68" s="20"/>
    </row>
    <row r="69" spans="2:12" x14ac:dyDescent="0.2">
      <c r="B69" s="20"/>
      <c r="L69" s="20"/>
    </row>
    <row r="70" spans="2:12" x14ac:dyDescent="0.2">
      <c r="B70" s="20"/>
      <c r="L70" s="20"/>
    </row>
    <row r="71" spans="2:12" x14ac:dyDescent="0.2">
      <c r="B71" s="20"/>
      <c r="L71" s="20"/>
    </row>
    <row r="72" spans="2:12" x14ac:dyDescent="0.2">
      <c r="B72" s="20"/>
      <c r="L72" s="20"/>
    </row>
    <row r="73" spans="2:12" x14ac:dyDescent="0.2">
      <c r="B73" s="20"/>
      <c r="L73" s="20"/>
    </row>
    <row r="74" spans="2:12" x14ac:dyDescent="0.2">
      <c r="B74" s="20"/>
      <c r="L74" s="20"/>
    </row>
    <row r="75" spans="2:12" x14ac:dyDescent="0.2">
      <c r="B75" s="20"/>
      <c r="L75" s="20"/>
    </row>
    <row r="76" spans="2:12" s="1" customFormat="1" ht="13.2" x14ac:dyDescent="0.2">
      <c r="B76" s="32"/>
      <c r="D76" s="43" t="s">
        <v>55</v>
      </c>
      <c r="E76" s="34"/>
      <c r="F76" s="104" t="s">
        <v>56</v>
      </c>
      <c r="G76" s="43" t="s">
        <v>55</v>
      </c>
      <c r="H76" s="34"/>
      <c r="I76" s="34"/>
      <c r="J76" s="105" t="s">
        <v>56</v>
      </c>
      <c r="K76" s="34"/>
      <c r="L76" s="32"/>
    </row>
    <row r="77" spans="2:12" s="1" customFormat="1" ht="14.4" customHeight="1" x14ac:dyDescent="0.2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 x14ac:dyDescent="0.2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 x14ac:dyDescent="0.2">
      <c r="B82" s="32"/>
      <c r="C82" s="21" t="s">
        <v>147</v>
      </c>
      <c r="L82" s="32"/>
    </row>
    <row r="83" spans="2:12" s="1" customFormat="1" ht="6.9" customHeight="1" x14ac:dyDescent="0.2">
      <c r="B83" s="32"/>
      <c r="L83" s="32"/>
    </row>
    <row r="84" spans="2:12" s="1" customFormat="1" ht="12" customHeight="1" x14ac:dyDescent="0.2">
      <c r="B84" s="32"/>
      <c r="C84" s="27" t="s">
        <v>16</v>
      </c>
      <c r="L84" s="32"/>
    </row>
    <row r="85" spans="2:12" s="1" customFormat="1" ht="16.5" customHeight="1" x14ac:dyDescent="0.2">
      <c r="B85" s="32"/>
      <c r="E85" s="251" t="str">
        <f>E7</f>
        <v>Přistoupim – zvýšení dopravní bezpečnosti v obci</v>
      </c>
      <c r="F85" s="252"/>
      <c r="G85" s="252"/>
      <c r="H85" s="252"/>
      <c r="L85" s="32"/>
    </row>
    <row r="86" spans="2:12" ht="12" customHeight="1" x14ac:dyDescent="0.2">
      <c r="B86" s="20"/>
      <c r="C86" s="27" t="s">
        <v>138</v>
      </c>
      <c r="L86" s="20"/>
    </row>
    <row r="87" spans="2:12" s="1" customFormat="1" ht="16.5" customHeight="1" x14ac:dyDescent="0.2">
      <c r="B87" s="32"/>
      <c r="E87" s="251" t="s">
        <v>141</v>
      </c>
      <c r="F87" s="250"/>
      <c r="G87" s="250"/>
      <c r="H87" s="250"/>
      <c r="L87" s="32"/>
    </row>
    <row r="88" spans="2:12" s="1" customFormat="1" ht="12" customHeight="1" x14ac:dyDescent="0.2">
      <c r="B88" s="32"/>
      <c r="C88" s="27" t="s">
        <v>145</v>
      </c>
      <c r="L88" s="32"/>
    </row>
    <row r="89" spans="2:12" s="1" customFormat="1" ht="30" customHeight="1" x14ac:dyDescent="0.2">
      <c r="B89" s="32"/>
      <c r="E89" s="213" t="str">
        <f>E11</f>
        <v>11 - SO 101  Chodníky a zastávky BUS - uznatelné náklady</v>
      </c>
      <c r="F89" s="250"/>
      <c r="G89" s="250"/>
      <c r="H89" s="250"/>
      <c r="L89" s="32"/>
    </row>
    <row r="90" spans="2:12" s="1" customFormat="1" ht="6.9" customHeight="1" x14ac:dyDescent="0.2">
      <c r="B90" s="32"/>
      <c r="L90" s="32"/>
    </row>
    <row r="91" spans="2:12" s="1" customFormat="1" ht="12" customHeight="1" x14ac:dyDescent="0.2">
      <c r="B91" s="32"/>
      <c r="C91" s="27" t="s">
        <v>20</v>
      </c>
      <c r="F91" s="25" t="str">
        <f>F14</f>
        <v>Přistoupim</v>
      </c>
      <c r="I91" s="27" t="s">
        <v>22</v>
      </c>
      <c r="J91" s="52" t="str">
        <f>IF(J14="","",J14)</f>
        <v>9. 2. 2023</v>
      </c>
      <c r="L91" s="32"/>
    </row>
    <row r="92" spans="2:12" s="1" customFormat="1" ht="6.9" customHeight="1" x14ac:dyDescent="0.2">
      <c r="B92" s="32"/>
      <c r="L92" s="32"/>
    </row>
    <row r="93" spans="2:12" s="1" customFormat="1" ht="40.200000000000003" customHeight="1" x14ac:dyDescent="0.2">
      <c r="B93" s="32"/>
      <c r="C93" s="27" t="s">
        <v>24</v>
      </c>
      <c r="F93" s="25" t="str">
        <f>E17</f>
        <v>Obec Přistoupim, Přistoupim č.p. 80, Český Brod</v>
      </c>
      <c r="I93" s="27" t="s">
        <v>33</v>
      </c>
      <c r="J93" s="30" t="str">
        <f>E23</f>
        <v>IROP Olomouc, Ing. Jan Rozsíval, Holická 156/49</v>
      </c>
      <c r="L93" s="32"/>
    </row>
    <row r="94" spans="2:12" s="1" customFormat="1" ht="15.15" customHeight="1" x14ac:dyDescent="0.2">
      <c r="B94" s="32"/>
      <c r="C94" s="27" t="s">
        <v>29</v>
      </c>
      <c r="F94" s="25" t="str">
        <f>IF(E20="","",E20)</f>
        <v xml:space="preserve">Tost s.r.o. </v>
      </c>
      <c r="I94" s="27" t="s">
        <v>37</v>
      </c>
      <c r="J94" s="30" t="str">
        <f>E26</f>
        <v xml:space="preserve"> </v>
      </c>
      <c r="L94" s="32"/>
    </row>
    <row r="95" spans="2:12" s="1" customFormat="1" ht="10.35" customHeight="1" x14ac:dyDescent="0.2">
      <c r="B95" s="32"/>
      <c r="L95" s="32"/>
    </row>
    <row r="96" spans="2:12" s="1" customFormat="1" ht="29.25" customHeight="1" x14ac:dyDescent="0.2">
      <c r="B96" s="32"/>
      <c r="C96" s="106" t="s">
        <v>148</v>
      </c>
      <c r="D96" s="98"/>
      <c r="E96" s="98"/>
      <c r="F96" s="98"/>
      <c r="G96" s="98"/>
      <c r="H96" s="98"/>
      <c r="I96" s="98"/>
      <c r="J96" s="107" t="s">
        <v>149</v>
      </c>
      <c r="K96" s="98"/>
      <c r="L96" s="32"/>
    </row>
    <row r="97" spans="2:47" s="1" customFormat="1" ht="10.35" customHeight="1" x14ac:dyDescent="0.2">
      <c r="B97" s="32"/>
      <c r="L97" s="32"/>
    </row>
    <row r="98" spans="2:47" s="1" customFormat="1" ht="22.95" customHeight="1" x14ac:dyDescent="0.2">
      <c r="B98" s="32"/>
      <c r="C98" s="108" t="s">
        <v>150</v>
      </c>
      <c r="J98" s="66">
        <f>J134</f>
        <v>14468344.49</v>
      </c>
      <c r="L98" s="32"/>
      <c r="AU98" s="17" t="s">
        <v>151</v>
      </c>
    </row>
    <row r="99" spans="2:47" s="8" customFormat="1" ht="24.9" customHeight="1" x14ac:dyDescent="0.2">
      <c r="B99" s="109"/>
      <c r="D99" s="110" t="s">
        <v>152</v>
      </c>
      <c r="E99" s="111"/>
      <c r="F99" s="111"/>
      <c r="G99" s="111"/>
      <c r="H99" s="111"/>
      <c r="I99" s="111"/>
      <c r="J99" s="112">
        <f>J135</f>
        <v>13683130.880000001</v>
      </c>
      <c r="L99" s="109"/>
    </row>
    <row r="100" spans="2:47" s="9" customFormat="1" ht="19.95" customHeight="1" x14ac:dyDescent="0.2">
      <c r="B100" s="113"/>
      <c r="D100" s="114" t="s">
        <v>153</v>
      </c>
      <c r="E100" s="115"/>
      <c r="F100" s="115"/>
      <c r="G100" s="115"/>
      <c r="H100" s="115"/>
      <c r="I100" s="115"/>
      <c r="J100" s="116">
        <f>J136</f>
        <v>2519038.3900000006</v>
      </c>
      <c r="L100" s="113"/>
    </row>
    <row r="101" spans="2:47" s="9" customFormat="1" ht="19.95" customHeight="1" x14ac:dyDescent="0.2">
      <c r="B101" s="113"/>
      <c r="D101" s="114" t="s">
        <v>154</v>
      </c>
      <c r="E101" s="115"/>
      <c r="F101" s="115"/>
      <c r="G101" s="115"/>
      <c r="H101" s="115"/>
      <c r="I101" s="115"/>
      <c r="J101" s="116">
        <f>J418</f>
        <v>147248.98000000001</v>
      </c>
      <c r="L101" s="113"/>
    </row>
    <row r="102" spans="2:47" s="9" customFormat="1" ht="19.95" customHeight="1" x14ac:dyDescent="0.2">
      <c r="B102" s="113"/>
      <c r="D102" s="114" t="s">
        <v>155</v>
      </c>
      <c r="E102" s="115"/>
      <c r="F102" s="115"/>
      <c r="G102" s="115"/>
      <c r="H102" s="115"/>
      <c r="I102" s="115"/>
      <c r="J102" s="116">
        <f>J439</f>
        <v>1290998.3799999999</v>
      </c>
      <c r="L102" s="113"/>
    </row>
    <row r="103" spans="2:47" s="9" customFormat="1" ht="19.95" customHeight="1" x14ac:dyDescent="0.2">
      <c r="B103" s="113"/>
      <c r="D103" s="114" t="s">
        <v>156</v>
      </c>
      <c r="E103" s="115"/>
      <c r="F103" s="115"/>
      <c r="G103" s="115"/>
      <c r="H103" s="115"/>
      <c r="I103" s="115"/>
      <c r="J103" s="116">
        <f>J474</f>
        <v>202178.54</v>
      </c>
      <c r="L103" s="113"/>
    </row>
    <row r="104" spans="2:47" s="9" customFormat="1" ht="19.95" customHeight="1" x14ac:dyDescent="0.2">
      <c r="B104" s="113"/>
      <c r="D104" s="114" t="s">
        <v>157</v>
      </c>
      <c r="E104" s="115"/>
      <c r="F104" s="115"/>
      <c r="G104" s="115"/>
      <c r="H104" s="115"/>
      <c r="I104" s="115"/>
      <c r="J104" s="116">
        <f>J539</f>
        <v>4673961.6899999995</v>
      </c>
      <c r="L104" s="113"/>
    </row>
    <row r="105" spans="2:47" s="9" customFormat="1" ht="19.95" customHeight="1" x14ac:dyDescent="0.2">
      <c r="B105" s="113"/>
      <c r="D105" s="114" t="s">
        <v>158</v>
      </c>
      <c r="E105" s="115"/>
      <c r="F105" s="115"/>
      <c r="G105" s="115"/>
      <c r="H105" s="115"/>
      <c r="I105" s="115"/>
      <c r="J105" s="116">
        <f>J801</f>
        <v>649013.19999999995</v>
      </c>
      <c r="L105" s="113"/>
    </row>
    <row r="106" spans="2:47" s="9" customFormat="1" ht="19.95" customHeight="1" x14ac:dyDescent="0.2">
      <c r="B106" s="113"/>
      <c r="D106" s="114" t="s">
        <v>159</v>
      </c>
      <c r="E106" s="115"/>
      <c r="F106" s="115"/>
      <c r="G106" s="115"/>
      <c r="H106" s="115"/>
      <c r="I106" s="115"/>
      <c r="J106" s="116">
        <f>J883</f>
        <v>3171208.8000000007</v>
      </c>
      <c r="L106" s="113"/>
    </row>
    <row r="107" spans="2:47" s="9" customFormat="1" ht="19.95" customHeight="1" x14ac:dyDescent="0.2">
      <c r="B107" s="113"/>
      <c r="D107" s="114" t="s">
        <v>160</v>
      </c>
      <c r="E107" s="115"/>
      <c r="F107" s="115"/>
      <c r="G107" s="115"/>
      <c r="H107" s="115"/>
      <c r="I107" s="115"/>
      <c r="J107" s="116">
        <f>J1314</f>
        <v>687144.05</v>
      </c>
      <c r="L107" s="113"/>
    </row>
    <row r="108" spans="2:47" s="9" customFormat="1" ht="19.95" customHeight="1" x14ac:dyDescent="0.2">
      <c r="B108" s="113"/>
      <c r="D108" s="114" t="s">
        <v>161</v>
      </c>
      <c r="E108" s="115"/>
      <c r="F108" s="115"/>
      <c r="G108" s="115"/>
      <c r="H108" s="115"/>
      <c r="I108" s="115"/>
      <c r="J108" s="116">
        <f>J1365</f>
        <v>342338.85</v>
      </c>
      <c r="L108" s="113"/>
    </row>
    <row r="109" spans="2:47" s="8" customFormat="1" ht="24.9" customHeight="1" x14ac:dyDescent="0.2">
      <c r="B109" s="109"/>
      <c r="D109" s="110" t="s">
        <v>162</v>
      </c>
      <c r="E109" s="111"/>
      <c r="F109" s="111"/>
      <c r="G109" s="111"/>
      <c r="H109" s="111"/>
      <c r="I109" s="111"/>
      <c r="J109" s="112">
        <f>J1369</f>
        <v>103081.68999999999</v>
      </c>
      <c r="L109" s="109"/>
    </row>
    <row r="110" spans="2:47" s="9" customFormat="1" ht="19.95" customHeight="1" x14ac:dyDescent="0.2">
      <c r="B110" s="113"/>
      <c r="D110" s="114" t="s">
        <v>163</v>
      </c>
      <c r="E110" s="115"/>
      <c r="F110" s="115"/>
      <c r="G110" s="115"/>
      <c r="H110" s="115"/>
      <c r="I110" s="115"/>
      <c r="J110" s="116">
        <f>J1370</f>
        <v>103081.68999999999</v>
      </c>
      <c r="L110" s="113"/>
    </row>
    <row r="111" spans="2:47" s="8" customFormat="1" ht="24.9" customHeight="1" x14ac:dyDescent="0.2">
      <c r="B111" s="109"/>
      <c r="D111" s="110" t="s">
        <v>164</v>
      </c>
      <c r="E111" s="111"/>
      <c r="F111" s="111"/>
      <c r="G111" s="111"/>
      <c r="H111" s="111"/>
      <c r="I111" s="111"/>
      <c r="J111" s="112">
        <f>J1405</f>
        <v>682131.92</v>
      </c>
      <c r="L111" s="109"/>
    </row>
    <row r="112" spans="2:47" s="9" customFormat="1" ht="19.95" customHeight="1" x14ac:dyDescent="0.2">
      <c r="B112" s="113"/>
      <c r="D112" s="114" t="s">
        <v>165</v>
      </c>
      <c r="E112" s="115"/>
      <c r="F112" s="115"/>
      <c r="G112" s="115"/>
      <c r="H112" s="115"/>
      <c r="I112" s="115"/>
      <c r="J112" s="116">
        <f>J1406</f>
        <v>682131.92</v>
      </c>
      <c r="L112" s="113"/>
    </row>
    <row r="113" spans="2:12" s="1" customFormat="1" ht="21.75" customHeight="1" x14ac:dyDescent="0.2">
      <c r="B113" s="32"/>
      <c r="L113" s="32"/>
    </row>
    <row r="114" spans="2:12" s="1" customFormat="1" ht="6.9" customHeight="1" x14ac:dyDescent="0.2">
      <c r="B114" s="44"/>
      <c r="C114" s="45"/>
      <c r="D114" s="45"/>
      <c r="E114" s="45"/>
      <c r="F114" s="45"/>
      <c r="G114" s="45"/>
      <c r="H114" s="45"/>
      <c r="I114" s="45"/>
      <c r="J114" s="45"/>
      <c r="K114" s="45"/>
      <c r="L114" s="32"/>
    </row>
    <row r="118" spans="2:12" s="1" customFormat="1" ht="6.9" customHeight="1" x14ac:dyDescent="0.2">
      <c r="B118" s="46"/>
      <c r="C118" s="47"/>
      <c r="D118" s="47"/>
      <c r="E118" s="47"/>
      <c r="F118" s="47"/>
      <c r="G118" s="47"/>
      <c r="H118" s="47"/>
      <c r="I118" s="47"/>
      <c r="J118" s="47"/>
      <c r="K118" s="47"/>
      <c r="L118" s="32"/>
    </row>
    <row r="119" spans="2:12" s="1" customFormat="1" ht="24.9" customHeight="1" x14ac:dyDescent="0.2">
      <c r="B119" s="32"/>
      <c r="C119" s="21" t="s">
        <v>166</v>
      </c>
      <c r="L119" s="32"/>
    </row>
    <row r="120" spans="2:12" s="1" customFormat="1" ht="6.9" customHeight="1" x14ac:dyDescent="0.2">
      <c r="B120" s="32"/>
      <c r="L120" s="32"/>
    </row>
    <row r="121" spans="2:12" s="1" customFormat="1" ht="12" customHeight="1" x14ac:dyDescent="0.2">
      <c r="B121" s="32"/>
      <c r="C121" s="27" t="s">
        <v>16</v>
      </c>
      <c r="L121" s="32"/>
    </row>
    <row r="122" spans="2:12" s="1" customFormat="1" ht="16.5" customHeight="1" x14ac:dyDescent="0.2">
      <c r="B122" s="32"/>
      <c r="E122" s="251" t="str">
        <f>E7</f>
        <v>Přistoupim – zvýšení dopravní bezpečnosti v obci</v>
      </c>
      <c r="F122" s="252"/>
      <c r="G122" s="252"/>
      <c r="H122" s="252"/>
      <c r="L122" s="32"/>
    </row>
    <row r="123" spans="2:12" ht="12" customHeight="1" x14ac:dyDescent="0.2">
      <c r="B123" s="20"/>
      <c r="C123" s="27" t="s">
        <v>138</v>
      </c>
      <c r="L123" s="20"/>
    </row>
    <row r="124" spans="2:12" s="1" customFormat="1" ht="16.5" customHeight="1" x14ac:dyDescent="0.2">
      <c r="B124" s="32"/>
      <c r="E124" s="251" t="s">
        <v>141</v>
      </c>
      <c r="F124" s="250"/>
      <c r="G124" s="250"/>
      <c r="H124" s="250"/>
      <c r="L124" s="32"/>
    </row>
    <row r="125" spans="2:12" s="1" customFormat="1" ht="12" customHeight="1" x14ac:dyDescent="0.2">
      <c r="B125" s="32"/>
      <c r="C125" s="27" t="s">
        <v>145</v>
      </c>
      <c r="L125" s="32"/>
    </row>
    <row r="126" spans="2:12" s="1" customFormat="1" ht="30" customHeight="1" x14ac:dyDescent="0.2">
      <c r="B126" s="32"/>
      <c r="E126" s="213" t="str">
        <f>E11</f>
        <v>11 - SO 101  Chodníky a zastávky BUS - uznatelné náklady</v>
      </c>
      <c r="F126" s="250"/>
      <c r="G126" s="250"/>
      <c r="H126" s="250"/>
      <c r="L126" s="32"/>
    </row>
    <row r="127" spans="2:12" s="1" customFormat="1" ht="6.9" customHeight="1" x14ac:dyDescent="0.2">
      <c r="B127" s="32"/>
      <c r="L127" s="32"/>
    </row>
    <row r="128" spans="2:12" s="1" customFormat="1" ht="12" customHeight="1" x14ac:dyDescent="0.2">
      <c r="B128" s="32"/>
      <c r="C128" s="27" t="s">
        <v>20</v>
      </c>
      <c r="F128" s="25" t="str">
        <f>F14</f>
        <v>Přistoupim</v>
      </c>
      <c r="I128" s="27" t="s">
        <v>22</v>
      </c>
      <c r="J128" s="52" t="str">
        <f>IF(J14="","",J14)</f>
        <v>9. 2. 2023</v>
      </c>
      <c r="L128" s="32"/>
    </row>
    <row r="129" spans="2:65" s="1" customFormat="1" ht="6.9" customHeight="1" x14ac:dyDescent="0.2">
      <c r="B129" s="32"/>
      <c r="L129" s="32"/>
    </row>
    <row r="130" spans="2:65" s="1" customFormat="1" ht="40.200000000000003" customHeight="1" x14ac:dyDescent="0.2">
      <c r="B130" s="32"/>
      <c r="C130" s="27" t="s">
        <v>24</v>
      </c>
      <c r="F130" s="25" t="str">
        <f>E17</f>
        <v>Obec Přistoupim, Přistoupim č.p. 80, Český Brod</v>
      </c>
      <c r="I130" s="27" t="s">
        <v>33</v>
      </c>
      <c r="J130" s="30" t="str">
        <f>E23</f>
        <v>IROP Olomouc, Ing. Jan Rozsíval, Holická 156/49</v>
      </c>
      <c r="L130" s="32"/>
    </row>
    <row r="131" spans="2:65" s="1" customFormat="1" ht="15.15" customHeight="1" x14ac:dyDescent="0.2">
      <c r="B131" s="32"/>
      <c r="C131" s="27" t="s">
        <v>29</v>
      </c>
      <c r="F131" s="25" t="str">
        <f>IF(E20="","",E20)</f>
        <v xml:space="preserve">Tost s.r.o. </v>
      </c>
      <c r="I131" s="27" t="s">
        <v>37</v>
      </c>
      <c r="J131" s="30" t="str">
        <f>E26</f>
        <v xml:space="preserve"> </v>
      </c>
      <c r="L131" s="32"/>
    </row>
    <row r="132" spans="2:65" s="1" customFormat="1" ht="10.35" customHeight="1" x14ac:dyDescent="0.2">
      <c r="B132" s="32"/>
      <c r="L132" s="32"/>
    </row>
    <row r="133" spans="2:65" s="10" customFormat="1" ht="29.25" customHeight="1" x14ac:dyDescent="0.2">
      <c r="B133" s="117"/>
      <c r="C133" s="118" t="s">
        <v>167</v>
      </c>
      <c r="D133" s="119" t="s">
        <v>65</v>
      </c>
      <c r="E133" s="119" t="s">
        <v>61</v>
      </c>
      <c r="F133" s="119" t="s">
        <v>62</v>
      </c>
      <c r="G133" s="119" t="s">
        <v>168</v>
      </c>
      <c r="H133" s="119" t="s">
        <v>169</v>
      </c>
      <c r="I133" s="119" t="s">
        <v>170</v>
      </c>
      <c r="J133" s="119" t="s">
        <v>149</v>
      </c>
      <c r="K133" s="120" t="s">
        <v>171</v>
      </c>
      <c r="L133" s="117"/>
      <c r="M133" s="59" t="s">
        <v>1</v>
      </c>
      <c r="N133" s="60" t="s">
        <v>44</v>
      </c>
      <c r="O133" s="60" t="s">
        <v>172</v>
      </c>
      <c r="P133" s="60" t="s">
        <v>173</v>
      </c>
      <c r="Q133" s="60" t="s">
        <v>174</v>
      </c>
      <c r="R133" s="60" t="s">
        <v>175</v>
      </c>
      <c r="S133" s="60" t="s">
        <v>176</v>
      </c>
      <c r="T133" s="61" t="s">
        <v>177</v>
      </c>
    </row>
    <row r="134" spans="2:65" s="1" customFormat="1" ht="22.95" customHeight="1" x14ac:dyDescent="0.3">
      <c r="B134" s="32"/>
      <c r="C134" s="64" t="s">
        <v>178</v>
      </c>
      <c r="J134" s="121">
        <f>BK134</f>
        <v>14468344.49</v>
      </c>
      <c r="L134" s="32"/>
      <c r="M134" s="62"/>
      <c r="N134" s="53"/>
      <c r="O134" s="53"/>
      <c r="P134" s="122">
        <f>P135+P1369+P1405</f>
        <v>0</v>
      </c>
      <c r="Q134" s="53"/>
      <c r="R134" s="122">
        <f>R135+R1369+R1405</f>
        <v>1794.29948059</v>
      </c>
      <c r="S134" s="53"/>
      <c r="T134" s="123">
        <f>T135+T1369+T1405</f>
        <v>944.77660999999989</v>
      </c>
      <c r="AT134" s="17" t="s">
        <v>79</v>
      </c>
      <c r="AU134" s="17" t="s">
        <v>151</v>
      </c>
      <c r="BK134" s="124">
        <f>BK135+BK1369+BK1405</f>
        <v>14468344.49</v>
      </c>
    </row>
    <row r="135" spans="2:65" s="11" customFormat="1" ht="25.95" customHeight="1" x14ac:dyDescent="0.25">
      <c r="B135" s="125"/>
      <c r="D135" s="126" t="s">
        <v>79</v>
      </c>
      <c r="E135" s="127" t="s">
        <v>179</v>
      </c>
      <c r="F135" s="127" t="s">
        <v>180</v>
      </c>
      <c r="I135" s="128"/>
      <c r="J135" s="129">
        <f>BK135</f>
        <v>13683130.880000001</v>
      </c>
      <c r="L135" s="125"/>
      <c r="M135" s="130"/>
      <c r="P135" s="131">
        <f>P136+P418+P439+P474+P539+P801+P883+P1314+P1365</f>
        <v>0</v>
      </c>
      <c r="R135" s="131">
        <f>R136+R418+R439+R474+R539+R801+R883+R1314+R1365</f>
        <v>1630.1846441100001</v>
      </c>
      <c r="T135" s="132">
        <f>T136+T418+T439+T474+T539+T801+T883+T1314+T1365</f>
        <v>944.77660999999989</v>
      </c>
      <c r="AR135" s="126" t="s">
        <v>84</v>
      </c>
      <c r="AT135" s="133" t="s">
        <v>79</v>
      </c>
      <c r="AU135" s="133" t="s">
        <v>80</v>
      </c>
      <c r="AY135" s="126" t="s">
        <v>181</v>
      </c>
      <c r="BK135" s="134">
        <f>BK136+BK418+BK439+BK474+BK539+BK801+BK883+BK1314+BK1365</f>
        <v>13683130.880000001</v>
      </c>
    </row>
    <row r="136" spans="2:65" s="11" customFormat="1" ht="22.95" customHeight="1" x14ac:dyDescent="0.25">
      <c r="B136" s="125"/>
      <c r="D136" s="126" t="s">
        <v>79</v>
      </c>
      <c r="E136" s="135" t="s">
        <v>84</v>
      </c>
      <c r="F136" s="135" t="s">
        <v>182</v>
      </c>
      <c r="I136" s="128"/>
      <c r="J136" s="136">
        <f>BK136</f>
        <v>2519038.3900000006</v>
      </c>
      <c r="L136" s="125"/>
      <c r="M136" s="130"/>
      <c r="P136" s="131">
        <f>SUM(P137:P417)</f>
        <v>0</v>
      </c>
      <c r="R136" s="131">
        <f>SUM(R137:R417)</f>
        <v>161.06689700000004</v>
      </c>
      <c r="T136" s="132">
        <f>SUM(T137:T417)</f>
        <v>931.96855999999991</v>
      </c>
      <c r="AR136" s="126" t="s">
        <v>84</v>
      </c>
      <c r="AT136" s="133" t="s">
        <v>79</v>
      </c>
      <c r="AU136" s="133" t="s">
        <v>84</v>
      </c>
      <c r="AY136" s="126" t="s">
        <v>181</v>
      </c>
      <c r="BK136" s="134">
        <f>SUM(BK137:BK417)</f>
        <v>2519038.3900000006</v>
      </c>
    </row>
    <row r="137" spans="2:65" s="1" customFormat="1" ht="24.15" customHeight="1" x14ac:dyDescent="0.2">
      <c r="B137" s="32"/>
      <c r="C137" s="137" t="s">
        <v>84</v>
      </c>
      <c r="D137" s="137" t="s">
        <v>183</v>
      </c>
      <c r="E137" s="138" t="s">
        <v>184</v>
      </c>
      <c r="F137" s="139" t="s">
        <v>185</v>
      </c>
      <c r="G137" s="140" t="s">
        <v>186</v>
      </c>
      <c r="H137" s="141">
        <v>453.68</v>
      </c>
      <c r="I137" s="142">
        <v>74.2</v>
      </c>
      <c r="J137" s="143">
        <f>ROUND(I137*H137,2)</f>
        <v>33663.06</v>
      </c>
      <c r="K137" s="139" t="s">
        <v>187</v>
      </c>
      <c r="L137" s="32"/>
      <c r="M137" s="144" t="s">
        <v>1</v>
      </c>
      <c r="N137" s="145" t="s">
        <v>45</v>
      </c>
      <c r="P137" s="146">
        <f>O137*H137</f>
        <v>0</v>
      </c>
      <c r="Q137" s="146">
        <v>0</v>
      </c>
      <c r="R137" s="146">
        <f>Q137*H137</f>
        <v>0</v>
      </c>
      <c r="S137" s="146">
        <v>0</v>
      </c>
      <c r="T137" s="147">
        <f>S137*H137</f>
        <v>0</v>
      </c>
      <c r="AR137" s="148" t="s">
        <v>188</v>
      </c>
      <c r="AT137" s="148" t="s">
        <v>183</v>
      </c>
      <c r="AU137" s="148" t="s">
        <v>88</v>
      </c>
      <c r="AY137" s="17" t="s">
        <v>181</v>
      </c>
      <c r="BE137" s="149">
        <f>IF(N137="základní",J137,0)</f>
        <v>33663.06</v>
      </c>
      <c r="BF137" s="149">
        <f>IF(N137="snížená",J137,0)</f>
        <v>0</v>
      </c>
      <c r="BG137" s="149">
        <f>IF(N137="zákl. přenesená",J137,0)</f>
        <v>0</v>
      </c>
      <c r="BH137" s="149">
        <f>IF(N137="sníž. přenesená",J137,0)</f>
        <v>0</v>
      </c>
      <c r="BI137" s="149">
        <f>IF(N137="nulová",J137,0)</f>
        <v>0</v>
      </c>
      <c r="BJ137" s="17" t="s">
        <v>84</v>
      </c>
      <c r="BK137" s="149">
        <f>ROUND(I137*H137,2)</f>
        <v>33663.06</v>
      </c>
      <c r="BL137" s="17" t="s">
        <v>188</v>
      </c>
      <c r="BM137" s="148" t="s">
        <v>189</v>
      </c>
    </row>
    <row r="138" spans="2:65" s="1" customFormat="1" x14ac:dyDescent="0.2">
      <c r="B138" s="32"/>
      <c r="D138" s="150" t="s">
        <v>190</v>
      </c>
      <c r="F138" s="151" t="s">
        <v>191</v>
      </c>
      <c r="I138" s="152"/>
      <c r="L138" s="32"/>
      <c r="M138" s="153"/>
      <c r="T138" s="56"/>
      <c r="AT138" s="17" t="s">
        <v>190</v>
      </c>
      <c r="AU138" s="17" t="s">
        <v>88</v>
      </c>
    </row>
    <row r="139" spans="2:65" s="1" customFormat="1" x14ac:dyDescent="0.2">
      <c r="B139" s="32"/>
      <c r="D139" s="154" t="s">
        <v>192</v>
      </c>
      <c r="F139" s="155" t="s">
        <v>193</v>
      </c>
      <c r="I139" s="152"/>
      <c r="L139" s="32"/>
      <c r="M139" s="153"/>
      <c r="T139" s="56"/>
      <c r="AT139" s="17" t="s">
        <v>192</v>
      </c>
      <c r="AU139" s="17" t="s">
        <v>88</v>
      </c>
    </row>
    <row r="140" spans="2:65" s="12" customFormat="1" ht="20.399999999999999" x14ac:dyDescent="0.2">
      <c r="B140" s="156"/>
      <c r="D140" s="150" t="s">
        <v>194</v>
      </c>
      <c r="E140" s="157" t="s">
        <v>1</v>
      </c>
      <c r="F140" s="158" t="s">
        <v>195</v>
      </c>
      <c r="H140" s="157" t="s">
        <v>1</v>
      </c>
      <c r="I140" s="159"/>
      <c r="L140" s="156"/>
      <c r="M140" s="160"/>
      <c r="T140" s="161"/>
      <c r="AT140" s="157" t="s">
        <v>194</v>
      </c>
      <c r="AU140" s="157" t="s">
        <v>88</v>
      </c>
      <c r="AV140" s="12" t="s">
        <v>84</v>
      </c>
      <c r="AW140" s="12" t="s">
        <v>36</v>
      </c>
      <c r="AX140" s="12" t="s">
        <v>80</v>
      </c>
      <c r="AY140" s="157" t="s">
        <v>181</v>
      </c>
    </row>
    <row r="141" spans="2:65" s="13" customFormat="1" x14ac:dyDescent="0.2">
      <c r="B141" s="162"/>
      <c r="D141" s="150" t="s">
        <v>194</v>
      </c>
      <c r="E141" s="163" t="s">
        <v>1</v>
      </c>
      <c r="F141" s="164" t="s">
        <v>196</v>
      </c>
      <c r="H141" s="165">
        <v>453.68</v>
      </c>
      <c r="I141" s="166"/>
      <c r="L141" s="162"/>
      <c r="M141" s="167"/>
      <c r="T141" s="168"/>
      <c r="AT141" s="163" t="s">
        <v>194</v>
      </c>
      <c r="AU141" s="163" t="s">
        <v>88</v>
      </c>
      <c r="AV141" s="13" t="s">
        <v>88</v>
      </c>
      <c r="AW141" s="13" t="s">
        <v>36</v>
      </c>
      <c r="AX141" s="13" t="s">
        <v>80</v>
      </c>
      <c r="AY141" s="163" t="s">
        <v>181</v>
      </c>
    </row>
    <row r="142" spans="2:65" s="14" customFormat="1" x14ac:dyDescent="0.2">
      <c r="B142" s="169"/>
      <c r="D142" s="150" t="s">
        <v>194</v>
      </c>
      <c r="E142" s="170" t="s">
        <v>119</v>
      </c>
      <c r="F142" s="171" t="s">
        <v>197</v>
      </c>
      <c r="H142" s="172">
        <v>453.68</v>
      </c>
      <c r="I142" s="173"/>
      <c r="L142" s="169"/>
      <c r="M142" s="174"/>
      <c r="T142" s="175"/>
      <c r="AT142" s="170" t="s">
        <v>194</v>
      </c>
      <c r="AU142" s="170" t="s">
        <v>88</v>
      </c>
      <c r="AV142" s="14" t="s">
        <v>188</v>
      </c>
      <c r="AW142" s="14" t="s">
        <v>36</v>
      </c>
      <c r="AX142" s="14" t="s">
        <v>84</v>
      </c>
      <c r="AY142" s="170" t="s">
        <v>181</v>
      </c>
    </row>
    <row r="143" spans="2:65" s="1" customFormat="1" ht="24.15" customHeight="1" x14ac:dyDescent="0.2">
      <c r="B143" s="32"/>
      <c r="C143" s="137" t="s">
        <v>88</v>
      </c>
      <c r="D143" s="137" t="s">
        <v>183</v>
      </c>
      <c r="E143" s="138" t="s">
        <v>198</v>
      </c>
      <c r="F143" s="139" t="s">
        <v>199</v>
      </c>
      <c r="G143" s="140" t="s">
        <v>186</v>
      </c>
      <c r="H143" s="141">
        <v>11.58</v>
      </c>
      <c r="I143" s="142">
        <v>27.3</v>
      </c>
      <c r="J143" s="143">
        <f>ROUND(I143*H143,2)</f>
        <v>316.13</v>
      </c>
      <c r="K143" s="139" t="s">
        <v>187</v>
      </c>
      <c r="L143" s="32"/>
      <c r="M143" s="144" t="s">
        <v>1</v>
      </c>
      <c r="N143" s="145" t="s">
        <v>45</v>
      </c>
      <c r="P143" s="146">
        <f>O143*H143</f>
        <v>0</v>
      </c>
      <c r="Q143" s="146">
        <v>0</v>
      </c>
      <c r="R143" s="146">
        <f>Q143*H143</f>
        <v>0</v>
      </c>
      <c r="S143" s="146">
        <v>0.23499999999999999</v>
      </c>
      <c r="T143" s="147">
        <f>S143*H143</f>
        <v>2.7212999999999998</v>
      </c>
      <c r="AR143" s="148" t="s">
        <v>188</v>
      </c>
      <c r="AT143" s="148" t="s">
        <v>183</v>
      </c>
      <c r="AU143" s="148" t="s">
        <v>88</v>
      </c>
      <c r="AY143" s="17" t="s">
        <v>181</v>
      </c>
      <c r="BE143" s="149">
        <f>IF(N143="základní",J143,0)</f>
        <v>316.13</v>
      </c>
      <c r="BF143" s="149">
        <f>IF(N143="snížená",J143,0)</f>
        <v>0</v>
      </c>
      <c r="BG143" s="149">
        <f>IF(N143="zákl. přenesená",J143,0)</f>
        <v>0</v>
      </c>
      <c r="BH143" s="149">
        <f>IF(N143="sníž. přenesená",J143,0)</f>
        <v>0</v>
      </c>
      <c r="BI143" s="149">
        <f>IF(N143="nulová",J143,0)</f>
        <v>0</v>
      </c>
      <c r="BJ143" s="17" t="s">
        <v>84</v>
      </c>
      <c r="BK143" s="149">
        <f>ROUND(I143*H143,2)</f>
        <v>316.13</v>
      </c>
      <c r="BL143" s="17" t="s">
        <v>188</v>
      </c>
      <c r="BM143" s="148" t="s">
        <v>200</v>
      </c>
    </row>
    <row r="144" spans="2:65" s="1" customFormat="1" ht="48" x14ac:dyDescent="0.2">
      <c r="B144" s="32"/>
      <c r="D144" s="150" t="s">
        <v>190</v>
      </c>
      <c r="F144" s="151" t="s">
        <v>201</v>
      </c>
      <c r="I144" s="152"/>
      <c r="L144" s="32"/>
      <c r="M144" s="153"/>
      <c r="T144" s="56"/>
      <c r="AT144" s="17" t="s">
        <v>190</v>
      </c>
      <c r="AU144" s="17" t="s">
        <v>88</v>
      </c>
    </row>
    <row r="145" spans="2:65" s="1" customFormat="1" x14ac:dyDescent="0.2">
      <c r="B145" s="32"/>
      <c r="D145" s="154" t="s">
        <v>192</v>
      </c>
      <c r="F145" s="155" t="s">
        <v>202</v>
      </c>
      <c r="I145" s="152"/>
      <c r="L145" s="32"/>
      <c r="M145" s="153"/>
      <c r="T145" s="56"/>
      <c r="AT145" s="17" t="s">
        <v>192</v>
      </c>
      <c r="AU145" s="17" t="s">
        <v>88</v>
      </c>
    </row>
    <row r="146" spans="2:65" s="12" customFormat="1" ht="20.399999999999999" x14ac:dyDescent="0.2">
      <c r="B146" s="156"/>
      <c r="D146" s="150" t="s">
        <v>194</v>
      </c>
      <c r="E146" s="157" t="s">
        <v>1</v>
      </c>
      <c r="F146" s="158" t="s">
        <v>195</v>
      </c>
      <c r="H146" s="157" t="s">
        <v>1</v>
      </c>
      <c r="I146" s="159"/>
      <c r="L146" s="156"/>
      <c r="M146" s="160"/>
      <c r="T146" s="161"/>
      <c r="AT146" s="157" t="s">
        <v>194</v>
      </c>
      <c r="AU146" s="157" t="s">
        <v>88</v>
      </c>
      <c r="AV146" s="12" t="s">
        <v>84</v>
      </c>
      <c r="AW146" s="12" t="s">
        <v>36</v>
      </c>
      <c r="AX146" s="12" t="s">
        <v>80</v>
      </c>
      <c r="AY146" s="157" t="s">
        <v>181</v>
      </c>
    </row>
    <row r="147" spans="2:65" s="13" customFormat="1" ht="20.399999999999999" x14ac:dyDescent="0.2">
      <c r="B147" s="162"/>
      <c r="D147" s="150" t="s">
        <v>194</v>
      </c>
      <c r="E147" s="163" t="s">
        <v>1</v>
      </c>
      <c r="F147" s="164" t="s">
        <v>203</v>
      </c>
      <c r="H147" s="165">
        <v>11.58</v>
      </c>
      <c r="I147" s="166"/>
      <c r="L147" s="162"/>
      <c r="M147" s="167"/>
      <c r="T147" s="168"/>
      <c r="AT147" s="163" t="s">
        <v>194</v>
      </c>
      <c r="AU147" s="163" t="s">
        <v>88</v>
      </c>
      <c r="AV147" s="13" t="s">
        <v>88</v>
      </c>
      <c r="AW147" s="13" t="s">
        <v>36</v>
      </c>
      <c r="AX147" s="13" t="s">
        <v>84</v>
      </c>
      <c r="AY147" s="163" t="s">
        <v>181</v>
      </c>
    </row>
    <row r="148" spans="2:65" s="1" customFormat="1" ht="33" customHeight="1" x14ac:dyDescent="0.2">
      <c r="B148" s="32"/>
      <c r="C148" s="137" t="s">
        <v>204</v>
      </c>
      <c r="D148" s="137" t="s">
        <v>183</v>
      </c>
      <c r="E148" s="138" t="s">
        <v>205</v>
      </c>
      <c r="F148" s="139" t="s">
        <v>206</v>
      </c>
      <c r="G148" s="140" t="s">
        <v>186</v>
      </c>
      <c r="H148" s="141">
        <v>501.71</v>
      </c>
      <c r="I148" s="142">
        <v>21.8</v>
      </c>
      <c r="J148" s="143">
        <f>ROUND(I148*H148,2)</f>
        <v>10937.28</v>
      </c>
      <c r="K148" s="139" t="s">
        <v>187</v>
      </c>
      <c r="L148" s="32"/>
      <c r="M148" s="144" t="s">
        <v>1</v>
      </c>
      <c r="N148" s="145" t="s">
        <v>45</v>
      </c>
      <c r="P148" s="146">
        <f>O148*H148</f>
        <v>0</v>
      </c>
      <c r="Q148" s="146">
        <v>0</v>
      </c>
      <c r="R148" s="146">
        <f>Q148*H148</f>
        <v>0</v>
      </c>
      <c r="S148" s="146">
        <v>0.255</v>
      </c>
      <c r="T148" s="147">
        <f>S148*H148</f>
        <v>127.93604999999999</v>
      </c>
      <c r="AR148" s="148" t="s">
        <v>188</v>
      </c>
      <c r="AT148" s="148" t="s">
        <v>183</v>
      </c>
      <c r="AU148" s="148" t="s">
        <v>88</v>
      </c>
      <c r="AY148" s="17" t="s">
        <v>181</v>
      </c>
      <c r="BE148" s="149">
        <f>IF(N148="základní",J148,0)</f>
        <v>10937.28</v>
      </c>
      <c r="BF148" s="149">
        <f>IF(N148="snížená",J148,0)</f>
        <v>0</v>
      </c>
      <c r="BG148" s="149">
        <f>IF(N148="zákl. přenesená",J148,0)</f>
        <v>0</v>
      </c>
      <c r="BH148" s="149">
        <f>IF(N148="sníž. přenesená",J148,0)</f>
        <v>0</v>
      </c>
      <c r="BI148" s="149">
        <f>IF(N148="nulová",J148,0)</f>
        <v>0</v>
      </c>
      <c r="BJ148" s="17" t="s">
        <v>84</v>
      </c>
      <c r="BK148" s="149">
        <f>ROUND(I148*H148,2)</f>
        <v>10937.28</v>
      </c>
      <c r="BL148" s="17" t="s">
        <v>188</v>
      </c>
      <c r="BM148" s="148" t="s">
        <v>207</v>
      </c>
    </row>
    <row r="149" spans="2:65" s="1" customFormat="1" ht="57.6" x14ac:dyDescent="0.2">
      <c r="B149" s="32"/>
      <c r="D149" s="150" t="s">
        <v>190</v>
      </c>
      <c r="F149" s="151" t="s">
        <v>208</v>
      </c>
      <c r="I149" s="152"/>
      <c r="L149" s="32"/>
      <c r="M149" s="153"/>
      <c r="T149" s="56"/>
      <c r="AT149" s="17" t="s">
        <v>190</v>
      </c>
      <c r="AU149" s="17" t="s">
        <v>88</v>
      </c>
    </row>
    <row r="150" spans="2:65" s="1" customFormat="1" x14ac:dyDescent="0.2">
      <c r="B150" s="32"/>
      <c r="D150" s="154" t="s">
        <v>192</v>
      </c>
      <c r="F150" s="155" t="s">
        <v>209</v>
      </c>
      <c r="I150" s="152"/>
      <c r="L150" s="32"/>
      <c r="M150" s="153"/>
      <c r="T150" s="56"/>
      <c r="AT150" s="17" t="s">
        <v>192</v>
      </c>
      <c r="AU150" s="17" t="s">
        <v>88</v>
      </c>
    </row>
    <row r="151" spans="2:65" s="12" customFormat="1" ht="20.399999999999999" x14ac:dyDescent="0.2">
      <c r="B151" s="156"/>
      <c r="D151" s="150" t="s">
        <v>194</v>
      </c>
      <c r="E151" s="157" t="s">
        <v>1</v>
      </c>
      <c r="F151" s="158" t="s">
        <v>195</v>
      </c>
      <c r="H151" s="157" t="s">
        <v>1</v>
      </c>
      <c r="I151" s="159"/>
      <c r="L151" s="156"/>
      <c r="M151" s="160"/>
      <c r="T151" s="161"/>
      <c r="AT151" s="157" t="s">
        <v>194</v>
      </c>
      <c r="AU151" s="157" t="s">
        <v>88</v>
      </c>
      <c r="AV151" s="12" t="s">
        <v>84</v>
      </c>
      <c r="AW151" s="12" t="s">
        <v>36</v>
      </c>
      <c r="AX151" s="12" t="s">
        <v>80</v>
      </c>
      <c r="AY151" s="157" t="s">
        <v>181</v>
      </c>
    </row>
    <row r="152" spans="2:65" s="13" customFormat="1" ht="20.399999999999999" x14ac:dyDescent="0.2">
      <c r="B152" s="162"/>
      <c r="D152" s="150" t="s">
        <v>194</v>
      </c>
      <c r="E152" s="163" t="s">
        <v>1</v>
      </c>
      <c r="F152" s="164" t="s">
        <v>210</v>
      </c>
      <c r="H152" s="165">
        <v>14.16</v>
      </c>
      <c r="I152" s="166"/>
      <c r="L152" s="162"/>
      <c r="M152" s="167"/>
      <c r="T152" s="168"/>
      <c r="AT152" s="163" t="s">
        <v>194</v>
      </c>
      <c r="AU152" s="163" t="s">
        <v>88</v>
      </c>
      <c r="AV152" s="13" t="s">
        <v>88</v>
      </c>
      <c r="AW152" s="13" t="s">
        <v>36</v>
      </c>
      <c r="AX152" s="13" t="s">
        <v>80</v>
      </c>
      <c r="AY152" s="163" t="s">
        <v>181</v>
      </c>
    </row>
    <row r="153" spans="2:65" s="13" customFormat="1" ht="20.399999999999999" x14ac:dyDescent="0.2">
      <c r="B153" s="162"/>
      <c r="D153" s="150" t="s">
        <v>194</v>
      </c>
      <c r="E153" s="163" t="s">
        <v>1</v>
      </c>
      <c r="F153" s="164" t="s">
        <v>211</v>
      </c>
      <c r="H153" s="165">
        <v>185.23</v>
      </c>
      <c r="I153" s="166"/>
      <c r="L153" s="162"/>
      <c r="M153" s="167"/>
      <c r="T153" s="168"/>
      <c r="AT153" s="163" t="s">
        <v>194</v>
      </c>
      <c r="AU153" s="163" t="s">
        <v>88</v>
      </c>
      <c r="AV153" s="13" t="s">
        <v>88</v>
      </c>
      <c r="AW153" s="13" t="s">
        <v>36</v>
      </c>
      <c r="AX153" s="13" t="s">
        <v>80</v>
      </c>
      <c r="AY153" s="163" t="s">
        <v>181</v>
      </c>
    </row>
    <row r="154" spans="2:65" s="13" customFormat="1" ht="20.399999999999999" x14ac:dyDescent="0.2">
      <c r="B154" s="162"/>
      <c r="D154" s="150" t="s">
        <v>194</v>
      </c>
      <c r="E154" s="163" t="s">
        <v>1</v>
      </c>
      <c r="F154" s="164" t="s">
        <v>212</v>
      </c>
      <c r="H154" s="165">
        <v>207.74</v>
      </c>
      <c r="I154" s="166"/>
      <c r="L154" s="162"/>
      <c r="M154" s="167"/>
      <c r="T154" s="168"/>
      <c r="AT154" s="163" t="s">
        <v>194</v>
      </c>
      <c r="AU154" s="163" t="s">
        <v>88</v>
      </c>
      <c r="AV154" s="13" t="s">
        <v>88</v>
      </c>
      <c r="AW154" s="13" t="s">
        <v>36</v>
      </c>
      <c r="AX154" s="13" t="s">
        <v>80</v>
      </c>
      <c r="AY154" s="163" t="s">
        <v>181</v>
      </c>
    </row>
    <row r="155" spans="2:65" s="13" customFormat="1" ht="20.399999999999999" x14ac:dyDescent="0.2">
      <c r="B155" s="162"/>
      <c r="D155" s="150" t="s">
        <v>194</v>
      </c>
      <c r="E155" s="163" t="s">
        <v>1</v>
      </c>
      <c r="F155" s="164" t="s">
        <v>213</v>
      </c>
      <c r="H155" s="165">
        <v>81.510000000000005</v>
      </c>
      <c r="I155" s="166"/>
      <c r="L155" s="162"/>
      <c r="M155" s="167"/>
      <c r="T155" s="168"/>
      <c r="AT155" s="163" t="s">
        <v>194</v>
      </c>
      <c r="AU155" s="163" t="s">
        <v>88</v>
      </c>
      <c r="AV155" s="13" t="s">
        <v>88</v>
      </c>
      <c r="AW155" s="13" t="s">
        <v>36</v>
      </c>
      <c r="AX155" s="13" t="s">
        <v>80</v>
      </c>
      <c r="AY155" s="163" t="s">
        <v>181</v>
      </c>
    </row>
    <row r="156" spans="2:65" s="13" customFormat="1" ht="20.399999999999999" x14ac:dyDescent="0.2">
      <c r="B156" s="162"/>
      <c r="D156" s="150" t="s">
        <v>194</v>
      </c>
      <c r="E156" s="163" t="s">
        <v>1</v>
      </c>
      <c r="F156" s="164" t="s">
        <v>214</v>
      </c>
      <c r="H156" s="165">
        <v>13.07</v>
      </c>
      <c r="I156" s="166"/>
      <c r="L156" s="162"/>
      <c r="M156" s="167"/>
      <c r="T156" s="168"/>
      <c r="AT156" s="163" t="s">
        <v>194</v>
      </c>
      <c r="AU156" s="163" t="s">
        <v>88</v>
      </c>
      <c r="AV156" s="13" t="s">
        <v>88</v>
      </c>
      <c r="AW156" s="13" t="s">
        <v>36</v>
      </c>
      <c r="AX156" s="13" t="s">
        <v>80</v>
      </c>
      <c r="AY156" s="163" t="s">
        <v>181</v>
      </c>
    </row>
    <row r="157" spans="2:65" s="14" customFormat="1" x14ac:dyDescent="0.2">
      <c r="B157" s="169"/>
      <c r="D157" s="150" t="s">
        <v>194</v>
      </c>
      <c r="E157" s="170" t="s">
        <v>1</v>
      </c>
      <c r="F157" s="171" t="s">
        <v>197</v>
      </c>
      <c r="H157" s="172">
        <v>501.71</v>
      </c>
      <c r="I157" s="173"/>
      <c r="L157" s="169"/>
      <c r="M157" s="174"/>
      <c r="T157" s="175"/>
      <c r="AT157" s="170" t="s">
        <v>194</v>
      </c>
      <c r="AU157" s="170" t="s">
        <v>88</v>
      </c>
      <c r="AV157" s="14" t="s">
        <v>188</v>
      </c>
      <c r="AW157" s="14" t="s">
        <v>36</v>
      </c>
      <c r="AX157" s="14" t="s">
        <v>84</v>
      </c>
      <c r="AY157" s="170" t="s">
        <v>181</v>
      </c>
    </row>
    <row r="158" spans="2:65" s="1" customFormat="1" ht="24.15" customHeight="1" x14ac:dyDescent="0.2">
      <c r="B158" s="32"/>
      <c r="C158" s="137" t="s">
        <v>188</v>
      </c>
      <c r="D158" s="137" t="s">
        <v>183</v>
      </c>
      <c r="E158" s="138" t="s">
        <v>215</v>
      </c>
      <c r="F158" s="139" t="s">
        <v>216</v>
      </c>
      <c r="G158" s="140" t="s">
        <v>186</v>
      </c>
      <c r="H158" s="141">
        <v>79.02</v>
      </c>
      <c r="I158" s="142">
        <v>27.9</v>
      </c>
      <c r="J158" s="143">
        <f>ROUND(I158*H158,2)</f>
        <v>2204.66</v>
      </c>
      <c r="K158" s="139" t="s">
        <v>187</v>
      </c>
      <c r="L158" s="32"/>
      <c r="M158" s="144" t="s">
        <v>1</v>
      </c>
      <c r="N158" s="145" t="s">
        <v>45</v>
      </c>
      <c r="P158" s="146">
        <f>O158*H158</f>
        <v>0</v>
      </c>
      <c r="Q158" s="146">
        <v>0</v>
      </c>
      <c r="R158" s="146">
        <f>Q158*H158</f>
        <v>0</v>
      </c>
      <c r="S158" s="146">
        <v>0.26</v>
      </c>
      <c r="T158" s="147">
        <f>S158*H158</f>
        <v>20.545200000000001</v>
      </c>
      <c r="AR158" s="148" t="s">
        <v>188</v>
      </c>
      <c r="AT158" s="148" t="s">
        <v>183</v>
      </c>
      <c r="AU158" s="148" t="s">
        <v>88</v>
      </c>
      <c r="AY158" s="17" t="s">
        <v>181</v>
      </c>
      <c r="BE158" s="149">
        <f>IF(N158="základní",J158,0)</f>
        <v>2204.66</v>
      </c>
      <c r="BF158" s="149">
        <f>IF(N158="snížená",J158,0)</f>
        <v>0</v>
      </c>
      <c r="BG158" s="149">
        <f>IF(N158="zákl. přenesená",J158,0)</f>
        <v>0</v>
      </c>
      <c r="BH158" s="149">
        <f>IF(N158="sníž. přenesená",J158,0)</f>
        <v>0</v>
      </c>
      <c r="BI158" s="149">
        <f>IF(N158="nulová",J158,0)</f>
        <v>0</v>
      </c>
      <c r="BJ158" s="17" t="s">
        <v>84</v>
      </c>
      <c r="BK158" s="149">
        <f>ROUND(I158*H158,2)</f>
        <v>2204.66</v>
      </c>
      <c r="BL158" s="17" t="s">
        <v>188</v>
      </c>
      <c r="BM158" s="148" t="s">
        <v>217</v>
      </c>
    </row>
    <row r="159" spans="2:65" s="1" customFormat="1" ht="48" x14ac:dyDescent="0.2">
      <c r="B159" s="32"/>
      <c r="D159" s="150" t="s">
        <v>190</v>
      </c>
      <c r="F159" s="151" t="s">
        <v>218</v>
      </c>
      <c r="I159" s="152"/>
      <c r="L159" s="32"/>
      <c r="M159" s="153"/>
      <c r="T159" s="56"/>
      <c r="AT159" s="17" t="s">
        <v>190</v>
      </c>
      <c r="AU159" s="17" t="s">
        <v>88</v>
      </c>
    </row>
    <row r="160" spans="2:65" s="1" customFormat="1" x14ac:dyDescent="0.2">
      <c r="B160" s="32"/>
      <c r="D160" s="154" t="s">
        <v>192</v>
      </c>
      <c r="F160" s="155" t="s">
        <v>219</v>
      </c>
      <c r="I160" s="152"/>
      <c r="L160" s="32"/>
      <c r="M160" s="153"/>
      <c r="T160" s="56"/>
      <c r="AT160" s="17" t="s">
        <v>192</v>
      </c>
      <c r="AU160" s="17" t="s">
        <v>88</v>
      </c>
    </row>
    <row r="161" spans="2:65" s="12" customFormat="1" ht="20.399999999999999" x14ac:dyDescent="0.2">
      <c r="B161" s="156"/>
      <c r="D161" s="150" t="s">
        <v>194</v>
      </c>
      <c r="E161" s="157" t="s">
        <v>1</v>
      </c>
      <c r="F161" s="158" t="s">
        <v>195</v>
      </c>
      <c r="H161" s="157" t="s">
        <v>1</v>
      </c>
      <c r="I161" s="159"/>
      <c r="L161" s="156"/>
      <c r="M161" s="160"/>
      <c r="T161" s="161"/>
      <c r="AT161" s="157" t="s">
        <v>194</v>
      </c>
      <c r="AU161" s="157" t="s">
        <v>88</v>
      </c>
      <c r="AV161" s="12" t="s">
        <v>84</v>
      </c>
      <c r="AW161" s="12" t="s">
        <v>36</v>
      </c>
      <c r="AX161" s="12" t="s">
        <v>80</v>
      </c>
      <c r="AY161" s="157" t="s">
        <v>181</v>
      </c>
    </row>
    <row r="162" spans="2:65" s="13" customFormat="1" ht="20.399999999999999" x14ac:dyDescent="0.2">
      <c r="B162" s="162"/>
      <c r="D162" s="150" t="s">
        <v>194</v>
      </c>
      <c r="E162" s="163" t="s">
        <v>1</v>
      </c>
      <c r="F162" s="164" t="s">
        <v>220</v>
      </c>
      <c r="H162" s="165">
        <v>19.05</v>
      </c>
      <c r="I162" s="166"/>
      <c r="L162" s="162"/>
      <c r="M162" s="167"/>
      <c r="T162" s="168"/>
      <c r="AT162" s="163" t="s">
        <v>194</v>
      </c>
      <c r="AU162" s="163" t="s">
        <v>88</v>
      </c>
      <c r="AV162" s="13" t="s">
        <v>88</v>
      </c>
      <c r="AW162" s="13" t="s">
        <v>36</v>
      </c>
      <c r="AX162" s="13" t="s">
        <v>80</v>
      </c>
      <c r="AY162" s="163" t="s">
        <v>181</v>
      </c>
    </row>
    <row r="163" spans="2:65" s="13" customFormat="1" ht="20.399999999999999" x14ac:dyDescent="0.2">
      <c r="B163" s="162"/>
      <c r="D163" s="150" t="s">
        <v>194</v>
      </c>
      <c r="E163" s="163" t="s">
        <v>1</v>
      </c>
      <c r="F163" s="164" t="s">
        <v>221</v>
      </c>
      <c r="H163" s="165">
        <v>35.82</v>
      </c>
      <c r="I163" s="166"/>
      <c r="L163" s="162"/>
      <c r="M163" s="167"/>
      <c r="T163" s="168"/>
      <c r="AT163" s="163" t="s">
        <v>194</v>
      </c>
      <c r="AU163" s="163" t="s">
        <v>88</v>
      </c>
      <c r="AV163" s="13" t="s">
        <v>88</v>
      </c>
      <c r="AW163" s="13" t="s">
        <v>36</v>
      </c>
      <c r="AX163" s="13" t="s">
        <v>80</v>
      </c>
      <c r="AY163" s="163" t="s">
        <v>181</v>
      </c>
    </row>
    <row r="164" spans="2:65" s="13" customFormat="1" ht="20.399999999999999" x14ac:dyDescent="0.2">
      <c r="B164" s="162"/>
      <c r="D164" s="150" t="s">
        <v>194</v>
      </c>
      <c r="E164" s="163" t="s">
        <v>1</v>
      </c>
      <c r="F164" s="164" t="s">
        <v>222</v>
      </c>
      <c r="H164" s="165">
        <v>24.15</v>
      </c>
      <c r="I164" s="166"/>
      <c r="L164" s="162"/>
      <c r="M164" s="167"/>
      <c r="T164" s="168"/>
      <c r="AT164" s="163" t="s">
        <v>194</v>
      </c>
      <c r="AU164" s="163" t="s">
        <v>88</v>
      </c>
      <c r="AV164" s="13" t="s">
        <v>88</v>
      </c>
      <c r="AW164" s="13" t="s">
        <v>36</v>
      </c>
      <c r="AX164" s="13" t="s">
        <v>80</v>
      </c>
      <c r="AY164" s="163" t="s">
        <v>181</v>
      </c>
    </row>
    <row r="165" spans="2:65" s="14" customFormat="1" x14ac:dyDescent="0.2">
      <c r="B165" s="169"/>
      <c r="D165" s="150" t="s">
        <v>194</v>
      </c>
      <c r="E165" s="170" t="s">
        <v>1</v>
      </c>
      <c r="F165" s="171" t="s">
        <v>197</v>
      </c>
      <c r="H165" s="172">
        <v>79.02</v>
      </c>
      <c r="I165" s="173"/>
      <c r="L165" s="169"/>
      <c r="M165" s="174"/>
      <c r="T165" s="175"/>
      <c r="AT165" s="170" t="s">
        <v>194</v>
      </c>
      <c r="AU165" s="170" t="s">
        <v>88</v>
      </c>
      <c r="AV165" s="14" t="s">
        <v>188</v>
      </c>
      <c r="AW165" s="14" t="s">
        <v>36</v>
      </c>
      <c r="AX165" s="14" t="s">
        <v>84</v>
      </c>
      <c r="AY165" s="170" t="s">
        <v>181</v>
      </c>
    </row>
    <row r="166" spans="2:65" s="1" customFormat="1" ht="33" customHeight="1" x14ac:dyDescent="0.2">
      <c r="B166" s="32"/>
      <c r="C166" s="137" t="s">
        <v>223</v>
      </c>
      <c r="D166" s="137" t="s">
        <v>183</v>
      </c>
      <c r="E166" s="138" t="s">
        <v>224</v>
      </c>
      <c r="F166" s="139" t="s">
        <v>225</v>
      </c>
      <c r="G166" s="140" t="s">
        <v>186</v>
      </c>
      <c r="H166" s="141">
        <v>12.61</v>
      </c>
      <c r="I166" s="142">
        <v>32.4</v>
      </c>
      <c r="J166" s="143">
        <f>ROUND(I166*H166,2)</f>
        <v>408.56</v>
      </c>
      <c r="K166" s="139" t="s">
        <v>187</v>
      </c>
      <c r="L166" s="32"/>
      <c r="M166" s="144" t="s">
        <v>1</v>
      </c>
      <c r="N166" s="145" t="s">
        <v>45</v>
      </c>
      <c r="P166" s="146">
        <f>O166*H166</f>
        <v>0</v>
      </c>
      <c r="Q166" s="146">
        <v>0</v>
      </c>
      <c r="R166" s="146">
        <f>Q166*H166</f>
        <v>0</v>
      </c>
      <c r="S166" s="146">
        <v>0.22500000000000001</v>
      </c>
      <c r="T166" s="147">
        <f>S166*H166</f>
        <v>2.83725</v>
      </c>
      <c r="AR166" s="148" t="s">
        <v>188</v>
      </c>
      <c r="AT166" s="148" t="s">
        <v>183</v>
      </c>
      <c r="AU166" s="148" t="s">
        <v>88</v>
      </c>
      <c r="AY166" s="17" t="s">
        <v>181</v>
      </c>
      <c r="BE166" s="149">
        <f>IF(N166="základní",J166,0)</f>
        <v>408.56</v>
      </c>
      <c r="BF166" s="149">
        <f>IF(N166="snížená",J166,0)</f>
        <v>0</v>
      </c>
      <c r="BG166" s="149">
        <f>IF(N166="zákl. přenesená",J166,0)</f>
        <v>0</v>
      </c>
      <c r="BH166" s="149">
        <f>IF(N166="sníž. přenesená",J166,0)</f>
        <v>0</v>
      </c>
      <c r="BI166" s="149">
        <f>IF(N166="nulová",J166,0)</f>
        <v>0</v>
      </c>
      <c r="BJ166" s="17" t="s">
        <v>84</v>
      </c>
      <c r="BK166" s="149">
        <f>ROUND(I166*H166,2)</f>
        <v>408.56</v>
      </c>
      <c r="BL166" s="17" t="s">
        <v>188</v>
      </c>
      <c r="BM166" s="148" t="s">
        <v>226</v>
      </c>
    </row>
    <row r="167" spans="2:65" s="1" customFormat="1" ht="48" x14ac:dyDescent="0.2">
      <c r="B167" s="32"/>
      <c r="D167" s="150" t="s">
        <v>190</v>
      </c>
      <c r="F167" s="151" t="s">
        <v>227</v>
      </c>
      <c r="I167" s="152"/>
      <c r="L167" s="32"/>
      <c r="M167" s="153"/>
      <c r="T167" s="56"/>
      <c r="AT167" s="17" t="s">
        <v>190</v>
      </c>
      <c r="AU167" s="17" t="s">
        <v>88</v>
      </c>
    </row>
    <row r="168" spans="2:65" s="1" customFormat="1" x14ac:dyDescent="0.2">
      <c r="B168" s="32"/>
      <c r="D168" s="154" t="s">
        <v>192</v>
      </c>
      <c r="F168" s="155" t="s">
        <v>228</v>
      </c>
      <c r="I168" s="152"/>
      <c r="L168" s="32"/>
      <c r="M168" s="153"/>
      <c r="T168" s="56"/>
      <c r="AT168" s="17" t="s">
        <v>192</v>
      </c>
      <c r="AU168" s="17" t="s">
        <v>88</v>
      </c>
    </row>
    <row r="169" spans="2:65" s="12" customFormat="1" ht="20.399999999999999" x14ac:dyDescent="0.2">
      <c r="B169" s="156"/>
      <c r="D169" s="150" t="s">
        <v>194</v>
      </c>
      <c r="E169" s="157" t="s">
        <v>1</v>
      </c>
      <c r="F169" s="158" t="s">
        <v>195</v>
      </c>
      <c r="H169" s="157" t="s">
        <v>1</v>
      </c>
      <c r="I169" s="159"/>
      <c r="L169" s="156"/>
      <c r="M169" s="160"/>
      <c r="T169" s="161"/>
      <c r="AT169" s="157" t="s">
        <v>194</v>
      </c>
      <c r="AU169" s="157" t="s">
        <v>88</v>
      </c>
      <c r="AV169" s="12" t="s">
        <v>84</v>
      </c>
      <c r="AW169" s="12" t="s">
        <v>36</v>
      </c>
      <c r="AX169" s="12" t="s">
        <v>80</v>
      </c>
      <c r="AY169" s="157" t="s">
        <v>181</v>
      </c>
    </row>
    <row r="170" spans="2:65" s="13" customFormat="1" ht="20.399999999999999" x14ac:dyDescent="0.2">
      <c r="B170" s="162"/>
      <c r="D170" s="150" t="s">
        <v>194</v>
      </c>
      <c r="E170" s="163" t="s">
        <v>1</v>
      </c>
      <c r="F170" s="164" t="s">
        <v>229</v>
      </c>
      <c r="H170" s="165">
        <v>12.61</v>
      </c>
      <c r="I170" s="166"/>
      <c r="L170" s="162"/>
      <c r="M170" s="167"/>
      <c r="T170" s="168"/>
      <c r="AT170" s="163" t="s">
        <v>194</v>
      </c>
      <c r="AU170" s="163" t="s">
        <v>88</v>
      </c>
      <c r="AV170" s="13" t="s">
        <v>88</v>
      </c>
      <c r="AW170" s="13" t="s">
        <v>36</v>
      </c>
      <c r="AX170" s="13" t="s">
        <v>84</v>
      </c>
      <c r="AY170" s="163" t="s">
        <v>181</v>
      </c>
    </row>
    <row r="171" spans="2:65" s="1" customFormat="1" ht="33" customHeight="1" x14ac:dyDescent="0.2">
      <c r="B171" s="32"/>
      <c r="C171" s="137" t="s">
        <v>230</v>
      </c>
      <c r="D171" s="137" t="s">
        <v>183</v>
      </c>
      <c r="E171" s="138" t="s">
        <v>231</v>
      </c>
      <c r="F171" s="139" t="s">
        <v>232</v>
      </c>
      <c r="G171" s="140" t="s">
        <v>186</v>
      </c>
      <c r="H171" s="141">
        <v>191.14</v>
      </c>
      <c r="I171" s="142">
        <v>409</v>
      </c>
      <c r="J171" s="143">
        <f>ROUND(I171*H171,2)</f>
        <v>78176.259999999995</v>
      </c>
      <c r="K171" s="139" t="s">
        <v>187</v>
      </c>
      <c r="L171" s="32"/>
      <c r="M171" s="144" t="s">
        <v>1</v>
      </c>
      <c r="N171" s="145" t="s">
        <v>45</v>
      </c>
      <c r="P171" s="146">
        <f>O171*H171</f>
        <v>0</v>
      </c>
      <c r="Q171" s="146">
        <v>0</v>
      </c>
      <c r="R171" s="146">
        <f>Q171*H171</f>
        <v>0</v>
      </c>
      <c r="S171" s="146">
        <v>0.63</v>
      </c>
      <c r="T171" s="147">
        <f>S171*H171</f>
        <v>120.4182</v>
      </c>
      <c r="AR171" s="148" t="s">
        <v>188</v>
      </c>
      <c r="AT171" s="148" t="s">
        <v>183</v>
      </c>
      <c r="AU171" s="148" t="s">
        <v>88</v>
      </c>
      <c r="AY171" s="17" t="s">
        <v>181</v>
      </c>
      <c r="BE171" s="149">
        <f>IF(N171="základní",J171,0)</f>
        <v>78176.259999999995</v>
      </c>
      <c r="BF171" s="149">
        <f>IF(N171="snížená",J171,0)</f>
        <v>0</v>
      </c>
      <c r="BG171" s="149">
        <f>IF(N171="zákl. přenesená",J171,0)</f>
        <v>0</v>
      </c>
      <c r="BH171" s="149">
        <f>IF(N171="sníž. přenesená",J171,0)</f>
        <v>0</v>
      </c>
      <c r="BI171" s="149">
        <f>IF(N171="nulová",J171,0)</f>
        <v>0</v>
      </c>
      <c r="BJ171" s="17" t="s">
        <v>84</v>
      </c>
      <c r="BK171" s="149">
        <f>ROUND(I171*H171,2)</f>
        <v>78176.259999999995</v>
      </c>
      <c r="BL171" s="17" t="s">
        <v>188</v>
      </c>
      <c r="BM171" s="148" t="s">
        <v>233</v>
      </c>
    </row>
    <row r="172" spans="2:65" s="1" customFormat="1" ht="38.4" x14ac:dyDescent="0.2">
      <c r="B172" s="32"/>
      <c r="D172" s="150" t="s">
        <v>190</v>
      </c>
      <c r="F172" s="151" t="s">
        <v>234</v>
      </c>
      <c r="I172" s="152"/>
      <c r="L172" s="32"/>
      <c r="M172" s="153"/>
      <c r="T172" s="56"/>
      <c r="AT172" s="17" t="s">
        <v>190</v>
      </c>
      <c r="AU172" s="17" t="s">
        <v>88</v>
      </c>
    </row>
    <row r="173" spans="2:65" s="1" customFormat="1" x14ac:dyDescent="0.2">
      <c r="B173" s="32"/>
      <c r="D173" s="154" t="s">
        <v>192</v>
      </c>
      <c r="F173" s="155" t="s">
        <v>235</v>
      </c>
      <c r="I173" s="152"/>
      <c r="L173" s="32"/>
      <c r="M173" s="153"/>
      <c r="T173" s="56"/>
      <c r="AT173" s="17" t="s">
        <v>192</v>
      </c>
      <c r="AU173" s="17" t="s">
        <v>88</v>
      </c>
    </row>
    <row r="174" spans="2:65" s="12" customFormat="1" ht="20.399999999999999" x14ac:dyDescent="0.2">
      <c r="B174" s="156"/>
      <c r="D174" s="150" t="s">
        <v>194</v>
      </c>
      <c r="E174" s="157" t="s">
        <v>1</v>
      </c>
      <c r="F174" s="158" t="s">
        <v>195</v>
      </c>
      <c r="H174" s="157" t="s">
        <v>1</v>
      </c>
      <c r="I174" s="159"/>
      <c r="L174" s="156"/>
      <c r="M174" s="160"/>
      <c r="T174" s="161"/>
      <c r="AT174" s="157" t="s">
        <v>194</v>
      </c>
      <c r="AU174" s="157" t="s">
        <v>88</v>
      </c>
      <c r="AV174" s="12" t="s">
        <v>84</v>
      </c>
      <c r="AW174" s="12" t="s">
        <v>36</v>
      </c>
      <c r="AX174" s="12" t="s">
        <v>80</v>
      </c>
      <c r="AY174" s="157" t="s">
        <v>181</v>
      </c>
    </row>
    <row r="175" spans="2:65" s="13" customFormat="1" ht="20.399999999999999" x14ac:dyDescent="0.2">
      <c r="B175" s="162"/>
      <c r="D175" s="150" t="s">
        <v>194</v>
      </c>
      <c r="E175" s="163" t="s">
        <v>1</v>
      </c>
      <c r="F175" s="164" t="s">
        <v>236</v>
      </c>
      <c r="H175" s="165">
        <v>20.58</v>
      </c>
      <c r="I175" s="166"/>
      <c r="L175" s="162"/>
      <c r="M175" s="167"/>
      <c r="T175" s="168"/>
      <c r="AT175" s="163" t="s">
        <v>194</v>
      </c>
      <c r="AU175" s="163" t="s">
        <v>88</v>
      </c>
      <c r="AV175" s="13" t="s">
        <v>88</v>
      </c>
      <c r="AW175" s="13" t="s">
        <v>36</v>
      </c>
      <c r="AX175" s="13" t="s">
        <v>80</v>
      </c>
      <c r="AY175" s="163" t="s">
        <v>181</v>
      </c>
    </row>
    <row r="176" spans="2:65" s="13" customFormat="1" ht="20.399999999999999" x14ac:dyDescent="0.2">
      <c r="B176" s="162"/>
      <c r="D176" s="150" t="s">
        <v>194</v>
      </c>
      <c r="E176" s="163" t="s">
        <v>1</v>
      </c>
      <c r="F176" s="164" t="s">
        <v>237</v>
      </c>
      <c r="H176" s="165">
        <v>49.57</v>
      </c>
      <c r="I176" s="166"/>
      <c r="L176" s="162"/>
      <c r="M176" s="167"/>
      <c r="T176" s="168"/>
      <c r="AT176" s="163" t="s">
        <v>194</v>
      </c>
      <c r="AU176" s="163" t="s">
        <v>88</v>
      </c>
      <c r="AV176" s="13" t="s">
        <v>88</v>
      </c>
      <c r="AW176" s="13" t="s">
        <v>36</v>
      </c>
      <c r="AX176" s="13" t="s">
        <v>80</v>
      </c>
      <c r="AY176" s="163" t="s">
        <v>181</v>
      </c>
    </row>
    <row r="177" spans="2:65" s="13" customFormat="1" ht="20.399999999999999" x14ac:dyDescent="0.2">
      <c r="B177" s="162"/>
      <c r="D177" s="150" t="s">
        <v>194</v>
      </c>
      <c r="E177" s="163" t="s">
        <v>1</v>
      </c>
      <c r="F177" s="164" t="s">
        <v>238</v>
      </c>
      <c r="H177" s="165">
        <v>107.16</v>
      </c>
      <c r="I177" s="166"/>
      <c r="L177" s="162"/>
      <c r="M177" s="167"/>
      <c r="T177" s="168"/>
      <c r="AT177" s="163" t="s">
        <v>194</v>
      </c>
      <c r="AU177" s="163" t="s">
        <v>88</v>
      </c>
      <c r="AV177" s="13" t="s">
        <v>88</v>
      </c>
      <c r="AW177" s="13" t="s">
        <v>36</v>
      </c>
      <c r="AX177" s="13" t="s">
        <v>80</v>
      </c>
      <c r="AY177" s="163" t="s">
        <v>181</v>
      </c>
    </row>
    <row r="178" spans="2:65" s="13" customFormat="1" ht="20.399999999999999" x14ac:dyDescent="0.2">
      <c r="B178" s="162"/>
      <c r="D178" s="150" t="s">
        <v>194</v>
      </c>
      <c r="E178" s="163" t="s">
        <v>1</v>
      </c>
      <c r="F178" s="164" t="s">
        <v>239</v>
      </c>
      <c r="H178" s="165">
        <v>13.83</v>
      </c>
      <c r="I178" s="166"/>
      <c r="L178" s="162"/>
      <c r="M178" s="167"/>
      <c r="T178" s="168"/>
      <c r="AT178" s="163" t="s">
        <v>194</v>
      </c>
      <c r="AU178" s="163" t="s">
        <v>88</v>
      </c>
      <c r="AV178" s="13" t="s">
        <v>88</v>
      </c>
      <c r="AW178" s="13" t="s">
        <v>36</v>
      </c>
      <c r="AX178" s="13" t="s">
        <v>80</v>
      </c>
      <c r="AY178" s="163" t="s">
        <v>181</v>
      </c>
    </row>
    <row r="179" spans="2:65" s="14" customFormat="1" x14ac:dyDescent="0.2">
      <c r="B179" s="169"/>
      <c r="D179" s="150" t="s">
        <v>194</v>
      </c>
      <c r="E179" s="170" t="s">
        <v>1</v>
      </c>
      <c r="F179" s="171" t="s">
        <v>197</v>
      </c>
      <c r="H179" s="172">
        <v>191.14</v>
      </c>
      <c r="I179" s="173"/>
      <c r="L179" s="169"/>
      <c r="M179" s="174"/>
      <c r="T179" s="175"/>
      <c r="AT179" s="170" t="s">
        <v>194</v>
      </c>
      <c r="AU179" s="170" t="s">
        <v>88</v>
      </c>
      <c r="AV179" s="14" t="s">
        <v>188</v>
      </c>
      <c r="AW179" s="14" t="s">
        <v>36</v>
      </c>
      <c r="AX179" s="14" t="s">
        <v>84</v>
      </c>
      <c r="AY179" s="170" t="s">
        <v>181</v>
      </c>
    </row>
    <row r="180" spans="2:65" s="1" customFormat="1" ht="24.15" customHeight="1" x14ac:dyDescent="0.2">
      <c r="B180" s="32"/>
      <c r="C180" s="137" t="s">
        <v>240</v>
      </c>
      <c r="D180" s="137" t="s">
        <v>183</v>
      </c>
      <c r="E180" s="138" t="s">
        <v>241</v>
      </c>
      <c r="F180" s="139" t="s">
        <v>242</v>
      </c>
      <c r="G180" s="140" t="s">
        <v>186</v>
      </c>
      <c r="H180" s="141">
        <v>1358.91</v>
      </c>
      <c r="I180" s="142">
        <v>85</v>
      </c>
      <c r="J180" s="143">
        <f>ROUND(I180*H180,2)</f>
        <v>115507.35</v>
      </c>
      <c r="K180" s="139" t="s">
        <v>187</v>
      </c>
      <c r="L180" s="32"/>
      <c r="M180" s="144" t="s">
        <v>1</v>
      </c>
      <c r="N180" s="145" t="s">
        <v>45</v>
      </c>
      <c r="P180" s="146">
        <f>O180*H180</f>
        <v>0</v>
      </c>
      <c r="Q180" s="146">
        <v>0</v>
      </c>
      <c r="R180" s="146">
        <f>Q180*H180</f>
        <v>0</v>
      </c>
      <c r="S180" s="146">
        <v>0.316</v>
      </c>
      <c r="T180" s="147">
        <f>S180*H180</f>
        <v>429.41556000000003</v>
      </c>
      <c r="AR180" s="148" t="s">
        <v>188</v>
      </c>
      <c r="AT180" s="148" t="s">
        <v>183</v>
      </c>
      <c r="AU180" s="148" t="s">
        <v>88</v>
      </c>
      <c r="AY180" s="17" t="s">
        <v>181</v>
      </c>
      <c r="BE180" s="149">
        <f>IF(N180="základní",J180,0)</f>
        <v>115507.35</v>
      </c>
      <c r="BF180" s="149">
        <f>IF(N180="snížená",J180,0)</f>
        <v>0</v>
      </c>
      <c r="BG180" s="149">
        <f>IF(N180="zákl. přenesená",J180,0)</f>
        <v>0</v>
      </c>
      <c r="BH180" s="149">
        <f>IF(N180="sníž. přenesená",J180,0)</f>
        <v>0</v>
      </c>
      <c r="BI180" s="149">
        <f>IF(N180="nulová",J180,0)</f>
        <v>0</v>
      </c>
      <c r="BJ180" s="17" t="s">
        <v>84</v>
      </c>
      <c r="BK180" s="149">
        <f>ROUND(I180*H180,2)</f>
        <v>115507.35</v>
      </c>
      <c r="BL180" s="17" t="s">
        <v>188</v>
      </c>
      <c r="BM180" s="148" t="s">
        <v>243</v>
      </c>
    </row>
    <row r="181" spans="2:65" s="1" customFormat="1" ht="38.4" x14ac:dyDescent="0.2">
      <c r="B181" s="32"/>
      <c r="D181" s="150" t="s">
        <v>190</v>
      </c>
      <c r="F181" s="151" t="s">
        <v>244</v>
      </c>
      <c r="I181" s="152"/>
      <c r="L181" s="32"/>
      <c r="M181" s="153"/>
      <c r="T181" s="56"/>
      <c r="AT181" s="17" t="s">
        <v>190</v>
      </c>
      <c r="AU181" s="17" t="s">
        <v>88</v>
      </c>
    </row>
    <row r="182" spans="2:65" s="1" customFormat="1" x14ac:dyDescent="0.2">
      <c r="B182" s="32"/>
      <c r="D182" s="154" t="s">
        <v>192</v>
      </c>
      <c r="F182" s="155" t="s">
        <v>245</v>
      </c>
      <c r="I182" s="152"/>
      <c r="L182" s="32"/>
      <c r="M182" s="153"/>
      <c r="T182" s="56"/>
      <c r="AT182" s="17" t="s">
        <v>192</v>
      </c>
      <c r="AU182" s="17" t="s">
        <v>88</v>
      </c>
    </row>
    <row r="183" spans="2:65" s="12" customFormat="1" ht="20.399999999999999" x14ac:dyDescent="0.2">
      <c r="B183" s="156"/>
      <c r="D183" s="150" t="s">
        <v>194</v>
      </c>
      <c r="E183" s="157" t="s">
        <v>1</v>
      </c>
      <c r="F183" s="158" t="s">
        <v>195</v>
      </c>
      <c r="H183" s="157" t="s">
        <v>1</v>
      </c>
      <c r="I183" s="159"/>
      <c r="L183" s="156"/>
      <c r="M183" s="160"/>
      <c r="T183" s="161"/>
      <c r="AT183" s="157" t="s">
        <v>194</v>
      </c>
      <c r="AU183" s="157" t="s">
        <v>88</v>
      </c>
      <c r="AV183" s="12" t="s">
        <v>84</v>
      </c>
      <c r="AW183" s="12" t="s">
        <v>36</v>
      </c>
      <c r="AX183" s="12" t="s">
        <v>80</v>
      </c>
      <c r="AY183" s="157" t="s">
        <v>181</v>
      </c>
    </row>
    <row r="184" spans="2:65" s="13" customFormat="1" x14ac:dyDescent="0.2">
      <c r="B184" s="162"/>
      <c r="D184" s="150" t="s">
        <v>194</v>
      </c>
      <c r="E184" s="163" t="s">
        <v>1</v>
      </c>
      <c r="F184" s="164" t="s">
        <v>246</v>
      </c>
      <c r="H184" s="165">
        <v>49.43</v>
      </c>
      <c r="I184" s="166"/>
      <c r="L184" s="162"/>
      <c r="M184" s="167"/>
      <c r="T184" s="168"/>
      <c r="AT184" s="163" t="s">
        <v>194</v>
      </c>
      <c r="AU184" s="163" t="s">
        <v>88</v>
      </c>
      <c r="AV184" s="13" t="s">
        <v>88</v>
      </c>
      <c r="AW184" s="13" t="s">
        <v>36</v>
      </c>
      <c r="AX184" s="13" t="s">
        <v>80</v>
      </c>
      <c r="AY184" s="163" t="s">
        <v>181</v>
      </c>
    </row>
    <row r="185" spans="2:65" s="13" customFormat="1" x14ac:dyDescent="0.2">
      <c r="B185" s="162"/>
      <c r="D185" s="150" t="s">
        <v>194</v>
      </c>
      <c r="E185" s="163" t="s">
        <v>1</v>
      </c>
      <c r="F185" s="164" t="s">
        <v>247</v>
      </c>
      <c r="H185" s="165">
        <v>14.32</v>
      </c>
      <c r="I185" s="166"/>
      <c r="L185" s="162"/>
      <c r="M185" s="167"/>
      <c r="T185" s="168"/>
      <c r="AT185" s="163" t="s">
        <v>194</v>
      </c>
      <c r="AU185" s="163" t="s">
        <v>88</v>
      </c>
      <c r="AV185" s="13" t="s">
        <v>88</v>
      </c>
      <c r="AW185" s="13" t="s">
        <v>36</v>
      </c>
      <c r="AX185" s="13" t="s">
        <v>80</v>
      </c>
      <c r="AY185" s="163" t="s">
        <v>181</v>
      </c>
    </row>
    <row r="186" spans="2:65" s="13" customFormat="1" x14ac:dyDescent="0.2">
      <c r="B186" s="162"/>
      <c r="D186" s="150" t="s">
        <v>194</v>
      </c>
      <c r="E186" s="163" t="s">
        <v>1</v>
      </c>
      <c r="F186" s="164" t="s">
        <v>248</v>
      </c>
      <c r="H186" s="165">
        <v>14.01</v>
      </c>
      <c r="I186" s="166"/>
      <c r="L186" s="162"/>
      <c r="M186" s="167"/>
      <c r="T186" s="168"/>
      <c r="AT186" s="163" t="s">
        <v>194</v>
      </c>
      <c r="AU186" s="163" t="s">
        <v>88</v>
      </c>
      <c r="AV186" s="13" t="s">
        <v>88</v>
      </c>
      <c r="AW186" s="13" t="s">
        <v>36</v>
      </c>
      <c r="AX186" s="13" t="s">
        <v>80</v>
      </c>
      <c r="AY186" s="163" t="s">
        <v>181</v>
      </c>
    </row>
    <row r="187" spans="2:65" s="13" customFormat="1" x14ac:dyDescent="0.2">
      <c r="B187" s="162"/>
      <c r="D187" s="150" t="s">
        <v>194</v>
      </c>
      <c r="E187" s="163" t="s">
        <v>1</v>
      </c>
      <c r="F187" s="164" t="s">
        <v>249</v>
      </c>
      <c r="H187" s="165">
        <v>59.77</v>
      </c>
      <c r="I187" s="166"/>
      <c r="L187" s="162"/>
      <c r="M187" s="167"/>
      <c r="T187" s="168"/>
      <c r="AT187" s="163" t="s">
        <v>194</v>
      </c>
      <c r="AU187" s="163" t="s">
        <v>88</v>
      </c>
      <c r="AV187" s="13" t="s">
        <v>88</v>
      </c>
      <c r="AW187" s="13" t="s">
        <v>36</v>
      </c>
      <c r="AX187" s="13" t="s">
        <v>80</v>
      </c>
      <c r="AY187" s="163" t="s">
        <v>181</v>
      </c>
    </row>
    <row r="188" spans="2:65" s="13" customFormat="1" ht="20.399999999999999" x14ac:dyDescent="0.2">
      <c r="B188" s="162"/>
      <c r="D188" s="150" t="s">
        <v>194</v>
      </c>
      <c r="E188" s="163" t="s">
        <v>1</v>
      </c>
      <c r="F188" s="164" t="s">
        <v>250</v>
      </c>
      <c r="H188" s="165">
        <v>293.45999999999998</v>
      </c>
      <c r="I188" s="166"/>
      <c r="L188" s="162"/>
      <c r="M188" s="167"/>
      <c r="T188" s="168"/>
      <c r="AT188" s="163" t="s">
        <v>194</v>
      </c>
      <c r="AU188" s="163" t="s">
        <v>88</v>
      </c>
      <c r="AV188" s="13" t="s">
        <v>88</v>
      </c>
      <c r="AW188" s="13" t="s">
        <v>36</v>
      </c>
      <c r="AX188" s="13" t="s">
        <v>80</v>
      </c>
      <c r="AY188" s="163" t="s">
        <v>181</v>
      </c>
    </row>
    <row r="189" spans="2:65" s="13" customFormat="1" ht="20.399999999999999" x14ac:dyDescent="0.2">
      <c r="B189" s="162"/>
      <c r="D189" s="150" t="s">
        <v>194</v>
      </c>
      <c r="E189" s="163" t="s">
        <v>1</v>
      </c>
      <c r="F189" s="164" t="s">
        <v>251</v>
      </c>
      <c r="H189" s="165">
        <v>59.52</v>
      </c>
      <c r="I189" s="166"/>
      <c r="L189" s="162"/>
      <c r="M189" s="167"/>
      <c r="T189" s="168"/>
      <c r="AT189" s="163" t="s">
        <v>194</v>
      </c>
      <c r="AU189" s="163" t="s">
        <v>88</v>
      </c>
      <c r="AV189" s="13" t="s">
        <v>88</v>
      </c>
      <c r="AW189" s="13" t="s">
        <v>36</v>
      </c>
      <c r="AX189" s="13" t="s">
        <v>80</v>
      </c>
      <c r="AY189" s="163" t="s">
        <v>181</v>
      </c>
    </row>
    <row r="190" spans="2:65" s="13" customFormat="1" ht="20.399999999999999" x14ac:dyDescent="0.2">
      <c r="B190" s="162"/>
      <c r="D190" s="150" t="s">
        <v>194</v>
      </c>
      <c r="E190" s="163" t="s">
        <v>1</v>
      </c>
      <c r="F190" s="164" t="s">
        <v>252</v>
      </c>
      <c r="H190" s="165">
        <v>350.62</v>
      </c>
      <c r="I190" s="166"/>
      <c r="L190" s="162"/>
      <c r="M190" s="167"/>
      <c r="T190" s="168"/>
      <c r="AT190" s="163" t="s">
        <v>194</v>
      </c>
      <c r="AU190" s="163" t="s">
        <v>88</v>
      </c>
      <c r="AV190" s="13" t="s">
        <v>88</v>
      </c>
      <c r="AW190" s="13" t="s">
        <v>36</v>
      </c>
      <c r="AX190" s="13" t="s">
        <v>80</v>
      </c>
      <c r="AY190" s="163" t="s">
        <v>181</v>
      </c>
    </row>
    <row r="191" spans="2:65" s="13" customFormat="1" x14ac:dyDescent="0.2">
      <c r="B191" s="162"/>
      <c r="D191" s="150" t="s">
        <v>194</v>
      </c>
      <c r="E191" s="163" t="s">
        <v>1</v>
      </c>
      <c r="F191" s="164" t="s">
        <v>253</v>
      </c>
      <c r="H191" s="165">
        <v>123.08</v>
      </c>
      <c r="I191" s="166"/>
      <c r="L191" s="162"/>
      <c r="M191" s="167"/>
      <c r="T191" s="168"/>
      <c r="AT191" s="163" t="s">
        <v>194</v>
      </c>
      <c r="AU191" s="163" t="s">
        <v>88</v>
      </c>
      <c r="AV191" s="13" t="s">
        <v>88</v>
      </c>
      <c r="AW191" s="13" t="s">
        <v>36</v>
      </c>
      <c r="AX191" s="13" t="s">
        <v>80</v>
      </c>
      <c r="AY191" s="163" t="s">
        <v>181</v>
      </c>
    </row>
    <row r="192" spans="2:65" s="13" customFormat="1" x14ac:dyDescent="0.2">
      <c r="B192" s="162"/>
      <c r="D192" s="150" t="s">
        <v>194</v>
      </c>
      <c r="E192" s="163" t="s">
        <v>1</v>
      </c>
      <c r="F192" s="164" t="s">
        <v>254</v>
      </c>
      <c r="H192" s="165">
        <v>54.79</v>
      </c>
      <c r="I192" s="166"/>
      <c r="L192" s="162"/>
      <c r="M192" s="167"/>
      <c r="T192" s="168"/>
      <c r="AT192" s="163" t="s">
        <v>194</v>
      </c>
      <c r="AU192" s="163" t="s">
        <v>88</v>
      </c>
      <c r="AV192" s="13" t="s">
        <v>88</v>
      </c>
      <c r="AW192" s="13" t="s">
        <v>36</v>
      </c>
      <c r="AX192" s="13" t="s">
        <v>80</v>
      </c>
      <c r="AY192" s="163" t="s">
        <v>181</v>
      </c>
    </row>
    <row r="193" spans="2:65" s="13" customFormat="1" x14ac:dyDescent="0.2">
      <c r="B193" s="162"/>
      <c r="D193" s="150" t="s">
        <v>194</v>
      </c>
      <c r="E193" s="163" t="s">
        <v>1</v>
      </c>
      <c r="F193" s="164" t="s">
        <v>255</v>
      </c>
      <c r="H193" s="165">
        <v>62.28</v>
      </c>
      <c r="I193" s="166"/>
      <c r="L193" s="162"/>
      <c r="M193" s="167"/>
      <c r="T193" s="168"/>
      <c r="AT193" s="163" t="s">
        <v>194</v>
      </c>
      <c r="AU193" s="163" t="s">
        <v>88</v>
      </c>
      <c r="AV193" s="13" t="s">
        <v>88</v>
      </c>
      <c r="AW193" s="13" t="s">
        <v>36</v>
      </c>
      <c r="AX193" s="13" t="s">
        <v>80</v>
      </c>
      <c r="AY193" s="163" t="s">
        <v>181</v>
      </c>
    </row>
    <row r="194" spans="2:65" s="13" customFormat="1" x14ac:dyDescent="0.2">
      <c r="B194" s="162"/>
      <c r="D194" s="150" t="s">
        <v>194</v>
      </c>
      <c r="E194" s="163" t="s">
        <v>1</v>
      </c>
      <c r="F194" s="164" t="s">
        <v>256</v>
      </c>
      <c r="H194" s="165">
        <v>69.66</v>
      </c>
      <c r="I194" s="166"/>
      <c r="L194" s="162"/>
      <c r="M194" s="167"/>
      <c r="T194" s="168"/>
      <c r="AT194" s="163" t="s">
        <v>194</v>
      </c>
      <c r="AU194" s="163" t="s">
        <v>88</v>
      </c>
      <c r="AV194" s="13" t="s">
        <v>88</v>
      </c>
      <c r="AW194" s="13" t="s">
        <v>36</v>
      </c>
      <c r="AX194" s="13" t="s">
        <v>80</v>
      </c>
      <c r="AY194" s="163" t="s">
        <v>181</v>
      </c>
    </row>
    <row r="195" spans="2:65" s="13" customFormat="1" x14ac:dyDescent="0.2">
      <c r="B195" s="162"/>
      <c r="D195" s="150" t="s">
        <v>194</v>
      </c>
      <c r="E195" s="163" t="s">
        <v>1</v>
      </c>
      <c r="F195" s="164" t="s">
        <v>257</v>
      </c>
      <c r="H195" s="165">
        <v>44.76</v>
      </c>
      <c r="I195" s="166"/>
      <c r="L195" s="162"/>
      <c r="M195" s="167"/>
      <c r="T195" s="168"/>
      <c r="AT195" s="163" t="s">
        <v>194</v>
      </c>
      <c r="AU195" s="163" t="s">
        <v>88</v>
      </c>
      <c r="AV195" s="13" t="s">
        <v>88</v>
      </c>
      <c r="AW195" s="13" t="s">
        <v>36</v>
      </c>
      <c r="AX195" s="13" t="s">
        <v>80</v>
      </c>
      <c r="AY195" s="163" t="s">
        <v>181</v>
      </c>
    </row>
    <row r="196" spans="2:65" s="13" customFormat="1" ht="20.399999999999999" x14ac:dyDescent="0.2">
      <c r="B196" s="162"/>
      <c r="D196" s="150" t="s">
        <v>194</v>
      </c>
      <c r="E196" s="163" t="s">
        <v>1</v>
      </c>
      <c r="F196" s="164" t="s">
        <v>258</v>
      </c>
      <c r="H196" s="165">
        <v>32.64</v>
      </c>
      <c r="I196" s="166"/>
      <c r="L196" s="162"/>
      <c r="M196" s="167"/>
      <c r="T196" s="168"/>
      <c r="AT196" s="163" t="s">
        <v>194</v>
      </c>
      <c r="AU196" s="163" t="s">
        <v>88</v>
      </c>
      <c r="AV196" s="13" t="s">
        <v>88</v>
      </c>
      <c r="AW196" s="13" t="s">
        <v>36</v>
      </c>
      <c r="AX196" s="13" t="s">
        <v>80</v>
      </c>
      <c r="AY196" s="163" t="s">
        <v>181</v>
      </c>
    </row>
    <row r="197" spans="2:65" s="13" customFormat="1" ht="20.399999999999999" x14ac:dyDescent="0.2">
      <c r="B197" s="162"/>
      <c r="D197" s="150" t="s">
        <v>194</v>
      </c>
      <c r="E197" s="163" t="s">
        <v>1</v>
      </c>
      <c r="F197" s="164" t="s">
        <v>259</v>
      </c>
      <c r="H197" s="165">
        <v>130.57</v>
      </c>
      <c r="I197" s="166"/>
      <c r="L197" s="162"/>
      <c r="M197" s="167"/>
      <c r="T197" s="168"/>
      <c r="AT197" s="163" t="s">
        <v>194</v>
      </c>
      <c r="AU197" s="163" t="s">
        <v>88</v>
      </c>
      <c r="AV197" s="13" t="s">
        <v>88</v>
      </c>
      <c r="AW197" s="13" t="s">
        <v>36</v>
      </c>
      <c r="AX197" s="13" t="s">
        <v>80</v>
      </c>
      <c r="AY197" s="163" t="s">
        <v>181</v>
      </c>
    </row>
    <row r="198" spans="2:65" s="14" customFormat="1" x14ac:dyDescent="0.2">
      <c r="B198" s="169"/>
      <c r="D198" s="150" t="s">
        <v>194</v>
      </c>
      <c r="E198" s="170" t="s">
        <v>1</v>
      </c>
      <c r="F198" s="171" t="s">
        <v>197</v>
      </c>
      <c r="H198" s="172">
        <v>1358.91</v>
      </c>
      <c r="I198" s="173"/>
      <c r="L198" s="169"/>
      <c r="M198" s="174"/>
      <c r="T198" s="175"/>
      <c r="AT198" s="170" t="s">
        <v>194</v>
      </c>
      <c r="AU198" s="170" t="s">
        <v>88</v>
      </c>
      <c r="AV198" s="14" t="s">
        <v>188</v>
      </c>
      <c r="AW198" s="14" t="s">
        <v>36</v>
      </c>
      <c r="AX198" s="14" t="s">
        <v>84</v>
      </c>
      <c r="AY198" s="170" t="s">
        <v>181</v>
      </c>
    </row>
    <row r="199" spans="2:65" s="1" customFormat="1" ht="33" customHeight="1" x14ac:dyDescent="0.2">
      <c r="B199" s="32"/>
      <c r="C199" s="137" t="s">
        <v>260</v>
      </c>
      <c r="D199" s="137" t="s">
        <v>183</v>
      </c>
      <c r="E199" s="138" t="s">
        <v>261</v>
      </c>
      <c r="F199" s="139" t="s">
        <v>262</v>
      </c>
      <c r="G199" s="140" t="s">
        <v>186</v>
      </c>
      <c r="H199" s="141">
        <v>89.35</v>
      </c>
      <c r="I199" s="142">
        <v>107</v>
      </c>
      <c r="J199" s="143">
        <f>ROUND(I199*H199,2)</f>
        <v>9560.4500000000007</v>
      </c>
      <c r="K199" s="139" t="s">
        <v>187</v>
      </c>
      <c r="L199" s="32"/>
      <c r="M199" s="144" t="s">
        <v>1</v>
      </c>
      <c r="N199" s="145" t="s">
        <v>45</v>
      </c>
      <c r="P199" s="146">
        <f>O199*H199</f>
        <v>0</v>
      </c>
      <c r="Q199" s="146">
        <v>4.0000000000000003E-5</v>
      </c>
      <c r="R199" s="146">
        <f>Q199*H199</f>
        <v>3.5739999999999999E-3</v>
      </c>
      <c r="S199" s="146">
        <v>9.1999999999999998E-2</v>
      </c>
      <c r="T199" s="147">
        <f>S199*H199</f>
        <v>8.2202000000000002</v>
      </c>
      <c r="AR199" s="148" t="s">
        <v>188</v>
      </c>
      <c r="AT199" s="148" t="s">
        <v>183</v>
      </c>
      <c r="AU199" s="148" t="s">
        <v>88</v>
      </c>
      <c r="AY199" s="17" t="s">
        <v>181</v>
      </c>
      <c r="BE199" s="149">
        <f>IF(N199="základní",J199,0)</f>
        <v>9560.4500000000007</v>
      </c>
      <c r="BF199" s="149">
        <f>IF(N199="snížená",J199,0)</f>
        <v>0</v>
      </c>
      <c r="BG199" s="149">
        <f>IF(N199="zákl. přenesená",J199,0)</f>
        <v>0</v>
      </c>
      <c r="BH199" s="149">
        <f>IF(N199="sníž. přenesená",J199,0)</f>
        <v>0</v>
      </c>
      <c r="BI199" s="149">
        <f>IF(N199="nulová",J199,0)</f>
        <v>0</v>
      </c>
      <c r="BJ199" s="17" t="s">
        <v>84</v>
      </c>
      <c r="BK199" s="149">
        <f>ROUND(I199*H199,2)</f>
        <v>9560.4500000000007</v>
      </c>
      <c r="BL199" s="17" t="s">
        <v>188</v>
      </c>
      <c r="BM199" s="148" t="s">
        <v>263</v>
      </c>
    </row>
    <row r="200" spans="2:65" s="1" customFormat="1" ht="28.8" x14ac:dyDescent="0.2">
      <c r="B200" s="32"/>
      <c r="D200" s="150" t="s">
        <v>190</v>
      </c>
      <c r="F200" s="151" t="s">
        <v>264</v>
      </c>
      <c r="I200" s="152"/>
      <c r="L200" s="32"/>
      <c r="M200" s="153"/>
      <c r="T200" s="56"/>
      <c r="AT200" s="17" t="s">
        <v>190</v>
      </c>
      <c r="AU200" s="17" t="s">
        <v>88</v>
      </c>
    </row>
    <row r="201" spans="2:65" s="1" customFormat="1" x14ac:dyDescent="0.2">
      <c r="B201" s="32"/>
      <c r="D201" s="154" t="s">
        <v>192</v>
      </c>
      <c r="F201" s="155" t="s">
        <v>265</v>
      </c>
      <c r="I201" s="152"/>
      <c r="L201" s="32"/>
      <c r="M201" s="153"/>
      <c r="T201" s="56"/>
      <c r="AT201" s="17" t="s">
        <v>192</v>
      </c>
      <c r="AU201" s="17" t="s">
        <v>88</v>
      </c>
    </row>
    <row r="202" spans="2:65" s="12" customFormat="1" ht="20.399999999999999" x14ac:dyDescent="0.2">
      <c r="B202" s="156"/>
      <c r="D202" s="150" t="s">
        <v>194</v>
      </c>
      <c r="E202" s="157" t="s">
        <v>1</v>
      </c>
      <c r="F202" s="158" t="s">
        <v>195</v>
      </c>
      <c r="H202" s="157" t="s">
        <v>1</v>
      </c>
      <c r="I202" s="159"/>
      <c r="L202" s="156"/>
      <c r="M202" s="160"/>
      <c r="T202" s="161"/>
      <c r="AT202" s="157" t="s">
        <v>194</v>
      </c>
      <c r="AU202" s="157" t="s">
        <v>88</v>
      </c>
      <c r="AV202" s="12" t="s">
        <v>84</v>
      </c>
      <c r="AW202" s="12" t="s">
        <v>36</v>
      </c>
      <c r="AX202" s="12" t="s">
        <v>80</v>
      </c>
      <c r="AY202" s="157" t="s">
        <v>181</v>
      </c>
    </row>
    <row r="203" spans="2:65" s="13" customFormat="1" x14ac:dyDescent="0.2">
      <c r="B203" s="162"/>
      <c r="D203" s="150" t="s">
        <v>194</v>
      </c>
      <c r="E203" s="163" t="s">
        <v>1</v>
      </c>
      <c r="F203" s="164" t="s">
        <v>266</v>
      </c>
      <c r="H203" s="165">
        <v>46.47</v>
      </c>
      <c r="I203" s="166"/>
      <c r="L203" s="162"/>
      <c r="M203" s="167"/>
      <c r="T203" s="168"/>
      <c r="AT203" s="163" t="s">
        <v>194</v>
      </c>
      <c r="AU203" s="163" t="s">
        <v>88</v>
      </c>
      <c r="AV203" s="13" t="s">
        <v>88</v>
      </c>
      <c r="AW203" s="13" t="s">
        <v>36</v>
      </c>
      <c r="AX203" s="13" t="s">
        <v>80</v>
      </c>
      <c r="AY203" s="163" t="s">
        <v>181</v>
      </c>
    </row>
    <row r="204" spans="2:65" s="13" customFormat="1" x14ac:dyDescent="0.2">
      <c r="B204" s="162"/>
      <c r="D204" s="150" t="s">
        <v>194</v>
      </c>
      <c r="E204" s="163" t="s">
        <v>1</v>
      </c>
      <c r="F204" s="164" t="s">
        <v>267</v>
      </c>
      <c r="H204" s="165">
        <v>42.88</v>
      </c>
      <c r="I204" s="166"/>
      <c r="L204" s="162"/>
      <c r="M204" s="167"/>
      <c r="T204" s="168"/>
      <c r="AT204" s="163" t="s">
        <v>194</v>
      </c>
      <c r="AU204" s="163" t="s">
        <v>88</v>
      </c>
      <c r="AV204" s="13" t="s">
        <v>88</v>
      </c>
      <c r="AW204" s="13" t="s">
        <v>36</v>
      </c>
      <c r="AX204" s="13" t="s">
        <v>80</v>
      </c>
      <c r="AY204" s="163" t="s">
        <v>181</v>
      </c>
    </row>
    <row r="205" spans="2:65" s="14" customFormat="1" x14ac:dyDescent="0.2">
      <c r="B205" s="169"/>
      <c r="D205" s="150" t="s">
        <v>194</v>
      </c>
      <c r="E205" s="170" t="s">
        <v>1</v>
      </c>
      <c r="F205" s="171" t="s">
        <v>197</v>
      </c>
      <c r="H205" s="172">
        <v>89.35</v>
      </c>
      <c r="I205" s="173"/>
      <c r="L205" s="169"/>
      <c r="M205" s="174"/>
      <c r="T205" s="175"/>
      <c r="AT205" s="170" t="s">
        <v>194</v>
      </c>
      <c r="AU205" s="170" t="s">
        <v>88</v>
      </c>
      <c r="AV205" s="14" t="s">
        <v>188</v>
      </c>
      <c r="AW205" s="14" t="s">
        <v>36</v>
      </c>
      <c r="AX205" s="14" t="s">
        <v>84</v>
      </c>
      <c r="AY205" s="170" t="s">
        <v>181</v>
      </c>
    </row>
    <row r="206" spans="2:65" s="1" customFormat="1" ht="16.5" customHeight="1" x14ac:dyDescent="0.2">
      <c r="B206" s="32"/>
      <c r="C206" s="137" t="s">
        <v>268</v>
      </c>
      <c r="D206" s="137" t="s">
        <v>183</v>
      </c>
      <c r="E206" s="138" t="s">
        <v>269</v>
      </c>
      <c r="F206" s="139" t="s">
        <v>270</v>
      </c>
      <c r="G206" s="140" t="s">
        <v>271</v>
      </c>
      <c r="H206" s="141">
        <v>1072.56</v>
      </c>
      <c r="I206" s="142">
        <v>71.7</v>
      </c>
      <c r="J206" s="143">
        <f>ROUND(I206*H206,2)</f>
        <v>76902.55</v>
      </c>
      <c r="K206" s="139" t="s">
        <v>187</v>
      </c>
      <c r="L206" s="32"/>
      <c r="M206" s="144" t="s">
        <v>1</v>
      </c>
      <c r="N206" s="145" t="s">
        <v>45</v>
      </c>
      <c r="P206" s="146">
        <f>O206*H206</f>
        <v>0</v>
      </c>
      <c r="Q206" s="146">
        <v>0</v>
      </c>
      <c r="R206" s="146">
        <f>Q206*H206</f>
        <v>0</v>
      </c>
      <c r="S206" s="146">
        <v>0.20499999999999999</v>
      </c>
      <c r="T206" s="147">
        <f>S206*H206</f>
        <v>219.87479999999996</v>
      </c>
      <c r="AR206" s="148" t="s">
        <v>188</v>
      </c>
      <c r="AT206" s="148" t="s">
        <v>183</v>
      </c>
      <c r="AU206" s="148" t="s">
        <v>88</v>
      </c>
      <c r="AY206" s="17" t="s">
        <v>181</v>
      </c>
      <c r="BE206" s="149">
        <f>IF(N206="základní",J206,0)</f>
        <v>76902.55</v>
      </c>
      <c r="BF206" s="149">
        <f>IF(N206="snížená",J206,0)</f>
        <v>0</v>
      </c>
      <c r="BG206" s="149">
        <f>IF(N206="zákl. přenesená",J206,0)</f>
        <v>0</v>
      </c>
      <c r="BH206" s="149">
        <f>IF(N206="sníž. přenesená",J206,0)</f>
        <v>0</v>
      </c>
      <c r="BI206" s="149">
        <f>IF(N206="nulová",J206,0)</f>
        <v>0</v>
      </c>
      <c r="BJ206" s="17" t="s">
        <v>84</v>
      </c>
      <c r="BK206" s="149">
        <f>ROUND(I206*H206,2)</f>
        <v>76902.55</v>
      </c>
      <c r="BL206" s="17" t="s">
        <v>188</v>
      </c>
      <c r="BM206" s="148" t="s">
        <v>272</v>
      </c>
    </row>
    <row r="207" spans="2:65" s="1" customFormat="1" ht="28.8" x14ac:dyDescent="0.2">
      <c r="B207" s="32"/>
      <c r="D207" s="150" t="s">
        <v>190</v>
      </c>
      <c r="F207" s="151" t="s">
        <v>273</v>
      </c>
      <c r="I207" s="152"/>
      <c r="L207" s="32"/>
      <c r="M207" s="153"/>
      <c r="T207" s="56"/>
      <c r="AT207" s="17" t="s">
        <v>190</v>
      </c>
      <c r="AU207" s="17" t="s">
        <v>88</v>
      </c>
    </row>
    <row r="208" spans="2:65" s="1" customFormat="1" x14ac:dyDescent="0.2">
      <c r="B208" s="32"/>
      <c r="D208" s="154" t="s">
        <v>192</v>
      </c>
      <c r="F208" s="155" t="s">
        <v>274</v>
      </c>
      <c r="I208" s="152"/>
      <c r="L208" s="32"/>
      <c r="M208" s="153"/>
      <c r="T208" s="56"/>
      <c r="AT208" s="17" t="s">
        <v>192</v>
      </c>
      <c r="AU208" s="17" t="s">
        <v>88</v>
      </c>
    </row>
    <row r="209" spans="2:51" s="12" customFormat="1" ht="20.399999999999999" x14ac:dyDescent="0.2">
      <c r="B209" s="156"/>
      <c r="D209" s="150" t="s">
        <v>194</v>
      </c>
      <c r="E209" s="157" t="s">
        <v>1</v>
      </c>
      <c r="F209" s="158" t="s">
        <v>195</v>
      </c>
      <c r="H209" s="157" t="s">
        <v>1</v>
      </c>
      <c r="I209" s="159"/>
      <c r="L209" s="156"/>
      <c r="M209" s="160"/>
      <c r="T209" s="161"/>
      <c r="AT209" s="157" t="s">
        <v>194</v>
      </c>
      <c r="AU209" s="157" t="s">
        <v>88</v>
      </c>
      <c r="AV209" s="12" t="s">
        <v>84</v>
      </c>
      <c r="AW209" s="12" t="s">
        <v>36</v>
      </c>
      <c r="AX209" s="12" t="s">
        <v>80</v>
      </c>
      <c r="AY209" s="157" t="s">
        <v>181</v>
      </c>
    </row>
    <row r="210" spans="2:51" s="13" customFormat="1" ht="20.399999999999999" x14ac:dyDescent="0.2">
      <c r="B210" s="162"/>
      <c r="D210" s="150" t="s">
        <v>194</v>
      </c>
      <c r="E210" s="163" t="s">
        <v>1</v>
      </c>
      <c r="F210" s="164" t="s">
        <v>275</v>
      </c>
      <c r="H210" s="165">
        <v>19.579999999999998</v>
      </c>
      <c r="I210" s="166"/>
      <c r="L210" s="162"/>
      <c r="M210" s="167"/>
      <c r="T210" s="168"/>
      <c r="AT210" s="163" t="s">
        <v>194</v>
      </c>
      <c r="AU210" s="163" t="s">
        <v>88</v>
      </c>
      <c r="AV210" s="13" t="s">
        <v>88</v>
      </c>
      <c r="AW210" s="13" t="s">
        <v>36</v>
      </c>
      <c r="AX210" s="13" t="s">
        <v>80</v>
      </c>
      <c r="AY210" s="163" t="s">
        <v>181</v>
      </c>
    </row>
    <row r="211" spans="2:51" s="13" customFormat="1" ht="20.399999999999999" x14ac:dyDescent="0.2">
      <c r="B211" s="162"/>
      <c r="D211" s="150" t="s">
        <v>194</v>
      </c>
      <c r="E211" s="163" t="s">
        <v>1</v>
      </c>
      <c r="F211" s="164" t="s">
        <v>276</v>
      </c>
      <c r="H211" s="165">
        <v>71.239999999999995</v>
      </c>
      <c r="I211" s="166"/>
      <c r="L211" s="162"/>
      <c r="M211" s="167"/>
      <c r="T211" s="168"/>
      <c r="AT211" s="163" t="s">
        <v>194</v>
      </c>
      <c r="AU211" s="163" t="s">
        <v>88</v>
      </c>
      <c r="AV211" s="13" t="s">
        <v>88</v>
      </c>
      <c r="AW211" s="13" t="s">
        <v>36</v>
      </c>
      <c r="AX211" s="13" t="s">
        <v>80</v>
      </c>
      <c r="AY211" s="163" t="s">
        <v>181</v>
      </c>
    </row>
    <row r="212" spans="2:51" s="13" customFormat="1" ht="20.399999999999999" x14ac:dyDescent="0.2">
      <c r="B212" s="162"/>
      <c r="D212" s="150" t="s">
        <v>194</v>
      </c>
      <c r="E212" s="163" t="s">
        <v>1</v>
      </c>
      <c r="F212" s="164" t="s">
        <v>277</v>
      </c>
      <c r="H212" s="165">
        <v>114.19</v>
      </c>
      <c r="I212" s="166"/>
      <c r="L212" s="162"/>
      <c r="M212" s="167"/>
      <c r="T212" s="168"/>
      <c r="AT212" s="163" t="s">
        <v>194</v>
      </c>
      <c r="AU212" s="163" t="s">
        <v>88</v>
      </c>
      <c r="AV212" s="13" t="s">
        <v>88</v>
      </c>
      <c r="AW212" s="13" t="s">
        <v>36</v>
      </c>
      <c r="AX212" s="13" t="s">
        <v>80</v>
      </c>
      <c r="AY212" s="163" t="s">
        <v>181</v>
      </c>
    </row>
    <row r="213" spans="2:51" s="13" customFormat="1" ht="20.399999999999999" x14ac:dyDescent="0.2">
      <c r="B213" s="162"/>
      <c r="D213" s="150" t="s">
        <v>194</v>
      </c>
      <c r="E213" s="163" t="s">
        <v>1</v>
      </c>
      <c r="F213" s="164" t="s">
        <v>278</v>
      </c>
      <c r="H213" s="165">
        <v>102.78</v>
      </c>
      <c r="I213" s="166"/>
      <c r="L213" s="162"/>
      <c r="M213" s="167"/>
      <c r="T213" s="168"/>
      <c r="AT213" s="163" t="s">
        <v>194</v>
      </c>
      <c r="AU213" s="163" t="s">
        <v>88</v>
      </c>
      <c r="AV213" s="13" t="s">
        <v>88</v>
      </c>
      <c r="AW213" s="13" t="s">
        <v>36</v>
      </c>
      <c r="AX213" s="13" t="s">
        <v>80</v>
      </c>
      <c r="AY213" s="163" t="s">
        <v>181</v>
      </c>
    </row>
    <row r="214" spans="2:51" s="13" customFormat="1" ht="20.399999999999999" x14ac:dyDescent="0.2">
      <c r="B214" s="162"/>
      <c r="D214" s="150" t="s">
        <v>194</v>
      </c>
      <c r="E214" s="163" t="s">
        <v>1</v>
      </c>
      <c r="F214" s="164" t="s">
        <v>279</v>
      </c>
      <c r="H214" s="165">
        <v>49.21</v>
      </c>
      <c r="I214" s="166"/>
      <c r="L214" s="162"/>
      <c r="M214" s="167"/>
      <c r="T214" s="168"/>
      <c r="AT214" s="163" t="s">
        <v>194</v>
      </c>
      <c r="AU214" s="163" t="s">
        <v>88</v>
      </c>
      <c r="AV214" s="13" t="s">
        <v>88</v>
      </c>
      <c r="AW214" s="13" t="s">
        <v>36</v>
      </c>
      <c r="AX214" s="13" t="s">
        <v>80</v>
      </c>
      <c r="AY214" s="163" t="s">
        <v>181</v>
      </c>
    </row>
    <row r="215" spans="2:51" s="13" customFormat="1" ht="20.399999999999999" x14ac:dyDescent="0.2">
      <c r="B215" s="162"/>
      <c r="D215" s="150" t="s">
        <v>194</v>
      </c>
      <c r="E215" s="163" t="s">
        <v>1</v>
      </c>
      <c r="F215" s="164" t="s">
        <v>280</v>
      </c>
      <c r="H215" s="165">
        <v>141.69999999999999</v>
      </c>
      <c r="I215" s="166"/>
      <c r="L215" s="162"/>
      <c r="M215" s="167"/>
      <c r="T215" s="168"/>
      <c r="AT215" s="163" t="s">
        <v>194</v>
      </c>
      <c r="AU215" s="163" t="s">
        <v>88</v>
      </c>
      <c r="AV215" s="13" t="s">
        <v>88</v>
      </c>
      <c r="AW215" s="13" t="s">
        <v>36</v>
      </c>
      <c r="AX215" s="13" t="s">
        <v>80</v>
      </c>
      <c r="AY215" s="163" t="s">
        <v>181</v>
      </c>
    </row>
    <row r="216" spans="2:51" s="13" customFormat="1" ht="20.399999999999999" x14ac:dyDescent="0.2">
      <c r="B216" s="162"/>
      <c r="D216" s="150" t="s">
        <v>194</v>
      </c>
      <c r="E216" s="163" t="s">
        <v>1</v>
      </c>
      <c r="F216" s="164" t="s">
        <v>281</v>
      </c>
      <c r="H216" s="165">
        <v>110.19</v>
      </c>
      <c r="I216" s="166"/>
      <c r="L216" s="162"/>
      <c r="M216" s="167"/>
      <c r="T216" s="168"/>
      <c r="AT216" s="163" t="s">
        <v>194</v>
      </c>
      <c r="AU216" s="163" t="s">
        <v>88</v>
      </c>
      <c r="AV216" s="13" t="s">
        <v>88</v>
      </c>
      <c r="AW216" s="13" t="s">
        <v>36</v>
      </c>
      <c r="AX216" s="13" t="s">
        <v>80</v>
      </c>
      <c r="AY216" s="163" t="s">
        <v>181</v>
      </c>
    </row>
    <row r="217" spans="2:51" s="13" customFormat="1" ht="20.399999999999999" x14ac:dyDescent="0.2">
      <c r="B217" s="162"/>
      <c r="D217" s="150" t="s">
        <v>194</v>
      </c>
      <c r="E217" s="163" t="s">
        <v>1</v>
      </c>
      <c r="F217" s="164" t="s">
        <v>282</v>
      </c>
      <c r="H217" s="165">
        <v>34.26</v>
      </c>
      <c r="I217" s="166"/>
      <c r="L217" s="162"/>
      <c r="M217" s="167"/>
      <c r="T217" s="168"/>
      <c r="AT217" s="163" t="s">
        <v>194</v>
      </c>
      <c r="AU217" s="163" t="s">
        <v>88</v>
      </c>
      <c r="AV217" s="13" t="s">
        <v>88</v>
      </c>
      <c r="AW217" s="13" t="s">
        <v>36</v>
      </c>
      <c r="AX217" s="13" t="s">
        <v>80</v>
      </c>
      <c r="AY217" s="163" t="s">
        <v>181</v>
      </c>
    </row>
    <row r="218" spans="2:51" s="13" customFormat="1" ht="20.399999999999999" x14ac:dyDescent="0.2">
      <c r="B218" s="162"/>
      <c r="D218" s="150" t="s">
        <v>194</v>
      </c>
      <c r="E218" s="163" t="s">
        <v>1</v>
      </c>
      <c r="F218" s="164" t="s">
        <v>283</v>
      </c>
      <c r="H218" s="165">
        <v>27.48</v>
      </c>
      <c r="I218" s="166"/>
      <c r="L218" s="162"/>
      <c r="M218" s="167"/>
      <c r="T218" s="168"/>
      <c r="AT218" s="163" t="s">
        <v>194</v>
      </c>
      <c r="AU218" s="163" t="s">
        <v>88</v>
      </c>
      <c r="AV218" s="13" t="s">
        <v>88</v>
      </c>
      <c r="AW218" s="13" t="s">
        <v>36</v>
      </c>
      <c r="AX218" s="13" t="s">
        <v>80</v>
      </c>
      <c r="AY218" s="163" t="s">
        <v>181</v>
      </c>
    </row>
    <row r="219" spans="2:51" s="13" customFormat="1" ht="20.399999999999999" x14ac:dyDescent="0.2">
      <c r="B219" s="162"/>
      <c r="D219" s="150" t="s">
        <v>194</v>
      </c>
      <c r="E219" s="163" t="s">
        <v>1</v>
      </c>
      <c r="F219" s="164" t="s">
        <v>284</v>
      </c>
      <c r="H219" s="165">
        <v>94.83</v>
      </c>
      <c r="I219" s="166"/>
      <c r="L219" s="162"/>
      <c r="M219" s="167"/>
      <c r="T219" s="168"/>
      <c r="AT219" s="163" t="s">
        <v>194</v>
      </c>
      <c r="AU219" s="163" t="s">
        <v>88</v>
      </c>
      <c r="AV219" s="13" t="s">
        <v>88</v>
      </c>
      <c r="AW219" s="13" t="s">
        <v>36</v>
      </c>
      <c r="AX219" s="13" t="s">
        <v>80</v>
      </c>
      <c r="AY219" s="163" t="s">
        <v>181</v>
      </c>
    </row>
    <row r="220" spans="2:51" s="13" customFormat="1" ht="20.399999999999999" x14ac:dyDescent="0.2">
      <c r="B220" s="162"/>
      <c r="D220" s="150" t="s">
        <v>194</v>
      </c>
      <c r="E220" s="163" t="s">
        <v>1</v>
      </c>
      <c r="F220" s="164" t="s">
        <v>285</v>
      </c>
      <c r="H220" s="165">
        <v>14.72</v>
      </c>
      <c r="I220" s="166"/>
      <c r="L220" s="162"/>
      <c r="M220" s="167"/>
      <c r="T220" s="168"/>
      <c r="AT220" s="163" t="s">
        <v>194</v>
      </c>
      <c r="AU220" s="163" t="s">
        <v>88</v>
      </c>
      <c r="AV220" s="13" t="s">
        <v>88</v>
      </c>
      <c r="AW220" s="13" t="s">
        <v>36</v>
      </c>
      <c r="AX220" s="13" t="s">
        <v>80</v>
      </c>
      <c r="AY220" s="163" t="s">
        <v>181</v>
      </c>
    </row>
    <row r="221" spans="2:51" s="13" customFormat="1" ht="20.399999999999999" x14ac:dyDescent="0.2">
      <c r="B221" s="162"/>
      <c r="D221" s="150" t="s">
        <v>194</v>
      </c>
      <c r="E221" s="163" t="s">
        <v>1</v>
      </c>
      <c r="F221" s="164" t="s">
        <v>286</v>
      </c>
      <c r="H221" s="165">
        <v>172.83</v>
      </c>
      <c r="I221" s="166"/>
      <c r="L221" s="162"/>
      <c r="M221" s="167"/>
      <c r="T221" s="168"/>
      <c r="AT221" s="163" t="s">
        <v>194</v>
      </c>
      <c r="AU221" s="163" t="s">
        <v>88</v>
      </c>
      <c r="AV221" s="13" t="s">
        <v>88</v>
      </c>
      <c r="AW221" s="13" t="s">
        <v>36</v>
      </c>
      <c r="AX221" s="13" t="s">
        <v>80</v>
      </c>
      <c r="AY221" s="163" t="s">
        <v>181</v>
      </c>
    </row>
    <row r="222" spans="2:51" s="13" customFormat="1" ht="20.399999999999999" x14ac:dyDescent="0.2">
      <c r="B222" s="162"/>
      <c r="D222" s="150" t="s">
        <v>194</v>
      </c>
      <c r="E222" s="163" t="s">
        <v>1</v>
      </c>
      <c r="F222" s="164" t="s">
        <v>287</v>
      </c>
      <c r="H222" s="165">
        <v>12.82</v>
      </c>
      <c r="I222" s="166"/>
      <c r="L222" s="162"/>
      <c r="M222" s="167"/>
      <c r="T222" s="168"/>
      <c r="AT222" s="163" t="s">
        <v>194</v>
      </c>
      <c r="AU222" s="163" t="s">
        <v>88</v>
      </c>
      <c r="AV222" s="13" t="s">
        <v>88</v>
      </c>
      <c r="AW222" s="13" t="s">
        <v>36</v>
      </c>
      <c r="AX222" s="13" t="s">
        <v>80</v>
      </c>
      <c r="AY222" s="163" t="s">
        <v>181</v>
      </c>
    </row>
    <row r="223" spans="2:51" s="13" customFormat="1" ht="20.399999999999999" x14ac:dyDescent="0.2">
      <c r="B223" s="162"/>
      <c r="D223" s="150" t="s">
        <v>194</v>
      </c>
      <c r="E223" s="163" t="s">
        <v>1</v>
      </c>
      <c r="F223" s="164" t="s">
        <v>288</v>
      </c>
      <c r="H223" s="165">
        <v>42.06</v>
      </c>
      <c r="I223" s="166"/>
      <c r="L223" s="162"/>
      <c r="M223" s="167"/>
      <c r="T223" s="168"/>
      <c r="AT223" s="163" t="s">
        <v>194</v>
      </c>
      <c r="AU223" s="163" t="s">
        <v>88</v>
      </c>
      <c r="AV223" s="13" t="s">
        <v>88</v>
      </c>
      <c r="AW223" s="13" t="s">
        <v>36</v>
      </c>
      <c r="AX223" s="13" t="s">
        <v>80</v>
      </c>
      <c r="AY223" s="163" t="s">
        <v>181</v>
      </c>
    </row>
    <row r="224" spans="2:51" s="13" customFormat="1" ht="20.399999999999999" x14ac:dyDescent="0.2">
      <c r="B224" s="162"/>
      <c r="D224" s="150" t="s">
        <v>194</v>
      </c>
      <c r="E224" s="163" t="s">
        <v>1</v>
      </c>
      <c r="F224" s="164" t="s">
        <v>289</v>
      </c>
      <c r="H224" s="165">
        <v>64.67</v>
      </c>
      <c r="I224" s="166"/>
      <c r="L224" s="162"/>
      <c r="M224" s="167"/>
      <c r="T224" s="168"/>
      <c r="AT224" s="163" t="s">
        <v>194</v>
      </c>
      <c r="AU224" s="163" t="s">
        <v>88</v>
      </c>
      <c r="AV224" s="13" t="s">
        <v>88</v>
      </c>
      <c r="AW224" s="13" t="s">
        <v>36</v>
      </c>
      <c r="AX224" s="13" t="s">
        <v>80</v>
      </c>
      <c r="AY224" s="163" t="s">
        <v>181</v>
      </c>
    </row>
    <row r="225" spans="2:65" s="14" customFormat="1" x14ac:dyDescent="0.2">
      <c r="B225" s="169"/>
      <c r="D225" s="150" t="s">
        <v>194</v>
      </c>
      <c r="E225" s="170" t="s">
        <v>1</v>
      </c>
      <c r="F225" s="171" t="s">
        <v>197</v>
      </c>
      <c r="H225" s="172">
        <v>1072.56</v>
      </c>
      <c r="I225" s="173"/>
      <c r="L225" s="169"/>
      <c r="M225" s="174"/>
      <c r="T225" s="175"/>
      <c r="AT225" s="170" t="s">
        <v>194</v>
      </c>
      <c r="AU225" s="170" t="s">
        <v>88</v>
      </c>
      <c r="AV225" s="14" t="s">
        <v>188</v>
      </c>
      <c r="AW225" s="14" t="s">
        <v>36</v>
      </c>
      <c r="AX225" s="14" t="s">
        <v>84</v>
      </c>
      <c r="AY225" s="170" t="s">
        <v>181</v>
      </c>
    </row>
    <row r="226" spans="2:65" s="1" customFormat="1" ht="37.950000000000003" customHeight="1" x14ac:dyDescent="0.2">
      <c r="B226" s="32"/>
      <c r="C226" s="137" t="s">
        <v>290</v>
      </c>
      <c r="D226" s="137" t="s">
        <v>183</v>
      </c>
      <c r="E226" s="138" t="s">
        <v>291</v>
      </c>
      <c r="F226" s="139" t="s">
        <v>292</v>
      </c>
      <c r="G226" s="140" t="s">
        <v>293</v>
      </c>
      <c r="H226" s="141">
        <v>1639.76</v>
      </c>
      <c r="I226" s="142">
        <v>210</v>
      </c>
      <c r="J226" s="143">
        <f>ROUND(I226*H226,2)</f>
        <v>344349.6</v>
      </c>
      <c r="K226" s="139" t="s">
        <v>187</v>
      </c>
      <c r="L226" s="32"/>
      <c r="M226" s="144" t="s">
        <v>1</v>
      </c>
      <c r="N226" s="145" t="s">
        <v>45</v>
      </c>
      <c r="P226" s="146">
        <f>O226*H226</f>
        <v>0</v>
      </c>
      <c r="Q226" s="146">
        <v>0</v>
      </c>
      <c r="R226" s="146">
        <f>Q226*H226</f>
        <v>0</v>
      </c>
      <c r="S226" s="146">
        <v>0</v>
      </c>
      <c r="T226" s="147">
        <f>S226*H226</f>
        <v>0</v>
      </c>
      <c r="AR226" s="148" t="s">
        <v>188</v>
      </c>
      <c r="AT226" s="148" t="s">
        <v>183</v>
      </c>
      <c r="AU226" s="148" t="s">
        <v>88</v>
      </c>
      <c r="AY226" s="17" t="s">
        <v>181</v>
      </c>
      <c r="BE226" s="149">
        <f>IF(N226="základní",J226,0)</f>
        <v>344349.6</v>
      </c>
      <c r="BF226" s="149">
        <f>IF(N226="snížená",J226,0)</f>
        <v>0</v>
      </c>
      <c r="BG226" s="149">
        <f>IF(N226="zákl. přenesená",J226,0)</f>
        <v>0</v>
      </c>
      <c r="BH226" s="149">
        <f>IF(N226="sníž. přenesená",J226,0)</f>
        <v>0</v>
      </c>
      <c r="BI226" s="149">
        <f>IF(N226="nulová",J226,0)</f>
        <v>0</v>
      </c>
      <c r="BJ226" s="17" t="s">
        <v>84</v>
      </c>
      <c r="BK226" s="149">
        <f>ROUND(I226*H226,2)</f>
        <v>344349.6</v>
      </c>
      <c r="BL226" s="17" t="s">
        <v>188</v>
      </c>
      <c r="BM226" s="148" t="s">
        <v>294</v>
      </c>
    </row>
    <row r="227" spans="2:65" s="1" customFormat="1" ht="19.2" x14ac:dyDescent="0.2">
      <c r="B227" s="32"/>
      <c r="D227" s="150" t="s">
        <v>190</v>
      </c>
      <c r="F227" s="151" t="s">
        <v>295</v>
      </c>
      <c r="I227" s="152"/>
      <c r="L227" s="32"/>
      <c r="M227" s="153"/>
      <c r="T227" s="56"/>
      <c r="AT227" s="17" t="s">
        <v>190</v>
      </c>
      <c r="AU227" s="17" t="s">
        <v>88</v>
      </c>
    </row>
    <row r="228" spans="2:65" s="1" customFormat="1" x14ac:dyDescent="0.2">
      <c r="B228" s="32"/>
      <c r="D228" s="154" t="s">
        <v>192</v>
      </c>
      <c r="F228" s="155" t="s">
        <v>296</v>
      </c>
      <c r="I228" s="152"/>
      <c r="L228" s="32"/>
      <c r="M228" s="153"/>
      <c r="T228" s="56"/>
      <c r="AT228" s="17" t="s">
        <v>192</v>
      </c>
      <c r="AU228" s="17" t="s">
        <v>88</v>
      </c>
    </row>
    <row r="229" spans="2:65" s="12" customFormat="1" ht="20.399999999999999" x14ac:dyDescent="0.2">
      <c r="B229" s="156"/>
      <c r="D229" s="150" t="s">
        <v>194</v>
      </c>
      <c r="E229" s="157" t="s">
        <v>1</v>
      </c>
      <c r="F229" s="158" t="s">
        <v>195</v>
      </c>
      <c r="H229" s="157" t="s">
        <v>1</v>
      </c>
      <c r="I229" s="159"/>
      <c r="L229" s="156"/>
      <c r="M229" s="160"/>
      <c r="T229" s="161"/>
      <c r="AT229" s="157" t="s">
        <v>194</v>
      </c>
      <c r="AU229" s="157" t="s">
        <v>88</v>
      </c>
      <c r="AV229" s="12" t="s">
        <v>84</v>
      </c>
      <c r="AW229" s="12" t="s">
        <v>36</v>
      </c>
      <c r="AX229" s="12" t="s">
        <v>80</v>
      </c>
      <c r="AY229" s="157" t="s">
        <v>181</v>
      </c>
    </row>
    <row r="230" spans="2:65" s="12" customFormat="1" x14ac:dyDescent="0.2">
      <c r="B230" s="156"/>
      <c r="D230" s="150" t="s">
        <v>194</v>
      </c>
      <c r="E230" s="157" t="s">
        <v>1</v>
      </c>
      <c r="F230" s="158" t="s">
        <v>297</v>
      </c>
      <c r="H230" s="157" t="s">
        <v>1</v>
      </c>
      <c r="I230" s="159"/>
      <c r="L230" s="156"/>
      <c r="M230" s="160"/>
      <c r="T230" s="161"/>
      <c r="AT230" s="157" t="s">
        <v>194</v>
      </c>
      <c r="AU230" s="157" t="s">
        <v>88</v>
      </c>
      <c r="AV230" s="12" t="s">
        <v>84</v>
      </c>
      <c r="AW230" s="12" t="s">
        <v>36</v>
      </c>
      <c r="AX230" s="12" t="s">
        <v>80</v>
      </c>
      <c r="AY230" s="157" t="s">
        <v>181</v>
      </c>
    </row>
    <row r="231" spans="2:65" s="13" customFormat="1" ht="30.6" x14ac:dyDescent="0.2">
      <c r="B231" s="162"/>
      <c r="D231" s="150" t="s">
        <v>194</v>
      </c>
      <c r="E231" s="163" t="s">
        <v>1</v>
      </c>
      <c r="F231" s="164" t="s">
        <v>298</v>
      </c>
      <c r="H231" s="165">
        <v>672.71699999999998</v>
      </c>
      <c r="I231" s="166"/>
      <c r="L231" s="162"/>
      <c r="M231" s="167"/>
      <c r="T231" s="168"/>
      <c r="AT231" s="163" t="s">
        <v>194</v>
      </c>
      <c r="AU231" s="163" t="s">
        <v>88</v>
      </c>
      <c r="AV231" s="13" t="s">
        <v>88</v>
      </c>
      <c r="AW231" s="13" t="s">
        <v>36</v>
      </c>
      <c r="AX231" s="13" t="s">
        <v>80</v>
      </c>
      <c r="AY231" s="163" t="s">
        <v>181</v>
      </c>
    </row>
    <row r="232" spans="2:65" s="12" customFormat="1" x14ac:dyDescent="0.2">
      <c r="B232" s="156"/>
      <c r="D232" s="150" t="s">
        <v>194</v>
      </c>
      <c r="E232" s="157" t="s">
        <v>1</v>
      </c>
      <c r="F232" s="158" t="s">
        <v>299</v>
      </c>
      <c r="H232" s="157" t="s">
        <v>1</v>
      </c>
      <c r="I232" s="159"/>
      <c r="L232" s="156"/>
      <c r="M232" s="160"/>
      <c r="T232" s="161"/>
      <c r="AT232" s="157" t="s">
        <v>194</v>
      </c>
      <c r="AU232" s="157" t="s">
        <v>88</v>
      </c>
      <c r="AV232" s="12" t="s">
        <v>84</v>
      </c>
      <c r="AW232" s="12" t="s">
        <v>36</v>
      </c>
      <c r="AX232" s="12" t="s">
        <v>80</v>
      </c>
      <c r="AY232" s="157" t="s">
        <v>181</v>
      </c>
    </row>
    <row r="233" spans="2:65" s="13" customFormat="1" x14ac:dyDescent="0.2">
      <c r="B233" s="162"/>
      <c r="D233" s="150" t="s">
        <v>194</v>
      </c>
      <c r="E233" s="163" t="s">
        <v>1</v>
      </c>
      <c r="F233" s="164" t="s">
        <v>300</v>
      </c>
      <c r="H233" s="165">
        <v>14.987</v>
      </c>
      <c r="I233" s="166"/>
      <c r="L233" s="162"/>
      <c r="M233" s="167"/>
      <c r="T233" s="168"/>
      <c r="AT233" s="163" t="s">
        <v>194</v>
      </c>
      <c r="AU233" s="163" t="s">
        <v>88</v>
      </c>
      <c r="AV233" s="13" t="s">
        <v>88</v>
      </c>
      <c r="AW233" s="13" t="s">
        <v>36</v>
      </c>
      <c r="AX233" s="13" t="s">
        <v>80</v>
      </c>
      <c r="AY233" s="163" t="s">
        <v>181</v>
      </c>
    </row>
    <row r="234" spans="2:65" s="12" customFormat="1" x14ac:dyDescent="0.2">
      <c r="B234" s="156"/>
      <c r="D234" s="150" t="s">
        <v>194</v>
      </c>
      <c r="E234" s="157" t="s">
        <v>1</v>
      </c>
      <c r="F234" s="158" t="s">
        <v>301</v>
      </c>
      <c r="H234" s="157" t="s">
        <v>1</v>
      </c>
      <c r="I234" s="159"/>
      <c r="L234" s="156"/>
      <c r="M234" s="160"/>
      <c r="T234" s="161"/>
      <c r="AT234" s="157" t="s">
        <v>194</v>
      </c>
      <c r="AU234" s="157" t="s">
        <v>88</v>
      </c>
      <c r="AV234" s="12" t="s">
        <v>84</v>
      </c>
      <c r="AW234" s="12" t="s">
        <v>36</v>
      </c>
      <c r="AX234" s="12" t="s">
        <v>80</v>
      </c>
      <c r="AY234" s="157" t="s">
        <v>181</v>
      </c>
    </row>
    <row r="235" spans="2:65" s="13" customFormat="1" x14ac:dyDescent="0.2">
      <c r="B235" s="162"/>
      <c r="D235" s="150" t="s">
        <v>194</v>
      </c>
      <c r="E235" s="163" t="s">
        <v>1</v>
      </c>
      <c r="F235" s="164" t="s">
        <v>302</v>
      </c>
      <c r="H235" s="165">
        <v>46.292000000000002</v>
      </c>
      <c r="I235" s="166"/>
      <c r="L235" s="162"/>
      <c r="M235" s="167"/>
      <c r="T235" s="168"/>
      <c r="AT235" s="163" t="s">
        <v>194</v>
      </c>
      <c r="AU235" s="163" t="s">
        <v>88</v>
      </c>
      <c r="AV235" s="13" t="s">
        <v>88</v>
      </c>
      <c r="AW235" s="13" t="s">
        <v>36</v>
      </c>
      <c r="AX235" s="13" t="s">
        <v>80</v>
      </c>
      <c r="AY235" s="163" t="s">
        <v>181</v>
      </c>
    </row>
    <row r="236" spans="2:65" s="12" customFormat="1" ht="20.399999999999999" x14ac:dyDescent="0.2">
      <c r="B236" s="156"/>
      <c r="D236" s="150" t="s">
        <v>194</v>
      </c>
      <c r="E236" s="157" t="s">
        <v>1</v>
      </c>
      <c r="F236" s="158" t="s">
        <v>303</v>
      </c>
      <c r="H236" s="157" t="s">
        <v>1</v>
      </c>
      <c r="I236" s="159"/>
      <c r="L236" s="156"/>
      <c r="M236" s="160"/>
      <c r="T236" s="161"/>
      <c r="AT236" s="157" t="s">
        <v>194</v>
      </c>
      <c r="AU236" s="157" t="s">
        <v>88</v>
      </c>
      <c r="AV236" s="12" t="s">
        <v>84</v>
      </c>
      <c r="AW236" s="12" t="s">
        <v>36</v>
      </c>
      <c r="AX236" s="12" t="s">
        <v>80</v>
      </c>
      <c r="AY236" s="157" t="s">
        <v>181</v>
      </c>
    </row>
    <row r="237" spans="2:65" s="13" customFormat="1" ht="20.399999999999999" x14ac:dyDescent="0.2">
      <c r="B237" s="162"/>
      <c r="D237" s="150" t="s">
        <v>194</v>
      </c>
      <c r="E237" s="163" t="s">
        <v>1</v>
      </c>
      <c r="F237" s="164" t="s">
        <v>304</v>
      </c>
      <c r="H237" s="165">
        <v>111.152</v>
      </c>
      <c r="I237" s="166"/>
      <c r="L237" s="162"/>
      <c r="M237" s="167"/>
      <c r="T237" s="168"/>
      <c r="AT237" s="163" t="s">
        <v>194</v>
      </c>
      <c r="AU237" s="163" t="s">
        <v>88</v>
      </c>
      <c r="AV237" s="13" t="s">
        <v>88</v>
      </c>
      <c r="AW237" s="13" t="s">
        <v>36</v>
      </c>
      <c r="AX237" s="13" t="s">
        <v>80</v>
      </c>
      <c r="AY237" s="163" t="s">
        <v>181</v>
      </c>
    </row>
    <row r="238" spans="2:65" s="12" customFormat="1" ht="20.399999999999999" x14ac:dyDescent="0.2">
      <c r="B238" s="156"/>
      <c r="D238" s="150" t="s">
        <v>194</v>
      </c>
      <c r="E238" s="157" t="s">
        <v>1</v>
      </c>
      <c r="F238" s="158" t="s">
        <v>305</v>
      </c>
      <c r="H238" s="157" t="s">
        <v>1</v>
      </c>
      <c r="I238" s="159"/>
      <c r="L238" s="156"/>
      <c r="M238" s="160"/>
      <c r="T238" s="161"/>
      <c r="AT238" s="157" t="s">
        <v>194</v>
      </c>
      <c r="AU238" s="157" t="s">
        <v>88</v>
      </c>
      <c r="AV238" s="12" t="s">
        <v>84</v>
      </c>
      <c r="AW238" s="12" t="s">
        <v>36</v>
      </c>
      <c r="AX238" s="12" t="s">
        <v>80</v>
      </c>
      <c r="AY238" s="157" t="s">
        <v>181</v>
      </c>
    </row>
    <row r="239" spans="2:65" s="13" customFormat="1" ht="30.6" x14ac:dyDescent="0.2">
      <c r="B239" s="162"/>
      <c r="D239" s="150" t="s">
        <v>194</v>
      </c>
      <c r="E239" s="163" t="s">
        <v>1</v>
      </c>
      <c r="F239" s="164" t="s">
        <v>306</v>
      </c>
      <c r="H239" s="165">
        <v>351.26499999999999</v>
      </c>
      <c r="I239" s="166"/>
      <c r="L239" s="162"/>
      <c r="M239" s="167"/>
      <c r="T239" s="168"/>
      <c r="AT239" s="163" t="s">
        <v>194</v>
      </c>
      <c r="AU239" s="163" t="s">
        <v>88</v>
      </c>
      <c r="AV239" s="13" t="s">
        <v>88</v>
      </c>
      <c r="AW239" s="13" t="s">
        <v>36</v>
      </c>
      <c r="AX239" s="13" t="s">
        <v>80</v>
      </c>
      <c r="AY239" s="163" t="s">
        <v>181</v>
      </c>
    </row>
    <row r="240" spans="2:65" s="12" customFormat="1" ht="20.399999999999999" x14ac:dyDescent="0.2">
      <c r="B240" s="156"/>
      <c r="D240" s="150" t="s">
        <v>194</v>
      </c>
      <c r="E240" s="157" t="s">
        <v>1</v>
      </c>
      <c r="F240" s="158" t="s">
        <v>307</v>
      </c>
      <c r="H240" s="157" t="s">
        <v>1</v>
      </c>
      <c r="I240" s="159"/>
      <c r="L240" s="156"/>
      <c r="M240" s="160"/>
      <c r="T240" s="161"/>
      <c r="AT240" s="157" t="s">
        <v>194</v>
      </c>
      <c r="AU240" s="157" t="s">
        <v>88</v>
      </c>
      <c r="AV240" s="12" t="s">
        <v>84</v>
      </c>
      <c r="AW240" s="12" t="s">
        <v>36</v>
      </c>
      <c r="AX240" s="12" t="s">
        <v>80</v>
      </c>
      <c r="AY240" s="157" t="s">
        <v>181</v>
      </c>
    </row>
    <row r="241" spans="2:51" s="13" customFormat="1" x14ac:dyDescent="0.2">
      <c r="B241" s="162"/>
      <c r="D241" s="150" t="s">
        <v>194</v>
      </c>
      <c r="E241" s="163" t="s">
        <v>1</v>
      </c>
      <c r="F241" s="164" t="s">
        <v>308</v>
      </c>
      <c r="H241" s="165">
        <v>16.515999999999998</v>
      </c>
      <c r="I241" s="166"/>
      <c r="L241" s="162"/>
      <c r="M241" s="167"/>
      <c r="T241" s="168"/>
      <c r="AT241" s="163" t="s">
        <v>194</v>
      </c>
      <c r="AU241" s="163" t="s">
        <v>88</v>
      </c>
      <c r="AV241" s="13" t="s">
        <v>88</v>
      </c>
      <c r="AW241" s="13" t="s">
        <v>36</v>
      </c>
      <c r="AX241" s="13" t="s">
        <v>80</v>
      </c>
      <c r="AY241" s="163" t="s">
        <v>181</v>
      </c>
    </row>
    <row r="242" spans="2:51" s="12" customFormat="1" x14ac:dyDescent="0.2">
      <c r="B242" s="156"/>
      <c r="D242" s="150" t="s">
        <v>194</v>
      </c>
      <c r="E242" s="157" t="s">
        <v>1</v>
      </c>
      <c r="F242" s="158" t="s">
        <v>309</v>
      </c>
      <c r="H242" s="157" t="s">
        <v>1</v>
      </c>
      <c r="I242" s="159"/>
      <c r="L242" s="156"/>
      <c r="M242" s="160"/>
      <c r="T242" s="161"/>
      <c r="AT242" s="157" t="s">
        <v>194</v>
      </c>
      <c r="AU242" s="157" t="s">
        <v>88</v>
      </c>
      <c r="AV242" s="12" t="s">
        <v>84</v>
      </c>
      <c r="AW242" s="12" t="s">
        <v>36</v>
      </c>
      <c r="AX242" s="12" t="s">
        <v>80</v>
      </c>
      <c r="AY242" s="157" t="s">
        <v>181</v>
      </c>
    </row>
    <row r="243" spans="2:51" s="13" customFormat="1" x14ac:dyDescent="0.2">
      <c r="B243" s="162"/>
      <c r="D243" s="150" t="s">
        <v>194</v>
      </c>
      <c r="E243" s="163" t="s">
        <v>1</v>
      </c>
      <c r="F243" s="164" t="s">
        <v>310</v>
      </c>
      <c r="H243" s="165">
        <v>135.67500000000001</v>
      </c>
      <c r="I243" s="166"/>
      <c r="L243" s="162"/>
      <c r="M243" s="167"/>
      <c r="T243" s="168"/>
      <c r="AT243" s="163" t="s">
        <v>194</v>
      </c>
      <c r="AU243" s="163" t="s">
        <v>88</v>
      </c>
      <c r="AV243" s="13" t="s">
        <v>88</v>
      </c>
      <c r="AW243" s="13" t="s">
        <v>36</v>
      </c>
      <c r="AX243" s="13" t="s">
        <v>80</v>
      </c>
      <c r="AY243" s="163" t="s">
        <v>181</v>
      </c>
    </row>
    <row r="244" spans="2:51" s="12" customFormat="1" x14ac:dyDescent="0.2">
      <c r="B244" s="156"/>
      <c r="D244" s="150" t="s">
        <v>194</v>
      </c>
      <c r="E244" s="157" t="s">
        <v>1</v>
      </c>
      <c r="F244" s="158" t="s">
        <v>311</v>
      </c>
      <c r="H244" s="157" t="s">
        <v>1</v>
      </c>
      <c r="I244" s="159"/>
      <c r="L244" s="156"/>
      <c r="M244" s="160"/>
      <c r="T244" s="161"/>
      <c r="AT244" s="157" t="s">
        <v>194</v>
      </c>
      <c r="AU244" s="157" t="s">
        <v>88</v>
      </c>
      <c r="AV244" s="12" t="s">
        <v>84</v>
      </c>
      <c r="AW244" s="12" t="s">
        <v>36</v>
      </c>
      <c r="AX244" s="12" t="s">
        <v>80</v>
      </c>
      <c r="AY244" s="157" t="s">
        <v>181</v>
      </c>
    </row>
    <row r="245" spans="2:51" s="13" customFormat="1" x14ac:dyDescent="0.2">
      <c r="B245" s="162"/>
      <c r="D245" s="150" t="s">
        <v>194</v>
      </c>
      <c r="E245" s="163" t="s">
        <v>1</v>
      </c>
      <c r="F245" s="164" t="s">
        <v>312</v>
      </c>
      <c r="H245" s="165">
        <v>59.045000000000002</v>
      </c>
      <c r="I245" s="166"/>
      <c r="L245" s="162"/>
      <c r="M245" s="167"/>
      <c r="T245" s="168"/>
      <c r="AT245" s="163" t="s">
        <v>194</v>
      </c>
      <c r="AU245" s="163" t="s">
        <v>88</v>
      </c>
      <c r="AV245" s="13" t="s">
        <v>88</v>
      </c>
      <c r="AW245" s="13" t="s">
        <v>36</v>
      </c>
      <c r="AX245" s="13" t="s">
        <v>80</v>
      </c>
      <c r="AY245" s="163" t="s">
        <v>181</v>
      </c>
    </row>
    <row r="246" spans="2:51" s="12" customFormat="1" x14ac:dyDescent="0.2">
      <c r="B246" s="156"/>
      <c r="D246" s="150" t="s">
        <v>194</v>
      </c>
      <c r="E246" s="157" t="s">
        <v>1</v>
      </c>
      <c r="F246" s="158" t="s">
        <v>313</v>
      </c>
      <c r="H246" s="157" t="s">
        <v>1</v>
      </c>
      <c r="I246" s="159"/>
      <c r="L246" s="156"/>
      <c r="M246" s="160"/>
      <c r="T246" s="161"/>
      <c r="AT246" s="157" t="s">
        <v>194</v>
      </c>
      <c r="AU246" s="157" t="s">
        <v>88</v>
      </c>
      <c r="AV246" s="12" t="s">
        <v>84</v>
      </c>
      <c r="AW246" s="12" t="s">
        <v>36</v>
      </c>
      <c r="AX246" s="12" t="s">
        <v>80</v>
      </c>
      <c r="AY246" s="157" t="s">
        <v>181</v>
      </c>
    </row>
    <row r="247" spans="2:51" s="13" customFormat="1" x14ac:dyDescent="0.2">
      <c r="B247" s="162"/>
      <c r="D247" s="150" t="s">
        <v>194</v>
      </c>
      <c r="E247" s="163" t="s">
        <v>1</v>
      </c>
      <c r="F247" s="164" t="s">
        <v>314</v>
      </c>
      <c r="H247" s="165">
        <v>110.88500000000001</v>
      </c>
      <c r="I247" s="166"/>
      <c r="L247" s="162"/>
      <c r="M247" s="167"/>
      <c r="T247" s="168"/>
      <c r="AT247" s="163" t="s">
        <v>194</v>
      </c>
      <c r="AU247" s="163" t="s">
        <v>88</v>
      </c>
      <c r="AV247" s="13" t="s">
        <v>88</v>
      </c>
      <c r="AW247" s="13" t="s">
        <v>36</v>
      </c>
      <c r="AX247" s="13" t="s">
        <v>80</v>
      </c>
      <c r="AY247" s="163" t="s">
        <v>181</v>
      </c>
    </row>
    <row r="248" spans="2:51" s="12" customFormat="1" ht="20.399999999999999" x14ac:dyDescent="0.2">
      <c r="B248" s="156"/>
      <c r="D248" s="150" t="s">
        <v>194</v>
      </c>
      <c r="E248" s="157" t="s">
        <v>1</v>
      </c>
      <c r="F248" s="158" t="s">
        <v>315</v>
      </c>
      <c r="H248" s="157" t="s">
        <v>1</v>
      </c>
      <c r="I248" s="159"/>
      <c r="L248" s="156"/>
      <c r="M248" s="160"/>
      <c r="T248" s="161"/>
      <c r="AT248" s="157" t="s">
        <v>194</v>
      </c>
      <c r="AU248" s="157" t="s">
        <v>88</v>
      </c>
      <c r="AV248" s="12" t="s">
        <v>84</v>
      </c>
      <c r="AW248" s="12" t="s">
        <v>36</v>
      </c>
      <c r="AX248" s="12" t="s">
        <v>80</v>
      </c>
      <c r="AY248" s="157" t="s">
        <v>181</v>
      </c>
    </row>
    <row r="249" spans="2:51" s="13" customFormat="1" x14ac:dyDescent="0.2">
      <c r="B249" s="162"/>
      <c r="D249" s="150" t="s">
        <v>194</v>
      </c>
      <c r="E249" s="163" t="s">
        <v>1</v>
      </c>
      <c r="F249" s="164" t="s">
        <v>316</v>
      </c>
      <c r="H249" s="165">
        <v>13.792999999999999</v>
      </c>
      <c r="I249" s="166"/>
      <c r="L249" s="162"/>
      <c r="M249" s="167"/>
      <c r="T249" s="168"/>
      <c r="AT249" s="163" t="s">
        <v>194</v>
      </c>
      <c r="AU249" s="163" t="s">
        <v>88</v>
      </c>
      <c r="AV249" s="13" t="s">
        <v>88</v>
      </c>
      <c r="AW249" s="13" t="s">
        <v>36</v>
      </c>
      <c r="AX249" s="13" t="s">
        <v>80</v>
      </c>
      <c r="AY249" s="163" t="s">
        <v>181</v>
      </c>
    </row>
    <row r="250" spans="2:51" s="12" customFormat="1" ht="20.399999999999999" x14ac:dyDescent="0.2">
      <c r="B250" s="156"/>
      <c r="D250" s="150" t="s">
        <v>194</v>
      </c>
      <c r="E250" s="157" t="s">
        <v>1</v>
      </c>
      <c r="F250" s="158" t="s">
        <v>317</v>
      </c>
      <c r="H250" s="157" t="s">
        <v>1</v>
      </c>
      <c r="I250" s="159"/>
      <c r="L250" s="156"/>
      <c r="M250" s="160"/>
      <c r="T250" s="161"/>
      <c r="AT250" s="157" t="s">
        <v>194</v>
      </c>
      <c r="AU250" s="157" t="s">
        <v>88</v>
      </c>
      <c r="AV250" s="12" t="s">
        <v>84</v>
      </c>
      <c r="AW250" s="12" t="s">
        <v>36</v>
      </c>
      <c r="AX250" s="12" t="s">
        <v>80</v>
      </c>
      <c r="AY250" s="157" t="s">
        <v>181</v>
      </c>
    </row>
    <row r="251" spans="2:51" s="13" customFormat="1" x14ac:dyDescent="0.2">
      <c r="B251" s="162"/>
      <c r="D251" s="150" t="s">
        <v>194</v>
      </c>
      <c r="E251" s="163" t="s">
        <v>1</v>
      </c>
      <c r="F251" s="164" t="s">
        <v>318</v>
      </c>
      <c r="H251" s="165">
        <v>7.673</v>
      </c>
      <c r="I251" s="166"/>
      <c r="L251" s="162"/>
      <c r="M251" s="167"/>
      <c r="T251" s="168"/>
      <c r="AT251" s="163" t="s">
        <v>194</v>
      </c>
      <c r="AU251" s="163" t="s">
        <v>88</v>
      </c>
      <c r="AV251" s="13" t="s">
        <v>88</v>
      </c>
      <c r="AW251" s="13" t="s">
        <v>36</v>
      </c>
      <c r="AX251" s="13" t="s">
        <v>80</v>
      </c>
      <c r="AY251" s="163" t="s">
        <v>181</v>
      </c>
    </row>
    <row r="252" spans="2:51" s="12" customFormat="1" ht="20.399999999999999" x14ac:dyDescent="0.2">
      <c r="B252" s="156"/>
      <c r="D252" s="150" t="s">
        <v>194</v>
      </c>
      <c r="E252" s="157" t="s">
        <v>1</v>
      </c>
      <c r="F252" s="158" t="s">
        <v>319</v>
      </c>
      <c r="H252" s="157" t="s">
        <v>1</v>
      </c>
      <c r="I252" s="159"/>
      <c r="L252" s="156"/>
      <c r="M252" s="160"/>
      <c r="T252" s="161"/>
      <c r="AT252" s="157" t="s">
        <v>194</v>
      </c>
      <c r="AU252" s="157" t="s">
        <v>88</v>
      </c>
      <c r="AV252" s="12" t="s">
        <v>84</v>
      </c>
      <c r="AW252" s="12" t="s">
        <v>36</v>
      </c>
      <c r="AX252" s="12" t="s">
        <v>80</v>
      </c>
      <c r="AY252" s="157" t="s">
        <v>181</v>
      </c>
    </row>
    <row r="253" spans="2:51" s="13" customFormat="1" x14ac:dyDescent="0.2">
      <c r="B253" s="162"/>
      <c r="D253" s="150" t="s">
        <v>194</v>
      </c>
      <c r="E253" s="163" t="s">
        <v>1</v>
      </c>
      <c r="F253" s="164" t="s">
        <v>320</v>
      </c>
      <c r="H253" s="165">
        <v>27.196000000000002</v>
      </c>
      <c r="I253" s="166"/>
      <c r="L253" s="162"/>
      <c r="M253" s="167"/>
      <c r="T253" s="168"/>
      <c r="AT253" s="163" t="s">
        <v>194</v>
      </c>
      <c r="AU253" s="163" t="s">
        <v>88</v>
      </c>
      <c r="AV253" s="13" t="s">
        <v>88</v>
      </c>
      <c r="AW253" s="13" t="s">
        <v>36</v>
      </c>
      <c r="AX253" s="13" t="s">
        <v>80</v>
      </c>
      <c r="AY253" s="163" t="s">
        <v>181</v>
      </c>
    </row>
    <row r="254" spans="2:51" s="12" customFormat="1" ht="20.399999999999999" x14ac:dyDescent="0.2">
      <c r="B254" s="156"/>
      <c r="D254" s="150" t="s">
        <v>194</v>
      </c>
      <c r="E254" s="157" t="s">
        <v>1</v>
      </c>
      <c r="F254" s="158" t="s">
        <v>321</v>
      </c>
      <c r="H254" s="157" t="s">
        <v>1</v>
      </c>
      <c r="I254" s="159"/>
      <c r="L254" s="156"/>
      <c r="M254" s="160"/>
      <c r="T254" s="161"/>
      <c r="AT254" s="157" t="s">
        <v>194</v>
      </c>
      <c r="AU254" s="157" t="s">
        <v>88</v>
      </c>
      <c r="AV254" s="12" t="s">
        <v>84</v>
      </c>
      <c r="AW254" s="12" t="s">
        <v>36</v>
      </c>
      <c r="AX254" s="12" t="s">
        <v>80</v>
      </c>
      <c r="AY254" s="157" t="s">
        <v>181</v>
      </c>
    </row>
    <row r="255" spans="2:51" s="13" customFormat="1" x14ac:dyDescent="0.2">
      <c r="B255" s="162"/>
      <c r="D255" s="150" t="s">
        <v>194</v>
      </c>
      <c r="E255" s="163" t="s">
        <v>1</v>
      </c>
      <c r="F255" s="164" t="s">
        <v>322</v>
      </c>
      <c r="H255" s="165">
        <v>11.047000000000001</v>
      </c>
      <c r="I255" s="166"/>
      <c r="L255" s="162"/>
      <c r="M255" s="167"/>
      <c r="T255" s="168"/>
      <c r="AT255" s="163" t="s">
        <v>194</v>
      </c>
      <c r="AU255" s="163" t="s">
        <v>88</v>
      </c>
      <c r="AV255" s="13" t="s">
        <v>88</v>
      </c>
      <c r="AW255" s="13" t="s">
        <v>36</v>
      </c>
      <c r="AX255" s="13" t="s">
        <v>80</v>
      </c>
      <c r="AY255" s="163" t="s">
        <v>181</v>
      </c>
    </row>
    <row r="256" spans="2:51" s="12" customFormat="1" ht="20.399999999999999" x14ac:dyDescent="0.2">
      <c r="B256" s="156"/>
      <c r="D256" s="150" t="s">
        <v>194</v>
      </c>
      <c r="E256" s="157" t="s">
        <v>1</v>
      </c>
      <c r="F256" s="158" t="s">
        <v>323</v>
      </c>
      <c r="H256" s="157" t="s">
        <v>1</v>
      </c>
      <c r="I256" s="159"/>
      <c r="L256" s="156"/>
      <c r="M256" s="160"/>
      <c r="T256" s="161"/>
      <c r="AT256" s="157" t="s">
        <v>194</v>
      </c>
      <c r="AU256" s="157" t="s">
        <v>88</v>
      </c>
      <c r="AV256" s="12" t="s">
        <v>84</v>
      </c>
      <c r="AW256" s="12" t="s">
        <v>36</v>
      </c>
      <c r="AX256" s="12" t="s">
        <v>80</v>
      </c>
      <c r="AY256" s="157" t="s">
        <v>181</v>
      </c>
    </row>
    <row r="257" spans="2:65" s="13" customFormat="1" x14ac:dyDescent="0.2">
      <c r="B257" s="162"/>
      <c r="D257" s="150" t="s">
        <v>194</v>
      </c>
      <c r="E257" s="163" t="s">
        <v>1</v>
      </c>
      <c r="F257" s="164" t="s">
        <v>324</v>
      </c>
      <c r="H257" s="165">
        <v>61.517000000000003</v>
      </c>
      <c r="I257" s="166"/>
      <c r="L257" s="162"/>
      <c r="M257" s="167"/>
      <c r="T257" s="168"/>
      <c r="AT257" s="163" t="s">
        <v>194</v>
      </c>
      <c r="AU257" s="163" t="s">
        <v>88</v>
      </c>
      <c r="AV257" s="13" t="s">
        <v>88</v>
      </c>
      <c r="AW257" s="13" t="s">
        <v>36</v>
      </c>
      <c r="AX257" s="13" t="s">
        <v>80</v>
      </c>
      <c r="AY257" s="163" t="s">
        <v>181</v>
      </c>
    </row>
    <row r="258" spans="2:65" s="14" customFormat="1" x14ac:dyDescent="0.2">
      <c r="B258" s="169"/>
      <c r="D258" s="150" t="s">
        <v>194</v>
      </c>
      <c r="E258" s="170" t="s">
        <v>132</v>
      </c>
      <c r="F258" s="171" t="s">
        <v>197</v>
      </c>
      <c r="H258" s="172">
        <v>1639.76</v>
      </c>
      <c r="I258" s="173"/>
      <c r="L258" s="169"/>
      <c r="M258" s="174"/>
      <c r="T258" s="175"/>
      <c r="AT258" s="170" t="s">
        <v>194</v>
      </c>
      <c r="AU258" s="170" t="s">
        <v>88</v>
      </c>
      <c r="AV258" s="14" t="s">
        <v>188</v>
      </c>
      <c r="AW258" s="14" t="s">
        <v>36</v>
      </c>
      <c r="AX258" s="14" t="s">
        <v>84</v>
      </c>
      <c r="AY258" s="170" t="s">
        <v>181</v>
      </c>
    </row>
    <row r="259" spans="2:65" s="1" customFormat="1" ht="33" customHeight="1" x14ac:dyDescent="0.2">
      <c r="B259" s="32"/>
      <c r="C259" s="137" t="s">
        <v>90</v>
      </c>
      <c r="D259" s="137" t="s">
        <v>183</v>
      </c>
      <c r="E259" s="138" t="s">
        <v>325</v>
      </c>
      <c r="F259" s="139" t="s">
        <v>326</v>
      </c>
      <c r="G259" s="140" t="s">
        <v>293</v>
      </c>
      <c r="H259" s="141">
        <v>68.222999999999999</v>
      </c>
      <c r="I259" s="142">
        <v>493</v>
      </c>
      <c r="J259" s="143">
        <f>ROUND(I259*H259,2)</f>
        <v>33633.94</v>
      </c>
      <c r="K259" s="139" t="s">
        <v>187</v>
      </c>
      <c r="L259" s="32"/>
      <c r="M259" s="144" t="s">
        <v>1</v>
      </c>
      <c r="N259" s="145" t="s">
        <v>45</v>
      </c>
      <c r="P259" s="146">
        <f>O259*H259</f>
        <v>0</v>
      </c>
      <c r="Q259" s="146">
        <v>0</v>
      </c>
      <c r="R259" s="146">
        <f>Q259*H259</f>
        <v>0</v>
      </c>
      <c r="S259" s="146">
        <v>0</v>
      </c>
      <c r="T259" s="147">
        <f>S259*H259</f>
        <v>0</v>
      </c>
      <c r="AR259" s="148" t="s">
        <v>188</v>
      </c>
      <c r="AT259" s="148" t="s">
        <v>183</v>
      </c>
      <c r="AU259" s="148" t="s">
        <v>88</v>
      </c>
      <c r="AY259" s="17" t="s">
        <v>181</v>
      </c>
      <c r="BE259" s="149">
        <f>IF(N259="základní",J259,0)</f>
        <v>33633.94</v>
      </c>
      <c r="BF259" s="149">
        <f>IF(N259="snížená",J259,0)</f>
        <v>0</v>
      </c>
      <c r="BG259" s="149">
        <f>IF(N259="zákl. přenesená",J259,0)</f>
        <v>0</v>
      </c>
      <c r="BH259" s="149">
        <f>IF(N259="sníž. přenesená",J259,0)</f>
        <v>0</v>
      </c>
      <c r="BI259" s="149">
        <f>IF(N259="nulová",J259,0)</f>
        <v>0</v>
      </c>
      <c r="BJ259" s="17" t="s">
        <v>84</v>
      </c>
      <c r="BK259" s="149">
        <f>ROUND(I259*H259,2)</f>
        <v>33633.94</v>
      </c>
      <c r="BL259" s="17" t="s">
        <v>188</v>
      </c>
      <c r="BM259" s="148" t="s">
        <v>327</v>
      </c>
    </row>
    <row r="260" spans="2:65" s="1" customFormat="1" ht="28.8" x14ac:dyDescent="0.2">
      <c r="B260" s="32"/>
      <c r="D260" s="150" t="s">
        <v>190</v>
      </c>
      <c r="F260" s="151" t="s">
        <v>328</v>
      </c>
      <c r="I260" s="152"/>
      <c r="L260" s="32"/>
      <c r="M260" s="153"/>
      <c r="T260" s="56"/>
      <c r="AT260" s="17" t="s">
        <v>190</v>
      </c>
      <c r="AU260" s="17" t="s">
        <v>88</v>
      </c>
    </row>
    <row r="261" spans="2:65" s="1" customFormat="1" x14ac:dyDescent="0.2">
      <c r="B261" s="32"/>
      <c r="D261" s="154" t="s">
        <v>192</v>
      </c>
      <c r="F261" s="155" t="s">
        <v>329</v>
      </c>
      <c r="I261" s="152"/>
      <c r="L261" s="32"/>
      <c r="M261" s="153"/>
      <c r="T261" s="56"/>
      <c r="AT261" s="17" t="s">
        <v>192</v>
      </c>
      <c r="AU261" s="17" t="s">
        <v>88</v>
      </c>
    </row>
    <row r="262" spans="2:65" s="12" customFormat="1" ht="20.399999999999999" x14ac:dyDescent="0.2">
      <c r="B262" s="156"/>
      <c r="D262" s="150" t="s">
        <v>194</v>
      </c>
      <c r="E262" s="157" t="s">
        <v>1</v>
      </c>
      <c r="F262" s="158" t="s">
        <v>195</v>
      </c>
      <c r="H262" s="157" t="s">
        <v>1</v>
      </c>
      <c r="I262" s="159"/>
      <c r="L262" s="156"/>
      <c r="M262" s="160"/>
      <c r="T262" s="161"/>
      <c r="AT262" s="157" t="s">
        <v>194</v>
      </c>
      <c r="AU262" s="157" t="s">
        <v>88</v>
      </c>
      <c r="AV262" s="12" t="s">
        <v>84</v>
      </c>
      <c r="AW262" s="12" t="s">
        <v>36</v>
      </c>
      <c r="AX262" s="12" t="s">
        <v>80</v>
      </c>
      <c r="AY262" s="157" t="s">
        <v>181</v>
      </c>
    </row>
    <row r="263" spans="2:65" s="12" customFormat="1" ht="20.399999999999999" x14ac:dyDescent="0.2">
      <c r="B263" s="156"/>
      <c r="D263" s="150" t="s">
        <v>194</v>
      </c>
      <c r="E263" s="157" t="s">
        <v>1</v>
      </c>
      <c r="F263" s="158" t="s">
        <v>330</v>
      </c>
      <c r="H263" s="157" t="s">
        <v>1</v>
      </c>
      <c r="I263" s="159"/>
      <c r="L263" s="156"/>
      <c r="M263" s="160"/>
      <c r="T263" s="161"/>
      <c r="AT263" s="157" t="s">
        <v>194</v>
      </c>
      <c r="AU263" s="157" t="s">
        <v>88</v>
      </c>
      <c r="AV263" s="12" t="s">
        <v>84</v>
      </c>
      <c r="AW263" s="12" t="s">
        <v>36</v>
      </c>
      <c r="AX263" s="12" t="s">
        <v>80</v>
      </c>
      <c r="AY263" s="157" t="s">
        <v>181</v>
      </c>
    </row>
    <row r="264" spans="2:65" s="13" customFormat="1" x14ac:dyDescent="0.2">
      <c r="B264" s="162"/>
      <c r="D264" s="150" t="s">
        <v>194</v>
      </c>
      <c r="E264" s="163" t="s">
        <v>1</v>
      </c>
      <c r="F264" s="164" t="s">
        <v>331</v>
      </c>
      <c r="H264" s="165">
        <v>4.0369999999999999</v>
      </c>
      <c r="I264" s="166"/>
      <c r="L264" s="162"/>
      <c r="M264" s="167"/>
      <c r="T264" s="168"/>
      <c r="AT264" s="163" t="s">
        <v>194</v>
      </c>
      <c r="AU264" s="163" t="s">
        <v>88</v>
      </c>
      <c r="AV264" s="13" t="s">
        <v>88</v>
      </c>
      <c r="AW264" s="13" t="s">
        <v>36</v>
      </c>
      <c r="AX264" s="13" t="s">
        <v>80</v>
      </c>
      <c r="AY264" s="163" t="s">
        <v>181</v>
      </c>
    </row>
    <row r="265" spans="2:65" s="12" customFormat="1" x14ac:dyDescent="0.2">
      <c r="B265" s="156"/>
      <c r="D265" s="150" t="s">
        <v>194</v>
      </c>
      <c r="E265" s="157" t="s">
        <v>1</v>
      </c>
      <c r="F265" s="158" t="s">
        <v>332</v>
      </c>
      <c r="H265" s="157" t="s">
        <v>1</v>
      </c>
      <c r="I265" s="159"/>
      <c r="L265" s="156"/>
      <c r="M265" s="160"/>
      <c r="T265" s="161"/>
      <c r="AT265" s="157" t="s">
        <v>194</v>
      </c>
      <c r="AU265" s="157" t="s">
        <v>88</v>
      </c>
      <c r="AV265" s="12" t="s">
        <v>84</v>
      </c>
      <c r="AW265" s="12" t="s">
        <v>36</v>
      </c>
      <c r="AX265" s="12" t="s">
        <v>80</v>
      </c>
      <c r="AY265" s="157" t="s">
        <v>181</v>
      </c>
    </row>
    <row r="266" spans="2:65" s="13" customFormat="1" x14ac:dyDescent="0.2">
      <c r="B266" s="162"/>
      <c r="D266" s="150" t="s">
        <v>194</v>
      </c>
      <c r="E266" s="163" t="s">
        <v>1</v>
      </c>
      <c r="F266" s="164" t="s">
        <v>333</v>
      </c>
      <c r="H266" s="165">
        <v>3.0619999999999998</v>
      </c>
      <c r="I266" s="166"/>
      <c r="L266" s="162"/>
      <c r="M266" s="167"/>
      <c r="T266" s="168"/>
      <c r="AT266" s="163" t="s">
        <v>194</v>
      </c>
      <c r="AU266" s="163" t="s">
        <v>88</v>
      </c>
      <c r="AV266" s="13" t="s">
        <v>88</v>
      </c>
      <c r="AW266" s="13" t="s">
        <v>36</v>
      </c>
      <c r="AX266" s="13" t="s">
        <v>80</v>
      </c>
      <c r="AY266" s="163" t="s">
        <v>181</v>
      </c>
    </row>
    <row r="267" spans="2:65" s="12" customFormat="1" ht="20.399999999999999" x14ac:dyDescent="0.2">
      <c r="B267" s="156"/>
      <c r="D267" s="150" t="s">
        <v>194</v>
      </c>
      <c r="E267" s="157" t="s">
        <v>1</v>
      </c>
      <c r="F267" s="158" t="s">
        <v>334</v>
      </c>
      <c r="H267" s="157" t="s">
        <v>1</v>
      </c>
      <c r="I267" s="159"/>
      <c r="L267" s="156"/>
      <c r="M267" s="160"/>
      <c r="T267" s="161"/>
      <c r="AT267" s="157" t="s">
        <v>194</v>
      </c>
      <c r="AU267" s="157" t="s">
        <v>88</v>
      </c>
      <c r="AV267" s="12" t="s">
        <v>84</v>
      </c>
      <c r="AW267" s="12" t="s">
        <v>36</v>
      </c>
      <c r="AX267" s="12" t="s">
        <v>80</v>
      </c>
      <c r="AY267" s="157" t="s">
        <v>181</v>
      </c>
    </row>
    <row r="268" spans="2:65" s="13" customFormat="1" x14ac:dyDescent="0.2">
      <c r="B268" s="162"/>
      <c r="D268" s="150" t="s">
        <v>194</v>
      </c>
      <c r="E268" s="163" t="s">
        <v>1</v>
      </c>
      <c r="F268" s="164" t="s">
        <v>335</v>
      </c>
      <c r="H268" s="165">
        <v>4.6399999999999997</v>
      </c>
      <c r="I268" s="166"/>
      <c r="L268" s="162"/>
      <c r="M268" s="167"/>
      <c r="T268" s="168"/>
      <c r="AT268" s="163" t="s">
        <v>194</v>
      </c>
      <c r="AU268" s="163" t="s">
        <v>88</v>
      </c>
      <c r="AV268" s="13" t="s">
        <v>88</v>
      </c>
      <c r="AW268" s="13" t="s">
        <v>36</v>
      </c>
      <c r="AX268" s="13" t="s">
        <v>80</v>
      </c>
      <c r="AY268" s="163" t="s">
        <v>181</v>
      </c>
    </row>
    <row r="269" spans="2:65" s="12" customFormat="1" x14ac:dyDescent="0.2">
      <c r="B269" s="156"/>
      <c r="D269" s="150" t="s">
        <v>194</v>
      </c>
      <c r="E269" s="157" t="s">
        <v>1</v>
      </c>
      <c r="F269" s="158" t="s">
        <v>336</v>
      </c>
      <c r="H269" s="157" t="s">
        <v>1</v>
      </c>
      <c r="I269" s="159"/>
      <c r="L269" s="156"/>
      <c r="M269" s="160"/>
      <c r="T269" s="161"/>
      <c r="AT269" s="157" t="s">
        <v>194</v>
      </c>
      <c r="AU269" s="157" t="s">
        <v>88</v>
      </c>
      <c r="AV269" s="12" t="s">
        <v>84</v>
      </c>
      <c r="AW269" s="12" t="s">
        <v>36</v>
      </c>
      <c r="AX269" s="12" t="s">
        <v>80</v>
      </c>
      <c r="AY269" s="157" t="s">
        <v>181</v>
      </c>
    </row>
    <row r="270" spans="2:65" s="13" customFormat="1" x14ac:dyDescent="0.2">
      <c r="B270" s="162"/>
      <c r="D270" s="150" t="s">
        <v>194</v>
      </c>
      <c r="E270" s="163" t="s">
        <v>1</v>
      </c>
      <c r="F270" s="164" t="s">
        <v>337</v>
      </c>
      <c r="H270" s="165">
        <v>24.068000000000001</v>
      </c>
      <c r="I270" s="166"/>
      <c r="L270" s="162"/>
      <c r="M270" s="167"/>
      <c r="T270" s="168"/>
      <c r="AT270" s="163" t="s">
        <v>194</v>
      </c>
      <c r="AU270" s="163" t="s">
        <v>88</v>
      </c>
      <c r="AV270" s="13" t="s">
        <v>88</v>
      </c>
      <c r="AW270" s="13" t="s">
        <v>36</v>
      </c>
      <c r="AX270" s="13" t="s">
        <v>80</v>
      </c>
      <c r="AY270" s="163" t="s">
        <v>181</v>
      </c>
    </row>
    <row r="271" spans="2:65" s="12" customFormat="1" ht="20.399999999999999" x14ac:dyDescent="0.2">
      <c r="B271" s="156"/>
      <c r="D271" s="150" t="s">
        <v>194</v>
      </c>
      <c r="E271" s="157" t="s">
        <v>1</v>
      </c>
      <c r="F271" s="158" t="s">
        <v>338</v>
      </c>
      <c r="H271" s="157" t="s">
        <v>1</v>
      </c>
      <c r="I271" s="159"/>
      <c r="L271" s="156"/>
      <c r="M271" s="160"/>
      <c r="T271" s="161"/>
      <c r="AT271" s="157" t="s">
        <v>194</v>
      </c>
      <c r="AU271" s="157" t="s">
        <v>88</v>
      </c>
      <c r="AV271" s="12" t="s">
        <v>84</v>
      </c>
      <c r="AW271" s="12" t="s">
        <v>36</v>
      </c>
      <c r="AX271" s="12" t="s">
        <v>80</v>
      </c>
      <c r="AY271" s="157" t="s">
        <v>181</v>
      </c>
    </row>
    <row r="272" spans="2:65" s="13" customFormat="1" x14ac:dyDescent="0.2">
      <c r="B272" s="162"/>
      <c r="D272" s="150" t="s">
        <v>194</v>
      </c>
      <c r="E272" s="163" t="s">
        <v>1</v>
      </c>
      <c r="F272" s="164" t="s">
        <v>339</v>
      </c>
      <c r="H272" s="165">
        <v>8.6539999999999999</v>
      </c>
      <c r="I272" s="166"/>
      <c r="L272" s="162"/>
      <c r="M272" s="167"/>
      <c r="T272" s="168"/>
      <c r="AT272" s="163" t="s">
        <v>194</v>
      </c>
      <c r="AU272" s="163" t="s">
        <v>88</v>
      </c>
      <c r="AV272" s="13" t="s">
        <v>88</v>
      </c>
      <c r="AW272" s="13" t="s">
        <v>36</v>
      </c>
      <c r="AX272" s="13" t="s">
        <v>80</v>
      </c>
      <c r="AY272" s="163" t="s">
        <v>181</v>
      </c>
    </row>
    <row r="273" spans="2:65" s="12" customFormat="1" ht="20.399999999999999" x14ac:dyDescent="0.2">
      <c r="B273" s="156"/>
      <c r="D273" s="150" t="s">
        <v>194</v>
      </c>
      <c r="E273" s="157" t="s">
        <v>1</v>
      </c>
      <c r="F273" s="158" t="s">
        <v>340</v>
      </c>
      <c r="H273" s="157" t="s">
        <v>1</v>
      </c>
      <c r="I273" s="159"/>
      <c r="L273" s="156"/>
      <c r="M273" s="160"/>
      <c r="T273" s="161"/>
      <c r="AT273" s="157" t="s">
        <v>194</v>
      </c>
      <c r="AU273" s="157" t="s">
        <v>88</v>
      </c>
      <c r="AV273" s="12" t="s">
        <v>84</v>
      </c>
      <c r="AW273" s="12" t="s">
        <v>36</v>
      </c>
      <c r="AX273" s="12" t="s">
        <v>80</v>
      </c>
      <c r="AY273" s="157" t="s">
        <v>181</v>
      </c>
    </row>
    <row r="274" spans="2:65" s="13" customFormat="1" x14ac:dyDescent="0.2">
      <c r="B274" s="162"/>
      <c r="D274" s="150" t="s">
        <v>194</v>
      </c>
      <c r="E274" s="163" t="s">
        <v>1</v>
      </c>
      <c r="F274" s="164" t="s">
        <v>341</v>
      </c>
      <c r="H274" s="165">
        <v>3.798</v>
      </c>
      <c r="I274" s="166"/>
      <c r="L274" s="162"/>
      <c r="M274" s="167"/>
      <c r="T274" s="168"/>
      <c r="AT274" s="163" t="s">
        <v>194</v>
      </c>
      <c r="AU274" s="163" t="s">
        <v>88</v>
      </c>
      <c r="AV274" s="13" t="s">
        <v>88</v>
      </c>
      <c r="AW274" s="13" t="s">
        <v>36</v>
      </c>
      <c r="AX274" s="13" t="s">
        <v>80</v>
      </c>
      <c r="AY274" s="163" t="s">
        <v>181</v>
      </c>
    </row>
    <row r="275" spans="2:65" s="12" customFormat="1" ht="20.399999999999999" x14ac:dyDescent="0.2">
      <c r="B275" s="156"/>
      <c r="D275" s="150" t="s">
        <v>194</v>
      </c>
      <c r="E275" s="157" t="s">
        <v>1</v>
      </c>
      <c r="F275" s="158" t="s">
        <v>342</v>
      </c>
      <c r="H275" s="157" t="s">
        <v>1</v>
      </c>
      <c r="I275" s="159"/>
      <c r="L275" s="156"/>
      <c r="M275" s="160"/>
      <c r="T275" s="161"/>
      <c r="AT275" s="157" t="s">
        <v>194</v>
      </c>
      <c r="AU275" s="157" t="s">
        <v>88</v>
      </c>
      <c r="AV275" s="12" t="s">
        <v>84</v>
      </c>
      <c r="AW275" s="12" t="s">
        <v>36</v>
      </c>
      <c r="AX275" s="12" t="s">
        <v>80</v>
      </c>
      <c r="AY275" s="157" t="s">
        <v>181</v>
      </c>
    </row>
    <row r="276" spans="2:65" s="13" customFormat="1" x14ac:dyDescent="0.2">
      <c r="B276" s="162"/>
      <c r="D276" s="150" t="s">
        <v>194</v>
      </c>
      <c r="E276" s="163" t="s">
        <v>1</v>
      </c>
      <c r="F276" s="164" t="s">
        <v>343</v>
      </c>
      <c r="H276" s="165">
        <v>9.56</v>
      </c>
      <c r="I276" s="166"/>
      <c r="L276" s="162"/>
      <c r="M276" s="167"/>
      <c r="T276" s="168"/>
      <c r="AT276" s="163" t="s">
        <v>194</v>
      </c>
      <c r="AU276" s="163" t="s">
        <v>88</v>
      </c>
      <c r="AV276" s="13" t="s">
        <v>88</v>
      </c>
      <c r="AW276" s="13" t="s">
        <v>36</v>
      </c>
      <c r="AX276" s="13" t="s">
        <v>80</v>
      </c>
      <c r="AY276" s="163" t="s">
        <v>181</v>
      </c>
    </row>
    <row r="277" spans="2:65" s="12" customFormat="1" ht="20.399999999999999" x14ac:dyDescent="0.2">
      <c r="B277" s="156"/>
      <c r="D277" s="150" t="s">
        <v>194</v>
      </c>
      <c r="E277" s="157" t="s">
        <v>1</v>
      </c>
      <c r="F277" s="158" t="s">
        <v>344</v>
      </c>
      <c r="H277" s="157" t="s">
        <v>1</v>
      </c>
      <c r="I277" s="159"/>
      <c r="L277" s="156"/>
      <c r="M277" s="160"/>
      <c r="T277" s="161"/>
      <c r="AT277" s="157" t="s">
        <v>194</v>
      </c>
      <c r="AU277" s="157" t="s">
        <v>88</v>
      </c>
      <c r="AV277" s="12" t="s">
        <v>84</v>
      </c>
      <c r="AW277" s="12" t="s">
        <v>36</v>
      </c>
      <c r="AX277" s="12" t="s">
        <v>80</v>
      </c>
      <c r="AY277" s="157" t="s">
        <v>181</v>
      </c>
    </row>
    <row r="278" spans="2:65" s="13" customFormat="1" x14ac:dyDescent="0.2">
      <c r="B278" s="162"/>
      <c r="D278" s="150" t="s">
        <v>194</v>
      </c>
      <c r="E278" s="163" t="s">
        <v>1</v>
      </c>
      <c r="F278" s="164" t="s">
        <v>345</v>
      </c>
      <c r="H278" s="165">
        <v>10.404</v>
      </c>
      <c r="I278" s="166"/>
      <c r="L278" s="162"/>
      <c r="M278" s="167"/>
      <c r="T278" s="168"/>
      <c r="AT278" s="163" t="s">
        <v>194</v>
      </c>
      <c r="AU278" s="163" t="s">
        <v>88</v>
      </c>
      <c r="AV278" s="13" t="s">
        <v>88</v>
      </c>
      <c r="AW278" s="13" t="s">
        <v>36</v>
      </c>
      <c r="AX278" s="13" t="s">
        <v>80</v>
      </c>
      <c r="AY278" s="163" t="s">
        <v>181</v>
      </c>
    </row>
    <row r="279" spans="2:65" s="14" customFormat="1" x14ac:dyDescent="0.2">
      <c r="B279" s="169"/>
      <c r="D279" s="150" t="s">
        <v>194</v>
      </c>
      <c r="E279" s="170" t="s">
        <v>122</v>
      </c>
      <c r="F279" s="171" t="s">
        <v>197</v>
      </c>
      <c r="H279" s="172">
        <v>68.222999999999999</v>
      </c>
      <c r="I279" s="173"/>
      <c r="L279" s="169"/>
      <c r="M279" s="174"/>
      <c r="T279" s="175"/>
      <c r="AT279" s="170" t="s">
        <v>194</v>
      </c>
      <c r="AU279" s="170" t="s">
        <v>88</v>
      </c>
      <c r="AV279" s="14" t="s">
        <v>188</v>
      </c>
      <c r="AW279" s="14" t="s">
        <v>36</v>
      </c>
      <c r="AX279" s="14" t="s">
        <v>84</v>
      </c>
      <c r="AY279" s="170" t="s">
        <v>181</v>
      </c>
    </row>
    <row r="280" spans="2:65" s="1" customFormat="1" ht="24.15" customHeight="1" x14ac:dyDescent="0.2">
      <c r="B280" s="32"/>
      <c r="C280" s="137" t="s">
        <v>94</v>
      </c>
      <c r="D280" s="137" t="s">
        <v>183</v>
      </c>
      <c r="E280" s="138" t="s">
        <v>346</v>
      </c>
      <c r="F280" s="139" t="s">
        <v>347</v>
      </c>
      <c r="G280" s="140" t="s">
        <v>293</v>
      </c>
      <c r="H280" s="141">
        <v>31.582000000000001</v>
      </c>
      <c r="I280" s="142">
        <v>834</v>
      </c>
      <c r="J280" s="143">
        <f>ROUND(I280*H280,2)</f>
        <v>26339.39</v>
      </c>
      <c r="K280" s="139" t="s">
        <v>187</v>
      </c>
      <c r="L280" s="32"/>
      <c r="M280" s="144" t="s">
        <v>1</v>
      </c>
      <c r="N280" s="145" t="s">
        <v>45</v>
      </c>
      <c r="P280" s="146">
        <f>O280*H280</f>
        <v>0</v>
      </c>
      <c r="Q280" s="146">
        <v>0</v>
      </c>
      <c r="R280" s="146">
        <f>Q280*H280</f>
        <v>0</v>
      </c>
      <c r="S280" s="146">
        <v>0</v>
      </c>
      <c r="T280" s="147">
        <f>S280*H280</f>
        <v>0</v>
      </c>
      <c r="AR280" s="148" t="s">
        <v>188</v>
      </c>
      <c r="AT280" s="148" t="s">
        <v>183</v>
      </c>
      <c r="AU280" s="148" t="s">
        <v>88</v>
      </c>
      <c r="AY280" s="17" t="s">
        <v>181</v>
      </c>
      <c r="BE280" s="149">
        <f>IF(N280="základní",J280,0)</f>
        <v>26339.39</v>
      </c>
      <c r="BF280" s="149">
        <f>IF(N280="snížená",J280,0)</f>
        <v>0</v>
      </c>
      <c r="BG280" s="149">
        <f>IF(N280="zákl. přenesená",J280,0)</f>
        <v>0</v>
      </c>
      <c r="BH280" s="149">
        <f>IF(N280="sníž. přenesená",J280,0)</f>
        <v>0</v>
      </c>
      <c r="BI280" s="149">
        <f>IF(N280="nulová",J280,0)</f>
        <v>0</v>
      </c>
      <c r="BJ280" s="17" t="s">
        <v>84</v>
      </c>
      <c r="BK280" s="149">
        <f>ROUND(I280*H280,2)</f>
        <v>26339.39</v>
      </c>
      <c r="BL280" s="17" t="s">
        <v>188</v>
      </c>
      <c r="BM280" s="148" t="s">
        <v>348</v>
      </c>
    </row>
    <row r="281" spans="2:65" s="1" customFormat="1" ht="19.2" x14ac:dyDescent="0.2">
      <c r="B281" s="32"/>
      <c r="D281" s="150" t="s">
        <v>190</v>
      </c>
      <c r="F281" s="151" t="s">
        <v>349</v>
      </c>
      <c r="I281" s="152"/>
      <c r="L281" s="32"/>
      <c r="M281" s="153"/>
      <c r="T281" s="56"/>
      <c r="AT281" s="17" t="s">
        <v>190</v>
      </c>
      <c r="AU281" s="17" t="s">
        <v>88</v>
      </c>
    </row>
    <row r="282" spans="2:65" s="1" customFormat="1" x14ac:dyDescent="0.2">
      <c r="B282" s="32"/>
      <c r="D282" s="154" t="s">
        <v>192</v>
      </c>
      <c r="F282" s="155" t="s">
        <v>350</v>
      </c>
      <c r="I282" s="152"/>
      <c r="L282" s="32"/>
      <c r="M282" s="153"/>
      <c r="T282" s="56"/>
      <c r="AT282" s="17" t="s">
        <v>192</v>
      </c>
      <c r="AU282" s="17" t="s">
        <v>88</v>
      </c>
    </row>
    <row r="283" spans="2:65" s="12" customFormat="1" ht="20.399999999999999" x14ac:dyDescent="0.2">
      <c r="B283" s="156"/>
      <c r="D283" s="150" t="s">
        <v>194</v>
      </c>
      <c r="E283" s="157" t="s">
        <v>1</v>
      </c>
      <c r="F283" s="158" t="s">
        <v>195</v>
      </c>
      <c r="H283" s="157" t="s">
        <v>1</v>
      </c>
      <c r="I283" s="159"/>
      <c r="L283" s="156"/>
      <c r="M283" s="160"/>
      <c r="T283" s="161"/>
      <c r="AT283" s="157" t="s">
        <v>194</v>
      </c>
      <c r="AU283" s="157" t="s">
        <v>88</v>
      </c>
      <c r="AV283" s="12" t="s">
        <v>84</v>
      </c>
      <c r="AW283" s="12" t="s">
        <v>36</v>
      </c>
      <c r="AX283" s="12" t="s">
        <v>80</v>
      </c>
      <c r="AY283" s="157" t="s">
        <v>181</v>
      </c>
    </row>
    <row r="284" spans="2:65" s="12" customFormat="1" x14ac:dyDescent="0.2">
      <c r="B284" s="156"/>
      <c r="D284" s="150" t="s">
        <v>194</v>
      </c>
      <c r="E284" s="157" t="s">
        <v>1</v>
      </c>
      <c r="F284" s="158" t="s">
        <v>351</v>
      </c>
      <c r="H284" s="157" t="s">
        <v>1</v>
      </c>
      <c r="I284" s="159"/>
      <c r="L284" s="156"/>
      <c r="M284" s="160"/>
      <c r="T284" s="161"/>
      <c r="AT284" s="157" t="s">
        <v>194</v>
      </c>
      <c r="AU284" s="157" t="s">
        <v>88</v>
      </c>
      <c r="AV284" s="12" t="s">
        <v>84</v>
      </c>
      <c r="AW284" s="12" t="s">
        <v>36</v>
      </c>
      <c r="AX284" s="12" t="s">
        <v>80</v>
      </c>
      <c r="AY284" s="157" t="s">
        <v>181</v>
      </c>
    </row>
    <row r="285" spans="2:65" s="13" customFormat="1" x14ac:dyDescent="0.2">
      <c r="B285" s="162"/>
      <c r="D285" s="150" t="s">
        <v>194</v>
      </c>
      <c r="E285" s="163" t="s">
        <v>1</v>
      </c>
      <c r="F285" s="164" t="s">
        <v>352</v>
      </c>
      <c r="H285" s="165">
        <v>26.318000000000001</v>
      </c>
      <c r="I285" s="166"/>
      <c r="L285" s="162"/>
      <c r="M285" s="167"/>
      <c r="T285" s="168"/>
      <c r="AT285" s="163" t="s">
        <v>194</v>
      </c>
      <c r="AU285" s="163" t="s">
        <v>88</v>
      </c>
      <c r="AV285" s="13" t="s">
        <v>88</v>
      </c>
      <c r="AW285" s="13" t="s">
        <v>36</v>
      </c>
      <c r="AX285" s="13" t="s">
        <v>80</v>
      </c>
      <c r="AY285" s="163" t="s">
        <v>181</v>
      </c>
    </row>
    <row r="286" spans="2:65" s="12" customFormat="1" x14ac:dyDescent="0.2">
      <c r="B286" s="156"/>
      <c r="D286" s="150" t="s">
        <v>194</v>
      </c>
      <c r="E286" s="157" t="s">
        <v>1</v>
      </c>
      <c r="F286" s="158" t="s">
        <v>353</v>
      </c>
      <c r="H286" s="157" t="s">
        <v>1</v>
      </c>
      <c r="I286" s="159"/>
      <c r="L286" s="156"/>
      <c r="M286" s="160"/>
      <c r="T286" s="161"/>
      <c r="AT286" s="157" t="s">
        <v>194</v>
      </c>
      <c r="AU286" s="157" t="s">
        <v>88</v>
      </c>
      <c r="AV286" s="12" t="s">
        <v>84</v>
      </c>
      <c r="AW286" s="12" t="s">
        <v>36</v>
      </c>
      <c r="AX286" s="12" t="s">
        <v>80</v>
      </c>
      <c r="AY286" s="157" t="s">
        <v>181</v>
      </c>
    </row>
    <row r="287" spans="2:65" s="13" customFormat="1" x14ac:dyDescent="0.2">
      <c r="B287" s="162"/>
      <c r="D287" s="150" t="s">
        <v>194</v>
      </c>
      <c r="E287" s="163" t="s">
        <v>1</v>
      </c>
      <c r="F287" s="164" t="s">
        <v>354</v>
      </c>
      <c r="H287" s="165">
        <v>2.6320000000000001</v>
      </c>
      <c r="I287" s="166"/>
      <c r="L287" s="162"/>
      <c r="M287" s="167"/>
      <c r="T287" s="168"/>
      <c r="AT287" s="163" t="s">
        <v>194</v>
      </c>
      <c r="AU287" s="163" t="s">
        <v>88</v>
      </c>
      <c r="AV287" s="13" t="s">
        <v>88</v>
      </c>
      <c r="AW287" s="13" t="s">
        <v>36</v>
      </c>
      <c r="AX287" s="13" t="s">
        <v>80</v>
      </c>
      <c r="AY287" s="163" t="s">
        <v>181</v>
      </c>
    </row>
    <row r="288" spans="2:65" s="12" customFormat="1" x14ac:dyDescent="0.2">
      <c r="B288" s="156"/>
      <c r="D288" s="150" t="s">
        <v>194</v>
      </c>
      <c r="E288" s="157" t="s">
        <v>1</v>
      </c>
      <c r="F288" s="158" t="s">
        <v>355</v>
      </c>
      <c r="H288" s="157" t="s">
        <v>1</v>
      </c>
      <c r="I288" s="159"/>
      <c r="L288" s="156"/>
      <c r="M288" s="160"/>
      <c r="T288" s="161"/>
      <c r="AT288" s="157" t="s">
        <v>194</v>
      </c>
      <c r="AU288" s="157" t="s">
        <v>88</v>
      </c>
      <c r="AV288" s="12" t="s">
        <v>84</v>
      </c>
      <c r="AW288" s="12" t="s">
        <v>36</v>
      </c>
      <c r="AX288" s="12" t="s">
        <v>80</v>
      </c>
      <c r="AY288" s="157" t="s">
        <v>181</v>
      </c>
    </row>
    <row r="289" spans="2:65" s="13" customFormat="1" x14ac:dyDescent="0.2">
      <c r="B289" s="162"/>
      <c r="D289" s="150" t="s">
        <v>194</v>
      </c>
      <c r="E289" s="163" t="s">
        <v>1</v>
      </c>
      <c r="F289" s="164" t="s">
        <v>354</v>
      </c>
      <c r="H289" s="165">
        <v>2.6320000000000001</v>
      </c>
      <c r="I289" s="166"/>
      <c r="L289" s="162"/>
      <c r="M289" s="167"/>
      <c r="T289" s="168"/>
      <c r="AT289" s="163" t="s">
        <v>194</v>
      </c>
      <c r="AU289" s="163" t="s">
        <v>88</v>
      </c>
      <c r="AV289" s="13" t="s">
        <v>88</v>
      </c>
      <c r="AW289" s="13" t="s">
        <v>36</v>
      </c>
      <c r="AX289" s="13" t="s">
        <v>80</v>
      </c>
      <c r="AY289" s="163" t="s">
        <v>181</v>
      </c>
    </row>
    <row r="290" spans="2:65" s="14" customFormat="1" x14ac:dyDescent="0.2">
      <c r="B290" s="169"/>
      <c r="D290" s="150" t="s">
        <v>194</v>
      </c>
      <c r="E290" s="170" t="s">
        <v>126</v>
      </c>
      <c r="F290" s="171" t="s">
        <v>197</v>
      </c>
      <c r="H290" s="172">
        <v>31.582000000000001</v>
      </c>
      <c r="I290" s="173"/>
      <c r="L290" s="169"/>
      <c r="M290" s="174"/>
      <c r="T290" s="175"/>
      <c r="AT290" s="170" t="s">
        <v>194</v>
      </c>
      <c r="AU290" s="170" t="s">
        <v>88</v>
      </c>
      <c r="AV290" s="14" t="s">
        <v>188</v>
      </c>
      <c r="AW290" s="14" t="s">
        <v>36</v>
      </c>
      <c r="AX290" s="14" t="s">
        <v>84</v>
      </c>
      <c r="AY290" s="170" t="s">
        <v>181</v>
      </c>
    </row>
    <row r="291" spans="2:65" s="1" customFormat="1" ht="37.950000000000003" customHeight="1" x14ac:dyDescent="0.2">
      <c r="B291" s="32"/>
      <c r="C291" s="137" t="s">
        <v>97</v>
      </c>
      <c r="D291" s="137" t="s">
        <v>183</v>
      </c>
      <c r="E291" s="138" t="s">
        <v>356</v>
      </c>
      <c r="F291" s="139" t="s">
        <v>357</v>
      </c>
      <c r="G291" s="140" t="s">
        <v>293</v>
      </c>
      <c r="H291" s="141">
        <v>347.75</v>
      </c>
      <c r="I291" s="142">
        <v>87.8</v>
      </c>
      <c r="J291" s="143">
        <f>ROUND(I291*H291,2)</f>
        <v>30532.45</v>
      </c>
      <c r="K291" s="139" t="s">
        <v>187</v>
      </c>
      <c r="L291" s="32"/>
      <c r="M291" s="144" t="s">
        <v>1</v>
      </c>
      <c r="N291" s="145" t="s">
        <v>45</v>
      </c>
      <c r="P291" s="146">
        <f>O291*H291</f>
        <v>0</v>
      </c>
      <c r="Q291" s="146">
        <v>0</v>
      </c>
      <c r="R291" s="146">
        <f>Q291*H291</f>
        <v>0</v>
      </c>
      <c r="S291" s="146">
        <v>0</v>
      </c>
      <c r="T291" s="147">
        <f>S291*H291</f>
        <v>0</v>
      </c>
      <c r="AR291" s="148" t="s">
        <v>188</v>
      </c>
      <c r="AT291" s="148" t="s">
        <v>183</v>
      </c>
      <c r="AU291" s="148" t="s">
        <v>88</v>
      </c>
      <c r="AY291" s="17" t="s">
        <v>181</v>
      </c>
      <c r="BE291" s="149">
        <f>IF(N291="základní",J291,0)</f>
        <v>30532.45</v>
      </c>
      <c r="BF291" s="149">
        <f>IF(N291="snížená",J291,0)</f>
        <v>0</v>
      </c>
      <c r="BG291" s="149">
        <f>IF(N291="zákl. přenesená",J291,0)</f>
        <v>0</v>
      </c>
      <c r="BH291" s="149">
        <f>IF(N291="sníž. přenesená",J291,0)</f>
        <v>0</v>
      </c>
      <c r="BI291" s="149">
        <f>IF(N291="nulová",J291,0)</f>
        <v>0</v>
      </c>
      <c r="BJ291" s="17" t="s">
        <v>84</v>
      </c>
      <c r="BK291" s="149">
        <f>ROUND(I291*H291,2)</f>
        <v>30532.45</v>
      </c>
      <c r="BL291" s="17" t="s">
        <v>188</v>
      </c>
      <c r="BM291" s="148" t="s">
        <v>358</v>
      </c>
    </row>
    <row r="292" spans="2:65" s="1" customFormat="1" ht="38.4" x14ac:dyDescent="0.2">
      <c r="B292" s="32"/>
      <c r="D292" s="150" t="s">
        <v>190</v>
      </c>
      <c r="F292" s="151" t="s">
        <v>359</v>
      </c>
      <c r="I292" s="152"/>
      <c r="L292" s="32"/>
      <c r="M292" s="153"/>
      <c r="T292" s="56"/>
      <c r="AT292" s="17" t="s">
        <v>190</v>
      </c>
      <c r="AU292" s="17" t="s">
        <v>88</v>
      </c>
    </row>
    <row r="293" spans="2:65" s="1" customFormat="1" x14ac:dyDescent="0.2">
      <c r="B293" s="32"/>
      <c r="D293" s="154" t="s">
        <v>192</v>
      </c>
      <c r="F293" s="155" t="s">
        <v>360</v>
      </c>
      <c r="I293" s="152"/>
      <c r="L293" s="32"/>
      <c r="M293" s="153"/>
      <c r="T293" s="56"/>
      <c r="AT293" s="17" t="s">
        <v>192</v>
      </c>
      <c r="AU293" s="17" t="s">
        <v>88</v>
      </c>
    </row>
    <row r="294" spans="2:65" s="12" customFormat="1" x14ac:dyDescent="0.2">
      <c r="B294" s="156"/>
      <c r="D294" s="150" t="s">
        <v>194</v>
      </c>
      <c r="E294" s="157" t="s">
        <v>1</v>
      </c>
      <c r="F294" s="158" t="s">
        <v>361</v>
      </c>
      <c r="H294" s="157" t="s">
        <v>1</v>
      </c>
      <c r="I294" s="159"/>
      <c r="L294" s="156"/>
      <c r="M294" s="160"/>
      <c r="T294" s="161"/>
      <c r="AT294" s="157" t="s">
        <v>194</v>
      </c>
      <c r="AU294" s="157" t="s">
        <v>88</v>
      </c>
      <c r="AV294" s="12" t="s">
        <v>84</v>
      </c>
      <c r="AW294" s="12" t="s">
        <v>36</v>
      </c>
      <c r="AX294" s="12" t="s">
        <v>80</v>
      </c>
      <c r="AY294" s="157" t="s">
        <v>181</v>
      </c>
    </row>
    <row r="295" spans="2:65" s="13" customFormat="1" x14ac:dyDescent="0.2">
      <c r="B295" s="162"/>
      <c r="D295" s="150" t="s">
        <v>194</v>
      </c>
      <c r="E295" s="163" t="s">
        <v>1</v>
      </c>
      <c r="F295" s="164" t="s">
        <v>142</v>
      </c>
      <c r="H295" s="165">
        <v>173.875</v>
      </c>
      <c r="I295" s="166"/>
      <c r="L295" s="162"/>
      <c r="M295" s="167"/>
      <c r="T295" s="168"/>
      <c r="AT295" s="163" t="s">
        <v>194</v>
      </c>
      <c r="AU295" s="163" t="s">
        <v>88</v>
      </c>
      <c r="AV295" s="13" t="s">
        <v>88</v>
      </c>
      <c r="AW295" s="13" t="s">
        <v>36</v>
      </c>
      <c r="AX295" s="13" t="s">
        <v>80</v>
      </c>
      <c r="AY295" s="163" t="s">
        <v>181</v>
      </c>
    </row>
    <row r="296" spans="2:65" s="12" customFormat="1" x14ac:dyDescent="0.2">
      <c r="B296" s="156"/>
      <c r="D296" s="150" t="s">
        <v>194</v>
      </c>
      <c r="E296" s="157" t="s">
        <v>1</v>
      </c>
      <c r="F296" s="158" t="s">
        <v>362</v>
      </c>
      <c r="H296" s="157" t="s">
        <v>1</v>
      </c>
      <c r="I296" s="159"/>
      <c r="L296" s="156"/>
      <c r="M296" s="160"/>
      <c r="T296" s="161"/>
      <c r="AT296" s="157" t="s">
        <v>194</v>
      </c>
      <c r="AU296" s="157" t="s">
        <v>88</v>
      </c>
      <c r="AV296" s="12" t="s">
        <v>84</v>
      </c>
      <c r="AW296" s="12" t="s">
        <v>36</v>
      </c>
      <c r="AX296" s="12" t="s">
        <v>80</v>
      </c>
      <c r="AY296" s="157" t="s">
        <v>181</v>
      </c>
    </row>
    <row r="297" spans="2:65" s="13" customFormat="1" x14ac:dyDescent="0.2">
      <c r="B297" s="162"/>
      <c r="D297" s="150" t="s">
        <v>194</v>
      </c>
      <c r="E297" s="163" t="s">
        <v>1</v>
      </c>
      <c r="F297" s="164" t="s">
        <v>142</v>
      </c>
      <c r="H297" s="165">
        <v>173.875</v>
      </c>
      <c r="I297" s="166"/>
      <c r="L297" s="162"/>
      <c r="M297" s="167"/>
      <c r="T297" s="168"/>
      <c r="AT297" s="163" t="s">
        <v>194</v>
      </c>
      <c r="AU297" s="163" t="s">
        <v>88</v>
      </c>
      <c r="AV297" s="13" t="s">
        <v>88</v>
      </c>
      <c r="AW297" s="13" t="s">
        <v>36</v>
      </c>
      <c r="AX297" s="13" t="s">
        <v>80</v>
      </c>
      <c r="AY297" s="163" t="s">
        <v>181</v>
      </c>
    </row>
    <row r="298" spans="2:65" s="14" customFormat="1" x14ac:dyDescent="0.2">
      <c r="B298" s="169"/>
      <c r="D298" s="150" t="s">
        <v>194</v>
      </c>
      <c r="E298" s="170" t="s">
        <v>1</v>
      </c>
      <c r="F298" s="171" t="s">
        <v>197</v>
      </c>
      <c r="H298" s="172">
        <v>347.75</v>
      </c>
      <c r="I298" s="173"/>
      <c r="L298" s="169"/>
      <c r="M298" s="174"/>
      <c r="T298" s="175"/>
      <c r="AT298" s="170" t="s">
        <v>194</v>
      </c>
      <c r="AU298" s="170" t="s">
        <v>88</v>
      </c>
      <c r="AV298" s="14" t="s">
        <v>188</v>
      </c>
      <c r="AW298" s="14" t="s">
        <v>36</v>
      </c>
      <c r="AX298" s="14" t="s">
        <v>84</v>
      </c>
      <c r="AY298" s="170" t="s">
        <v>181</v>
      </c>
    </row>
    <row r="299" spans="2:65" s="1" customFormat="1" ht="37.950000000000003" customHeight="1" x14ac:dyDescent="0.2">
      <c r="B299" s="32"/>
      <c r="C299" s="137" t="s">
        <v>100</v>
      </c>
      <c r="D299" s="137" t="s">
        <v>183</v>
      </c>
      <c r="E299" s="138" t="s">
        <v>363</v>
      </c>
      <c r="F299" s="139" t="s">
        <v>364</v>
      </c>
      <c r="G299" s="140" t="s">
        <v>293</v>
      </c>
      <c r="H299" s="141">
        <v>1611.058</v>
      </c>
      <c r="I299" s="142">
        <v>200</v>
      </c>
      <c r="J299" s="143">
        <f>ROUND(I299*H299,2)</f>
        <v>322211.59999999998</v>
      </c>
      <c r="K299" s="139" t="s">
        <v>187</v>
      </c>
      <c r="L299" s="32"/>
      <c r="M299" s="144" t="s">
        <v>1</v>
      </c>
      <c r="N299" s="145" t="s">
        <v>45</v>
      </c>
      <c r="P299" s="146">
        <f>O299*H299</f>
        <v>0</v>
      </c>
      <c r="Q299" s="146">
        <v>0</v>
      </c>
      <c r="R299" s="146">
        <f>Q299*H299</f>
        <v>0</v>
      </c>
      <c r="S299" s="146">
        <v>0</v>
      </c>
      <c r="T299" s="147">
        <f>S299*H299</f>
        <v>0</v>
      </c>
      <c r="AR299" s="148" t="s">
        <v>188</v>
      </c>
      <c r="AT299" s="148" t="s">
        <v>183</v>
      </c>
      <c r="AU299" s="148" t="s">
        <v>88</v>
      </c>
      <c r="AY299" s="17" t="s">
        <v>181</v>
      </c>
      <c r="BE299" s="149">
        <f>IF(N299="základní",J299,0)</f>
        <v>322211.59999999998</v>
      </c>
      <c r="BF299" s="149">
        <f>IF(N299="snížená",J299,0)</f>
        <v>0</v>
      </c>
      <c r="BG299" s="149">
        <f>IF(N299="zákl. přenesená",J299,0)</f>
        <v>0</v>
      </c>
      <c r="BH299" s="149">
        <f>IF(N299="sníž. přenesená",J299,0)</f>
        <v>0</v>
      </c>
      <c r="BI299" s="149">
        <f>IF(N299="nulová",J299,0)</f>
        <v>0</v>
      </c>
      <c r="BJ299" s="17" t="s">
        <v>84</v>
      </c>
      <c r="BK299" s="149">
        <f>ROUND(I299*H299,2)</f>
        <v>322211.59999999998</v>
      </c>
      <c r="BL299" s="17" t="s">
        <v>188</v>
      </c>
      <c r="BM299" s="148" t="s">
        <v>365</v>
      </c>
    </row>
    <row r="300" spans="2:65" s="1" customFormat="1" ht="38.4" x14ac:dyDescent="0.2">
      <c r="B300" s="32"/>
      <c r="D300" s="150" t="s">
        <v>190</v>
      </c>
      <c r="F300" s="151" t="s">
        <v>366</v>
      </c>
      <c r="I300" s="152"/>
      <c r="L300" s="32"/>
      <c r="M300" s="153"/>
      <c r="T300" s="56"/>
      <c r="AT300" s="17" t="s">
        <v>190</v>
      </c>
      <c r="AU300" s="17" t="s">
        <v>88</v>
      </c>
    </row>
    <row r="301" spans="2:65" s="1" customFormat="1" x14ac:dyDescent="0.2">
      <c r="B301" s="32"/>
      <c r="D301" s="154" t="s">
        <v>192</v>
      </c>
      <c r="F301" s="155" t="s">
        <v>367</v>
      </c>
      <c r="I301" s="152"/>
      <c r="L301" s="32"/>
      <c r="M301" s="153"/>
      <c r="T301" s="56"/>
      <c r="AT301" s="17" t="s">
        <v>192</v>
      </c>
      <c r="AU301" s="17" t="s">
        <v>88</v>
      </c>
    </row>
    <row r="302" spans="2:65" s="13" customFormat="1" x14ac:dyDescent="0.2">
      <c r="B302" s="162"/>
      <c r="D302" s="150" t="s">
        <v>194</v>
      </c>
      <c r="E302" s="163" t="s">
        <v>1</v>
      </c>
      <c r="F302" s="164" t="s">
        <v>368</v>
      </c>
      <c r="H302" s="165">
        <v>1739.5650000000001</v>
      </c>
      <c r="I302" s="166"/>
      <c r="L302" s="162"/>
      <c r="M302" s="167"/>
      <c r="T302" s="168"/>
      <c r="AT302" s="163" t="s">
        <v>194</v>
      </c>
      <c r="AU302" s="163" t="s">
        <v>88</v>
      </c>
      <c r="AV302" s="13" t="s">
        <v>88</v>
      </c>
      <c r="AW302" s="13" t="s">
        <v>36</v>
      </c>
      <c r="AX302" s="13" t="s">
        <v>80</v>
      </c>
      <c r="AY302" s="163" t="s">
        <v>181</v>
      </c>
    </row>
    <row r="303" spans="2:65" s="13" customFormat="1" x14ac:dyDescent="0.2">
      <c r="B303" s="162"/>
      <c r="D303" s="150" t="s">
        <v>194</v>
      </c>
      <c r="E303" s="163" t="s">
        <v>1</v>
      </c>
      <c r="F303" s="164" t="s">
        <v>369</v>
      </c>
      <c r="H303" s="165">
        <v>-173.875</v>
      </c>
      <c r="I303" s="166"/>
      <c r="L303" s="162"/>
      <c r="M303" s="167"/>
      <c r="T303" s="168"/>
      <c r="AT303" s="163" t="s">
        <v>194</v>
      </c>
      <c r="AU303" s="163" t="s">
        <v>88</v>
      </c>
      <c r="AV303" s="13" t="s">
        <v>88</v>
      </c>
      <c r="AW303" s="13" t="s">
        <v>36</v>
      </c>
      <c r="AX303" s="13" t="s">
        <v>80</v>
      </c>
      <c r="AY303" s="163" t="s">
        <v>181</v>
      </c>
    </row>
    <row r="304" spans="2:65" s="13" customFormat="1" x14ac:dyDescent="0.2">
      <c r="B304" s="162"/>
      <c r="D304" s="150" t="s">
        <v>194</v>
      </c>
      <c r="E304" s="163" t="s">
        <v>1</v>
      </c>
      <c r="F304" s="164" t="s">
        <v>370</v>
      </c>
      <c r="H304" s="165">
        <v>45.368000000000002</v>
      </c>
      <c r="I304" s="166"/>
      <c r="L304" s="162"/>
      <c r="M304" s="167"/>
      <c r="T304" s="168"/>
      <c r="AT304" s="163" t="s">
        <v>194</v>
      </c>
      <c r="AU304" s="163" t="s">
        <v>88</v>
      </c>
      <c r="AV304" s="13" t="s">
        <v>88</v>
      </c>
      <c r="AW304" s="13" t="s">
        <v>36</v>
      </c>
      <c r="AX304" s="13" t="s">
        <v>80</v>
      </c>
      <c r="AY304" s="163" t="s">
        <v>181</v>
      </c>
    </row>
    <row r="305" spans="2:65" s="14" customFormat="1" x14ac:dyDescent="0.2">
      <c r="B305" s="169"/>
      <c r="D305" s="150" t="s">
        <v>194</v>
      </c>
      <c r="E305" s="170" t="s">
        <v>135</v>
      </c>
      <c r="F305" s="171" t="s">
        <v>197</v>
      </c>
      <c r="H305" s="172">
        <v>1611.058</v>
      </c>
      <c r="I305" s="173"/>
      <c r="L305" s="169"/>
      <c r="M305" s="174"/>
      <c r="T305" s="175"/>
      <c r="AT305" s="170" t="s">
        <v>194</v>
      </c>
      <c r="AU305" s="170" t="s">
        <v>88</v>
      </c>
      <c r="AV305" s="14" t="s">
        <v>188</v>
      </c>
      <c r="AW305" s="14" t="s">
        <v>36</v>
      </c>
      <c r="AX305" s="14" t="s">
        <v>84</v>
      </c>
      <c r="AY305" s="170" t="s">
        <v>181</v>
      </c>
    </row>
    <row r="306" spans="2:65" s="1" customFormat="1" ht="37.950000000000003" customHeight="1" x14ac:dyDescent="0.2">
      <c r="B306" s="32"/>
      <c r="C306" s="137" t="s">
        <v>8</v>
      </c>
      <c r="D306" s="137" t="s">
        <v>183</v>
      </c>
      <c r="E306" s="138" t="s">
        <v>371</v>
      </c>
      <c r="F306" s="139" t="s">
        <v>372</v>
      </c>
      <c r="G306" s="140" t="s">
        <v>293</v>
      </c>
      <c r="H306" s="141">
        <v>24165.87</v>
      </c>
      <c r="I306" s="142">
        <v>10</v>
      </c>
      <c r="J306" s="143">
        <f>ROUND(I306*H306,2)</f>
        <v>241658.7</v>
      </c>
      <c r="K306" s="139" t="s">
        <v>187</v>
      </c>
      <c r="L306" s="32"/>
      <c r="M306" s="144" t="s">
        <v>1</v>
      </c>
      <c r="N306" s="145" t="s">
        <v>45</v>
      </c>
      <c r="P306" s="146">
        <f>O306*H306</f>
        <v>0</v>
      </c>
      <c r="Q306" s="146">
        <v>0</v>
      </c>
      <c r="R306" s="146">
        <f>Q306*H306</f>
        <v>0</v>
      </c>
      <c r="S306" s="146">
        <v>0</v>
      </c>
      <c r="T306" s="147">
        <f>S306*H306</f>
        <v>0</v>
      </c>
      <c r="AR306" s="148" t="s">
        <v>188</v>
      </c>
      <c r="AT306" s="148" t="s">
        <v>183</v>
      </c>
      <c r="AU306" s="148" t="s">
        <v>88</v>
      </c>
      <c r="AY306" s="17" t="s">
        <v>181</v>
      </c>
      <c r="BE306" s="149">
        <f>IF(N306="základní",J306,0)</f>
        <v>241658.7</v>
      </c>
      <c r="BF306" s="149">
        <f>IF(N306="snížená",J306,0)</f>
        <v>0</v>
      </c>
      <c r="BG306" s="149">
        <f>IF(N306="zákl. přenesená",J306,0)</f>
        <v>0</v>
      </c>
      <c r="BH306" s="149">
        <f>IF(N306="sníž. přenesená",J306,0)</f>
        <v>0</v>
      </c>
      <c r="BI306" s="149">
        <f>IF(N306="nulová",J306,0)</f>
        <v>0</v>
      </c>
      <c r="BJ306" s="17" t="s">
        <v>84</v>
      </c>
      <c r="BK306" s="149">
        <f>ROUND(I306*H306,2)</f>
        <v>241658.7</v>
      </c>
      <c r="BL306" s="17" t="s">
        <v>188</v>
      </c>
      <c r="BM306" s="148" t="s">
        <v>373</v>
      </c>
    </row>
    <row r="307" spans="2:65" s="1" customFormat="1" ht="48" x14ac:dyDescent="0.2">
      <c r="B307" s="32"/>
      <c r="D307" s="150" t="s">
        <v>190</v>
      </c>
      <c r="F307" s="151" t="s">
        <v>374</v>
      </c>
      <c r="I307" s="152"/>
      <c r="L307" s="32"/>
      <c r="M307" s="153"/>
      <c r="T307" s="56"/>
      <c r="AT307" s="17" t="s">
        <v>190</v>
      </c>
      <c r="AU307" s="17" t="s">
        <v>88</v>
      </c>
    </row>
    <row r="308" spans="2:65" s="1" customFormat="1" x14ac:dyDescent="0.2">
      <c r="B308" s="32"/>
      <c r="D308" s="154" t="s">
        <v>192</v>
      </c>
      <c r="F308" s="155" t="s">
        <v>375</v>
      </c>
      <c r="I308" s="152"/>
      <c r="L308" s="32"/>
      <c r="M308" s="153"/>
      <c r="T308" s="56"/>
      <c r="AT308" s="17" t="s">
        <v>192</v>
      </c>
      <c r="AU308" s="17" t="s">
        <v>88</v>
      </c>
    </row>
    <row r="309" spans="2:65" s="12" customFormat="1" x14ac:dyDescent="0.2">
      <c r="B309" s="156"/>
      <c r="D309" s="150" t="s">
        <v>194</v>
      </c>
      <c r="E309" s="157" t="s">
        <v>1</v>
      </c>
      <c r="F309" s="158" t="s">
        <v>376</v>
      </c>
      <c r="H309" s="157" t="s">
        <v>1</v>
      </c>
      <c r="I309" s="159"/>
      <c r="L309" s="156"/>
      <c r="M309" s="160"/>
      <c r="T309" s="161"/>
      <c r="AT309" s="157" t="s">
        <v>194</v>
      </c>
      <c r="AU309" s="157" t="s">
        <v>88</v>
      </c>
      <c r="AV309" s="12" t="s">
        <v>84</v>
      </c>
      <c r="AW309" s="12" t="s">
        <v>36</v>
      </c>
      <c r="AX309" s="12" t="s">
        <v>80</v>
      </c>
      <c r="AY309" s="157" t="s">
        <v>181</v>
      </c>
    </row>
    <row r="310" spans="2:65" s="13" customFormat="1" x14ac:dyDescent="0.2">
      <c r="B310" s="162"/>
      <c r="D310" s="150" t="s">
        <v>194</v>
      </c>
      <c r="E310" s="163" t="s">
        <v>1</v>
      </c>
      <c r="F310" s="164" t="s">
        <v>377</v>
      </c>
      <c r="H310" s="165">
        <v>24165.87</v>
      </c>
      <c r="I310" s="166"/>
      <c r="L310" s="162"/>
      <c r="M310" s="167"/>
      <c r="T310" s="168"/>
      <c r="AT310" s="163" t="s">
        <v>194</v>
      </c>
      <c r="AU310" s="163" t="s">
        <v>88</v>
      </c>
      <c r="AV310" s="13" t="s">
        <v>88</v>
      </c>
      <c r="AW310" s="13" t="s">
        <v>36</v>
      </c>
      <c r="AX310" s="13" t="s">
        <v>84</v>
      </c>
      <c r="AY310" s="163" t="s">
        <v>181</v>
      </c>
    </row>
    <row r="311" spans="2:65" s="1" customFormat="1" ht="24.15" customHeight="1" x14ac:dyDescent="0.2">
      <c r="B311" s="32"/>
      <c r="C311" s="137" t="s">
        <v>109</v>
      </c>
      <c r="D311" s="137" t="s">
        <v>183</v>
      </c>
      <c r="E311" s="138" t="s">
        <v>378</v>
      </c>
      <c r="F311" s="139" t="s">
        <v>379</v>
      </c>
      <c r="G311" s="140" t="s">
        <v>293</v>
      </c>
      <c r="H311" s="141">
        <v>173.875</v>
      </c>
      <c r="I311" s="142">
        <v>145</v>
      </c>
      <c r="J311" s="143">
        <f>ROUND(I311*H311,2)</f>
        <v>25211.88</v>
      </c>
      <c r="K311" s="139" t="s">
        <v>187</v>
      </c>
      <c r="L311" s="32"/>
      <c r="M311" s="144" t="s">
        <v>1</v>
      </c>
      <c r="N311" s="145" t="s">
        <v>45</v>
      </c>
      <c r="P311" s="146">
        <f>O311*H311</f>
        <v>0</v>
      </c>
      <c r="Q311" s="146">
        <v>0</v>
      </c>
      <c r="R311" s="146">
        <f>Q311*H311</f>
        <v>0</v>
      </c>
      <c r="S311" s="146">
        <v>0</v>
      </c>
      <c r="T311" s="147">
        <f>S311*H311</f>
        <v>0</v>
      </c>
      <c r="AR311" s="148" t="s">
        <v>188</v>
      </c>
      <c r="AT311" s="148" t="s">
        <v>183</v>
      </c>
      <c r="AU311" s="148" t="s">
        <v>88</v>
      </c>
      <c r="AY311" s="17" t="s">
        <v>181</v>
      </c>
      <c r="BE311" s="149">
        <f>IF(N311="základní",J311,0)</f>
        <v>25211.88</v>
      </c>
      <c r="BF311" s="149">
        <f>IF(N311="snížená",J311,0)</f>
        <v>0</v>
      </c>
      <c r="BG311" s="149">
        <f>IF(N311="zákl. přenesená",J311,0)</f>
        <v>0</v>
      </c>
      <c r="BH311" s="149">
        <f>IF(N311="sníž. přenesená",J311,0)</f>
        <v>0</v>
      </c>
      <c r="BI311" s="149">
        <f>IF(N311="nulová",J311,0)</f>
        <v>0</v>
      </c>
      <c r="BJ311" s="17" t="s">
        <v>84</v>
      </c>
      <c r="BK311" s="149">
        <f>ROUND(I311*H311,2)</f>
        <v>25211.88</v>
      </c>
      <c r="BL311" s="17" t="s">
        <v>188</v>
      </c>
      <c r="BM311" s="148" t="s">
        <v>380</v>
      </c>
    </row>
    <row r="312" spans="2:65" s="1" customFormat="1" ht="28.8" x14ac:dyDescent="0.2">
      <c r="B312" s="32"/>
      <c r="D312" s="150" t="s">
        <v>190</v>
      </c>
      <c r="F312" s="151" t="s">
        <v>381</v>
      </c>
      <c r="I312" s="152"/>
      <c r="L312" s="32"/>
      <c r="M312" s="153"/>
      <c r="T312" s="56"/>
      <c r="AT312" s="17" t="s">
        <v>190</v>
      </c>
      <c r="AU312" s="17" t="s">
        <v>88</v>
      </c>
    </row>
    <row r="313" spans="2:65" s="1" customFormat="1" x14ac:dyDescent="0.2">
      <c r="B313" s="32"/>
      <c r="D313" s="154" t="s">
        <v>192</v>
      </c>
      <c r="F313" s="155" t="s">
        <v>382</v>
      </c>
      <c r="I313" s="152"/>
      <c r="L313" s="32"/>
      <c r="M313" s="153"/>
      <c r="T313" s="56"/>
      <c r="AT313" s="17" t="s">
        <v>192</v>
      </c>
      <c r="AU313" s="17" t="s">
        <v>88</v>
      </c>
    </row>
    <row r="314" spans="2:65" s="12" customFormat="1" x14ac:dyDescent="0.2">
      <c r="B314" s="156"/>
      <c r="D314" s="150" t="s">
        <v>194</v>
      </c>
      <c r="E314" s="157" t="s">
        <v>1</v>
      </c>
      <c r="F314" s="158" t="s">
        <v>362</v>
      </c>
      <c r="H314" s="157" t="s">
        <v>1</v>
      </c>
      <c r="I314" s="159"/>
      <c r="L314" s="156"/>
      <c r="M314" s="160"/>
      <c r="T314" s="161"/>
      <c r="AT314" s="157" t="s">
        <v>194</v>
      </c>
      <c r="AU314" s="157" t="s">
        <v>88</v>
      </c>
      <c r="AV314" s="12" t="s">
        <v>84</v>
      </c>
      <c r="AW314" s="12" t="s">
        <v>36</v>
      </c>
      <c r="AX314" s="12" t="s">
        <v>80</v>
      </c>
      <c r="AY314" s="157" t="s">
        <v>181</v>
      </c>
    </row>
    <row r="315" spans="2:65" s="13" customFormat="1" x14ac:dyDescent="0.2">
      <c r="B315" s="162"/>
      <c r="D315" s="150" t="s">
        <v>194</v>
      </c>
      <c r="E315" s="163" t="s">
        <v>1</v>
      </c>
      <c r="F315" s="164" t="s">
        <v>142</v>
      </c>
      <c r="H315" s="165">
        <v>173.875</v>
      </c>
      <c r="I315" s="166"/>
      <c r="L315" s="162"/>
      <c r="M315" s="167"/>
      <c r="T315" s="168"/>
      <c r="AT315" s="163" t="s">
        <v>194</v>
      </c>
      <c r="AU315" s="163" t="s">
        <v>88</v>
      </c>
      <c r="AV315" s="13" t="s">
        <v>88</v>
      </c>
      <c r="AW315" s="13" t="s">
        <v>36</v>
      </c>
      <c r="AX315" s="13" t="s">
        <v>84</v>
      </c>
      <c r="AY315" s="163" t="s">
        <v>181</v>
      </c>
    </row>
    <row r="316" spans="2:65" s="1" customFormat="1" ht="33" customHeight="1" x14ac:dyDescent="0.2">
      <c r="B316" s="32"/>
      <c r="C316" s="137" t="s">
        <v>383</v>
      </c>
      <c r="D316" s="137" t="s">
        <v>183</v>
      </c>
      <c r="E316" s="138" t="s">
        <v>384</v>
      </c>
      <c r="F316" s="139" t="s">
        <v>385</v>
      </c>
      <c r="G316" s="140" t="s">
        <v>386</v>
      </c>
      <c r="H316" s="141">
        <v>3061.01</v>
      </c>
      <c r="I316" s="142">
        <v>285</v>
      </c>
      <c r="J316" s="143">
        <f>ROUND(I316*H316,2)</f>
        <v>872387.85</v>
      </c>
      <c r="K316" s="139" t="s">
        <v>187</v>
      </c>
      <c r="L316" s="32"/>
      <c r="M316" s="144" t="s">
        <v>1</v>
      </c>
      <c r="N316" s="145" t="s">
        <v>45</v>
      </c>
      <c r="P316" s="146">
        <f>O316*H316</f>
        <v>0</v>
      </c>
      <c r="Q316" s="146">
        <v>0</v>
      </c>
      <c r="R316" s="146">
        <f>Q316*H316</f>
        <v>0</v>
      </c>
      <c r="S316" s="146">
        <v>0</v>
      </c>
      <c r="T316" s="147">
        <f>S316*H316</f>
        <v>0</v>
      </c>
      <c r="AR316" s="148" t="s">
        <v>188</v>
      </c>
      <c r="AT316" s="148" t="s">
        <v>183</v>
      </c>
      <c r="AU316" s="148" t="s">
        <v>88</v>
      </c>
      <c r="AY316" s="17" t="s">
        <v>181</v>
      </c>
      <c r="BE316" s="149">
        <f>IF(N316="základní",J316,0)</f>
        <v>872387.85</v>
      </c>
      <c r="BF316" s="149">
        <f>IF(N316="snížená",J316,0)</f>
        <v>0</v>
      </c>
      <c r="BG316" s="149">
        <f>IF(N316="zákl. přenesená",J316,0)</f>
        <v>0</v>
      </c>
      <c r="BH316" s="149">
        <f>IF(N316="sníž. přenesená",J316,0)</f>
        <v>0</v>
      </c>
      <c r="BI316" s="149">
        <f>IF(N316="nulová",J316,0)</f>
        <v>0</v>
      </c>
      <c r="BJ316" s="17" t="s">
        <v>84</v>
      </c>
      <c r="BK316" s="149">
        <f>ROUND(I316*H316,2)</f>
        <v>872387.85</v>
      </c>
      <c r="BL316" s="17" t="s">
        <v>188</v>
      </c>
      <c r="BM316" s="148" t="s">
        <v>387</v>
      </c>
    </row>
    <row r="317" spans="2:65" s="1" customFormat="1" ht="28.8" x14ac:dyDescent="0.2">
      <c r="B317" s="32"/>
      <c r="D317" s="150" t="s">
        <v>190</v>
      </c>
      <c r="F317" s="151" t="s">
        <v>388</v>
      </c>
      <c r="I317" s="152"/>
      <c r="L317" s="32"/>
      <c r="M317" s="153"/>
      <c r="T317" s="56"/>
      <c r="AT317" s="17" t="s">
        <v>190</v>
      </c>
      <c r="AU317" s="17" t="s">
        <v>88</v>
      </c>
    </row>
    <row r="318" spans="2:65" s="1" customFormat="1" x14ac:dyDescent="0.2">
      <c r="B318" s="32"/>
      <c r="D318" s="154" t="s">
        <v>192</v>
      </c>
      <c r="F318" s="155" t="s">
        <v>389</v>
      </c>
      <c r="I318" s="152"/>
      <c r="L318" s="32"/>
      <c r="M318" s="153"/>
      <c r="T318" s="56"/>
      <c r="AT318" s="17" t="s">
        <v>192</v>
      </c>
      <c r="AU318" s="17" t="s">
        <v>88</v>
      </c>
    </row>
    <row r="319" spans="2:65" s="13" customFormat="1" x14ac:dyDescent="0.2">
      <c r="B319" s="162"/>
      <c r="D319" s="150" t="s">
        <v>194</v>
      </c>
      <c r="E319" s="163" t="s">
        <v>1</v>
      </c>
      <c r="F319" s="164" t="s">
        <v>390</v>
      </c>
      <c r="H319" s="165">
        <v>3061.01</v>
      </c>
      <c r="I319" s="166"/>
      <c r="L319" s="162"/>
      <c r="M319" s="167"/>
      <c r="T319" s="168"/>
      <c r="AT319" s="163" t="s">
        <v>194</v>
      </c>
      <c r="AU319" s="163" t="s">
        <v>88</v>
      </c>
      <c r="AV319" s="13" t="s">
        <v>88</v>
      </c>
      <c r="AW319" s="13" t="s">
        <v>36</v>
      </c>
      <c r="AX319" s="13" t="s">
        <v>84</v>
      </c>
      <c r="AY319" s="163" t="s">
        <v>181</v>
      </c>
    </row>
    <row r="320" spans="2:65" s="1" customFormat="1" ht="24.15" customHeight="1" x14ac:dyDescent="0.2">
      <c r="B320" s="32"/>
      <c r="C320" s="137" t="s">
        <v>391</v>
      </c>
      <c r="D320" s="137" t="s">
        <v>183</v>
      </c>
      <c r="E320" s="138" t="s">
        <v>392</v>
      </c>
      <c r="F320" s="139" t="s">
        <v>393</v>
      </c>
      <c r="G320" s="140" t="s">
        <v>293</v>
      </c>
      <c r="H320" s="141">
        <v>68.05</v>
      </c>
      <c r="I320" s="142">
        <v>500</v>
      </c>
      <c r="J320" s="143">
        <f>ROUND(I320*H320,2)</f>
        <v>34025</v>
      </c>
      <c r="K320" s="139" t="s">
        <v>1</v>
      </c>
      <c r="L320" s="32"/>
      <c r="M320" s="144" t="s">
        <v>1</v>
      </c>
      <c r="N320" s="145" t="s">
        <v>45</v>
      </c>
      <c r="P320" s="146">
        <f>O320*H320</f>
        <v>0</v>
      </c>
      <c r="Q320" s="146">
        <v>0</v>
      </c>
      <c r="R320" s="146">
        <f>Q320*H320</f>
        <v>0</v>
      </c>
      <c r="S320" s="146">
        <v>0</v>
      </c>
      <c r="T320" s="147">
        <f>S320*H320</f>
        <v>0</v>
      </c>
      <c r="AR320" s="148" t="s">
        <v>188</v>
      </c>
      <c r="AT320" s="148" t="s">
        <v>183</v>
      </c>
      <c r="AU320" s="148" t="s">
        <v>88</v>
      </c>
      <c r="AY320" s="17" t="s">
        <v>181</v>
      </c>
      <c r="BE320" s="149">
        <f>IF(N320="základní",J320,0)</f>
        <v>34025</v>
      </c>
      <c r="BF320" s="149">
        <f>IF(N320="snížená",J320,0)</f>
        <v>0</v>
      </c>
      <c r="BG320" s="149">
        <f>IF(N320="zákl. přenesená",J320,0)</f>
        <v>0</v>
      </c>
      <c r="BH320" s="149">
        <f>IF(N320="sníž. přenesená",J320,0)</f>
        <v>0</v>
      </c>
      <c r="BI320" s="149">
        <f>IF(N320="nulová",J320,0)</f>
        <v>0</v>
      </c>
      <c r="BJ320" s="17" t="s">
        <v>84</v>
      </c>
      <c r="BK320" s="149">
        <f>ROUND(I320*H320,2)</f>
        <v>34025</v>
      </c>
      <c r="BL320" s="17" t="s">
        <v>188</v>
      </c>
      <c r="BM320" s="148" t="s">
        <v>394</v>
      </c>
    </row>
    <row r="321" spans="2:65" s="1" customFormat="1" ht="19.2" x14ac:dyDescent="0.2">
      <c r="B321" s="32"/>
      <c r="D321" s="150" t="s">
        <v>190</v>
      </c>
      <c r="F321" s="151" t="s">
        <v>393</v>
      </c>
      <c r="I321" s="152"/>
      <c r="L321" s="32"/>
      <c r="M321" s="153"/>
      <c r="T321" s="56"/>
      <c r="AT321" s="17" t="s">
        <v>190</v>
      </c>
      <c r="AU321" s="17" t="s">
        <v>88</v>
      </c>
    </row>
    <row r="322" spans="2:65" s="13" customFormat="1" x14ac:dyDescent="0.2">
      <c r="B322" s="162"/>
      <c r="D322" s="150" t="s">
        <v>194</v>
      </c>
      <c r="E322" s="163" t="s">
        <v>1</v>
      </c>
      <c r="F322" s="164" t="s">
        <v>395</v>
      </c>
      <c r="H322" s="165">
        <v>68.05</v>
      </c>
      <c r="I322" s="166"/>
      <c r="L322" s="162"/>
      <c r="M322" s="167"/>
      <c r="T322" s="168"/>
      <c r="AT322" s="163" t="s">
        <v>194</v>
      </c>
      <c r="AU322" s="163" t="s">
        <v>88</v>
      </c>
      <c r="AV322" s="13" t="s">
        <v>88</v>
      </c>
      <c r="AW322" s="13" t="s">
        <v>36</v>
      </c>
      <c r="AX322" s="13" t="s">
        <v>84</v>
      </c>
      <c r="AY322" s="163" t="s">
        <v>181</v>
      </c>
    </row>
    <row r="323" spans="2:65" s="1" customFormat="1" ht="24.15" customHeight="1" x14ac:dyDescent="0.2">
      <c r="B323" s="32"/>
      <c r="C323" s="137" t="s">
        <v>396</v>
      </c>
      <c r="D323" s="137" t="s">
        <v>183</v>
      </c>
      <c r="E323" s="138" t="s">
        <v>397</v>
      </c>
      <c r="F323" s="139" t="s">
        <v>398</v>
      </c>
      <c r="G323" s="140" t="s">
        <v>293</v>
      </c>
      <c r="H323" s="141">
        <v>195.238</v>
      </c>
      <c r="I323" s="142">
        <v>148</v>
      </c>
      <c r="J323" s="143">
        <f>ROUND(I323*H323,2)</f>
        <v>28895.22</v>
      </c>
      <c r="K323" s="139" t="s">
        <v>187</v>
      </c>
      <c r="L323" s="32"/>
      <c r="M323" s="144" t="s">
        <v>1</v>
      </c>
      <c r="N323" s="145" t="s">
        <v>45</v>
      </c>
      <c r="P323" s="146">
        <f>O323*H323</f>
        <v>0</v>
      </c>
      <c r="Q323" s="146">
        <v>0</v>
      </c>
      <c r="R323" s="146">
        <f>Q323*H323</f>
        <v>0</v>
      </c>
      <c r="S323" s="146">
        <v>0</v>
      </c>
      <c r="T323" s="147">
        <f>S323*H323</f>
        <v>0</v>
      </c>
      <c r="AR323" s="148" t="s">
        <v>188</v>
      </c>
      <c r="AT323" s="148" t="s">
        <v>183</v>
      </c>
      <c r="AU323" s="148" t="s">
        <v>88</v>
      </c>
      <c r="AY323" s="17" t="s">
        <v>181</v>
      </c>
      <c r="BE323" s="149">
        <f>IF(N323="základní",J323,0)</f>
        <v>28895.22</v>
      </c>
      <c r="BF323" s="149">
        <f>IF(N323="snížená",J323,0)</f>
        <v>0</v>
      </c>
      <c r="BG323" s="149">
        <f>IF(N323="zákl. přenesená",J323,0)</f>
        <v>0</v>
      </c>
      <c r="BH323" s="149">
        <f>IF(N323="sníž. přenesená",J323,0)</f>
        <v>0</v>
      </c>
      <c r="BI323" s="149">
        <f>IF(N323="nulová",J323,0)</f>
        <v>0</v>
      </c>
      <c r="BJ323" s="17" t="s">
        <v>84</v>
      </c>
      <c r="BK323" s="149">
        <f>ROUND(I323*H323,2)</f>
        <v>28895.22</v>
      </c>
      <c r="BL323" s="17" t="s">
        <v>188</v>
      </c>
      <c r="BM323" s="148" t="s">
        <v>399</v>
      </c>
    </row>
    <row r="324" spans="2:65" s="1" customFormat="1" ht="28.8" x14ac:dyDescent="0.2">
      <c r="B324" s="32"/>
      <c r="D324" s="150" t="s">
        <v>190</v>
      </c>
      <c r="F324" s="151" t="s">
        <v>400</v>
      </c>
      <c r="I324" s="152"/>
      <c r="L324" s="32"/>
      <c r="M324" s="153"/>
      <c r="T324" s="56"/>
      <c r="AT324" s="17" t="s">
        <v>190</v>
      </c>
      <c r="AU324" s="17" t="s">
        <v>88</v>
      </c>
    </row>
    <row r="325" spans="2:65" s="1" customFormat="1" x14ac:dyDescent="0.2">
      <c r="B325" s="32"/>
      <c r="D325" s="154" t="s">
        <v>192</v>
      </c>
      <c r="F325" s="155" t="s">
        <v>401</v>
      </c>
      <c r="I325" s="152"/>
      <c r="L325" s="32"/>
      <c r="M325" s="153"/>
      <c r="T325" s="56"/>
      <c r="AT325" s="17" t="s">
        <v>192</v>
      </c>
      <c r="AU325" s="17" t="s">
        <v>88</v>
      </c>
    </row>
    <row r="326" spans="2:65" s="12" customFormat="1" ht="20.399999999999999" x14ac:dyDescent="0.2">
      <c r="B326" s="156"/>
      <c r="D326" s="150" t="s">
        <v>194</v>
      </c>
      <c r="E326" s="157" t="s">
        <v>1</v>
      </c>
      <c r="F326" s="158" t="s">
        <v>195</v>
      </c>
      <c r="H326" s="157" t="s">
        <v>1</v>
      </c>
      <c r="I326" s="159"/>
      <c r="L326" s="156"/>
      <c r="M326" s="160"/>
      <c r="T326" s="161"/>
      <c r="AT326" s="157" t="s">
        <v>194</v>
      </c>
      <c r="AU326" s="157" t="s">
        <v>88</v>
      </c>
      <c r="AV326" s="12" t="s">
        <v>84</v>
      </c>
      <c r="AW326" s="12" t="s">
        <v>36</v>
      </c>
      <c r="AX326" s="12" t="s">
        <v>80</v>
      </c>
      <c r="AY326" s="157" t="s">
        <v>181</v>
      </c>
    </row>
    <row r="327" spans="2:65" s="13" customFormat="1" ht="20.399999999999999" x14ac:dyDescent="0.2">
      <c r="B327" s="162"/>
      <c r="D327" s="150" t="s">
        <v>194</v>
      </c>
      <c r="E327" s="163" t="s">
        <v>1</v>
      </c>
      <c r="F327" s="164" t="s">
        <v>402</v>
      </c>
      <c r="H327" s="165">
        <v>74.924999999999997</v>
      </c>
      <c r="I327" s="166"/>
      <c r="L327" s="162"/>
      <c r="M327" s="167"/>
      <c r="T327" s="168"/>
      <c r="AT327" s="163" t="s">
        <v>194</v>
      </c>
      <c r="AU327" s="163" t="s">
        <v>88</v>
      </c>
      <c r="AV327" s="13" t="s">
        <v>88</v>
      </c>
      <c r="AW327" s="13" t="s">
        <v>36</v>
      </c>
      <c r="AX327" s="13" t="s">
        <v>80</v>
      </c>
      <c r="AY327" s="163" t="s">
        <v>181</v>
      </c>
    </row>
    <row r="328" spans="2:65" s="13" customFormat="1" ht="20.399999999999999" x14ac:dyDescent="0.2">
      <c r="B328" s="162"/>
      <c r="D328" s="150" t="s">
        <v>194</v>
      </c>
      <c r="E328" s="163" t="s">
        <v>1</v>
      </c>
      <c r="F328" s="164" t="s">
        <v>403</v>
      </c>
      <c r="H328" s="165">
        <v>27.93</v>
      </c>
      <c r="I328" s="166"/>
      <c r="L328" s="162"/>
      <c r="M328" s="167"/>
      <c r="T328" s="168"/>
      <c r="AT328" s="163" t="s">
        <v>194</v>
      </c>
      <c r="AU328" s="163" t="s">
        <v>88</v>
      </c>
      <c r="AV328" s="13" t="s">
        <v>88</v>
      </c>
      <c r="AW328" s="13" t="s">
        <v>36</v>
      </c>
      <c r="AX328" s="13" t="s">
        <v>80</v>
      </c>
      <c r="AY328" s="163" t="s">
        <v>181</v>
      </c>
    </row>
    <row r="329" spans="2:65" s="13" customFormat="1" ht="20.399999999999999" x14ac:dyDescent="0.2">
      <c r="B329" s="162"/>
      <c r="D329" s="150" t="s">
        <v>194</v>
      </c>
      <c r="E329" s="163" t="s">
        <v>1</v>
      </c>
      <c r="F329" s="164" t="s">
        <v>404</v>
      </c>
      <c r="H329" s="165">
        <v>71.02</v>
      </c>
      <c r="I329" s="166"/>
      <c r="L329" s="162"/>
      <c r="M329" s="167"/>
      <c r="T329" s="168"/>
      <c r="AT329" s="163" t="s">
        <v>194</v>
      </c>
      <c r="AU329" s="163" t="s">
        <v>88</v>
      </c>
      <c r="AV329" s="13" t="s">
        <v>88</v>
      </c>
      <c r="AW329" s="13" t="s">
        <v>36</v>
      </c>
      <c r="AX329" s="13" t="s">
        <v>80</v>
      </c>
      <c r="AY329" s="163" t="s">
        <v>181</v>
      </c>
    </row>
    <row r="330" spans="2:65" s="15" customFormat="1" x14ac:dyDescent="0.2">
      <c r="B330" s="176"/>
      <c r="D330" s="150" t="s">
        <v>194</v>
      </c>
      <c r="E330" s="177" t="s">
        <v>142</v>
      </c>
      <c r="F330" s="178" t="s">
        <v>405</v>
      </c>
      <c r="H330" s="179">
        <v>173.875</v>
      </c>
      <c r="I330" s="180"/>
      <c r="L330" s="176"/>
      <c r="M330" s="181"/>
      <c r="T330" s="182"/>
      <c r="AT330" s="177" t="s">
        <v>194</v>
      </c>
      <c r="AU330" s="177" t="s">
        <v>88</v>
      </c>
      <c r="AV330" s="15" t="s">
        <v>204</v>
      </c>
      <c r="AW330" s="15" t="s">
        <v>36</v>
      </c>
      <c r="AX330" s="15" t="s">
        <v>80</v>
      </c>
      <c r="AY330" s="177" t="s">
        <v>181</v>
      </c>
    </row>
    <row r="331" spans="2:65" s="12" customFormat="1" x14ac:dyDescent="0.2">
      <c r="B331" s="156"/>
      <c r="D331" s="150" t="s">
        <v>194</v>
      </c>
      <c r="E331" s="157" t="s">
        <v>1</v>
      </c>
      <c r="F331" s="158" t="s">
        <v>406</v>
      </c>
      <c r="H331" s="157" t="s">
        <v>1</v>
      </c>
      <c r="I331" s="159"/>
      <c r="L331" s="156"/>
      <c r="M331" s="160"/>
      <c r="T331" s="161"/>
      <c r="AT331" s="157" t="s">
        <v>194</v>
      </c>
      <c r="AU331" s="157" t="s">
        <v>88</v>
      </c>
      <c r="AV331" s="12" t="s">
        <v>84</v>
      </c>
      <c r="AW331" s="12" t="s">
        <v>36</v>
      </c>
      <c r="AX331" s="12" t="s">
        <v>80</v>
      </c>
      <c r="AY331" s="157" t="s">
        <v>181</v>
      </c>
    </row>
    <row r="332" spans="2:65" s="12" customFormat="1" ht="20.399999999999999" x14ac:dyDescent="0.2">
      <c r="B332" s="156"/>
      <c r="D332" s="150" t="s">
        <v>194</v>
      </c>
      <c r="E332" s="157" t="s">
        <v>1</v>
      </c>
      <c r="F332" s="158" t="s">
        <v>407</v>
      </c>
      <c r="H332" s="157" t="s">
        <v>1</v>
      </c>
      <c r="I332" s="159"/>
      <c r="L332" s="156"/>
      <c r="M332" s="160"/>
      <c r="T332" s="161"/>
      <c r="AT332" s="157" t="s">
        <v>194</v>
      </c>
      <c r="AU332" s="157" t="s">
        <v>88</v>
      </c>
      <c r="AV332" s="12" t="s">
        <v>84</v>
      </c>
      <c r="AW332" s="12" t="s">
        <v>36</v>
      </c>
      <c r="AX332" s="12" t="s">
        <v>80</v>
      </c>
      <c r="AY332" s="157" t="s">
        <v>181</v>
      </c>
    </row>
    <row r="333" spans="2:65" s="13" customFormat="1" ht="20.399999999999999" x14ac:dyDescent="0.2">
      <c r="B333" s="162"/>
      <c r="D333" s="150" t="s">
        <v>194</v>
      </c>
      <c r="E333" s="163" t="s">
        <v>1</v>
      </c>
      <c r="F333" s="164" t="s">
        <v>408</v>
      </c>
      <c r="H333" s="165">
        <v>1.9419999999999999</v>
      </c>
      <c r="I333" s="166"/>
      <c r="L333" s="162"/>
      <c r="M333" s="167"/>
      <c r="T333" s="168"/>
      <c r="AT333" s="163" t="s">
        <v>194</v>
      </c>
      <c r="AU333" s="163" t="s">
        <v>88</v>
      </c>
      <c r="AV333" s="13" t="s">
        <v>88</v>
      </c>
      <c r="AW333" s="13" t="s">
        <v>36</v>
      </c>
      <c r="AX333" s="13" t="s">
        <v>80</v>
      </c>
      <c r="AY333" s="163" t="s">
        <v>181</v>
      </c>
    </row>
    <row r="334" spans="2:65" s="13" customFormat="1" ht="20.399999999999999" x14ac:dyDescent="0.2">
      <c r="B334" s="162"/>
      <c r="D334" s="150" t="s">
        <v>194</v>
      </c>
      <c r="E334" s="163" t="s">
        <v>1</v>
      </c>
      <c r="F334" s="164" t="s">
        <v>409</v>
      </c>
      <c r="H334" s="165">
        <v>1.9419999999999999</v>
      </c>
      <c r="I334" s="166"/>
      <c r="L334" s="162"/>
      <c r="M334" s="167"/>
      <c r="T334" s="168"/>
      <c r="AT334" s="163" t="s">
        <v>194</v>
      </c>
      <c r="AU334" s="163" t="s">
        <v>88</v>
      </c>
      <c r="AV334" s="13" t="s">
        <v>88</v>
      </c>
      <c r="AW334" s="13" t="s">
        <v>36</v>
      </c>
      <c r="AX334" s="13" t="s">
        <v>80</v>
      </c>
      <c r="AY334" s="163" t="s">
        <v>181</v>
      </c>
    </row>
    <row r="335" spans="2:65" s="13" customFormat="1" ht="20.399999999999999" x14ac:dyDescent="0.2">
      <c r="B335" s="162"/>
      <c r="D335" s="150" t="s">
        <v>194</v>
      </c>
      <c r="E335" s="163" t="s">
        <v>1</v>
      </c>
      <c r="F335" s="164" t="s">
        <v>410</v>
      </c>
      <c r="H335" s="165">
        <v>1.9419999999999999</v>
      </c>
      <c r="I335" s="166"/>
      <c r="L335" s="162"/>
      <c r="M335" s="167"/>
      <c r="T335" s="168"/>
      <c r="AT335" s="163" t="s">
        <v>194</v>
      </c>
      <c r="AU335" s="163" t="s">
        <v>88</v>
      </c>
      <c r="AV335" s="13" t="s">
        <v>88</v>
      </c>
      <c r="AW335" s="13" t="s">
        <v>36</v>
      </c>
      <c r="AX335" s="13" t="s">
        <v>80</v>
      </c>
      <c r="AY335" s="163" t="s">
        <v>181</v>
      </c>
    </row>
    <row r="336" spans="2:65" s="13" customFormat="1" ht="20.399999999999999" x14ac:dyDescent="0.2">
      <c r="B336" s="162"/>
      <c r="D336" s="150" t="s">
        <v>194</v>
      </c>
      <c r="E336" s="163" t="s">
        <v>1</v>
      </c>
      <c r="F336" s="164" t="s">
        <v>411</v>
      </c>
      <c r="H336" s="165">
        <v>0.97099999999999997</v>
      </c>
      <c r="I336" s="166"/>
      <c r="L336" s="162"/>
      <c r="M336" s="167"/>
      <c r="T336" s="168"/>
      <c r="AT336" s="163" t="s">
        <v>194</v>
      </c>
      <c r="AU336" s="163" t="s">
        <v>88</v>
      </c>
      <c r="AV336" s="13" t="s">
        <v>88</v>
      </c>
      <c r="AW336" s="13" t="s">
        <v>36</v>
      </c>
      <c r="AX336" s="13" t="s">
        <v>80</v>
      </c>
      <c r="AY336" s="163" t="s">
        <v>181</v>
      </c>
    </row>
    <row r="337" spans="2:65" s="13" customFormat="1" ht="20.399999999999999" x14ac:dyDescent="0.2">
      <c r="B337" s="162"/>
      <c r="D337" s="150" t="s">
        <v>194</v>
      </c>
      <c r="E337" s="163" t="s">
        <v>1</v>
      </c>
      <c r="F337" s="164" t="s">
        <v>412</v>
      </c>
      <c r="H337" s="165">
        <v>1.9419999999999999</v>
      </c>
      <c r="I337" s="166"/>
      <c r="L337" s="162"/>
      <c r="M337" s="167"/>
      <c r="T337" s="168"/>
      <c r="AT337" s="163" t="s">
        <v>194</v>
      </c>
      <c r="AU337" s="163" t="s">
        <v>88</v>
      </c>
      <c r="AV337" s="13" t="s">
        <v>88</v>
      </c>
      <c r="AW337" s="13" t="s">
        <v>36</v>
      </c>
      <c r="AX337" s="13" t="s">
        <v>80</v>
      </c>
      <c r="AY337" s="163" t="s">
        <v>181</v>
      </c>
    </row>
    <row r="338" spans="2:65" s="13" customFormat="1" ht="20.399999999999999" x14ac:dyDescent="0.2">
      <c r="B338" s="162"/>
      <c r="D338" s="150" t="s">
        <v>194</v>
      </c>
      <c r="E338" s="163" t="s">
        <v>1</v>
      </c>
      <c r="F338" s="164" t="s">
        <v>413</v>
      </c>
      <c r="H338" s="165">
        <v>1.9419999999999999</v>
      </c>
      <c r="I338" s="166"/>
      <c r="L338" s="162"/>
      <c r="M338" s="167"/>
      <c r="T338" s="168"/>
      <c r="AT338" s="163" t="s">
        <v>194</v>
      </c>
      <c r="AU338" s="163" t="s">
        <v>88</v>
      </c>
      <c r="AV338" s="13" t="s">
        <v>88</v>
      </c>
      <c r="AW338" s="13" t="s">
        <v>36</v>
      </c>
      <c r="AX338" s="13" t="s">
        <v>80</v>
      </c>
      <c r="AY338" s="163" t="s">
        <v>181</v>
      </c>
    </row>
    <row r="339" spans="2:65" s="13" customFormat="1" ht="20.399999999999999" x14ac:dyDescent="0.2">
      <c r="B339" s="162"/>
      <c r="D339" s="150" t="s">
        <v>194</v>
      </c>
      <c r="E339" s="163" t="s">
        <v>1</v>
      </c>
      <c r="F339" s="164" t="s">
        <v>414</v>
      </c>
      <c r="H339" s="165">
        <v>0.97099999999999997</v>
      </c>
      <c r="I339" s="166"/>
      <c r="L339" s="162"/>
      <c r="M339" s="167"/>
      <c r="T339" s="168"/>
      <c r="AT339" s="163" t="s">
        <v>194</v>
      </c>
      <c r="AU339" s="163" t="s">
        <v>88</v>
      </c>
      <c r="AV339" s="13" t="s">
        <v>88</v>
      </c>
      <c r="AW339" s="13" t="s">
        <v>36</v>
      </c>
      <c r="AX339" s="13" t="s">
        <v>80</v>
      </c>
      <c r="AY339" s="163" t="s">
        <v>181</v>
      </c>
    </row>
    <row r="340" spans="2:65" s="13" customFormat="1" ht="20.399999999999999" x14ac:dyDescent="0.2">
      <c r="B340" s="162"/>
      <c r="D340" s="150" t="s">
        <v>194</v>
      </c>
      <c r="E340" s="163" t="s">
        <v>1</v>
      </c>
      <c r="F340" s="164" t="s">
        <v>415</v>
      </c>
      <c r="H340" s="165">
        <v>2.9129999999999998</v>
      </c>
      <c r="I340" s="166"/>
      <c r="L340" s="162"/>
      <c r="M340" s="167"/>
      <c r="T340" s="168"/>
      <c r="AT340" s="163" t="s">
        <v>194</v>
      </c>
      <c r="AU340" s="163" t="s">
        <v>88</v>
      </c>
      <c r="AV340" s="13" t="s">
        <v>88</v>
      </c>
      <c r="AW340" s="13" t="s">
        <v>36</v>
      </c>
      <c r="AX340" s="13" t="s">
        <v>80</v>
      </c>
      <c r="AY340" s="163" t="s">
        <v>181</v>
      </c>
    </row>
    <row r="341" spans="2:65" s="13" customFormat="1" ht="20.399999999999999" x14ac:dyDescent="0.2">
      <c r="B341" s="162"/>
      <c r="D341" s="150" t="s">
        <v>194</v>
      </c>
      <c r="E341" s="163" t="s">
        <v>1</v>
      </c>
      <c r="F341" s="164" t="s">
        <v>416</v>
      </c>
      <c r="H341" s="165">
        <v>4.8559999999999999</v>
      </c>
      <c r="I341" s="166"/>
      <c r="L341" s="162"/>
      <c r="M341" s="167"/>
      <c r="T341" s="168"/>
      <c r="AT341" s="163" t="s">
        <v>194</v>
      </c>
      <c r="AU341" s="163" t="s">
        <v>88</v>
      </c>
      <c r="AV341" s="13" t="s">
        <v>88</v>
      </c>
      <c r="AW341" s="13" t="s">
        <v>36</v>
      </c>
      <c r="AX341" s="13" t="s">
        <v>80</v>
      </c>
      <c r="AY341" s="163" t="s">
        <v>181</v>
      </c>
    </row>
    <row r="342" spans="2:65" s="13" customFormat="1" ht="20.399999999999999" x14ac:dyDescent="0.2">
      <c r="B342" s="162"/>
      <c r="D342" s="150" t="s">
        <v>194</v>
      </c>
      <c r="E342" s="163" t="s">
        <v>1</v>
      </c>
      <c r="F342" s="164" t="s">
        <v>417</v>
      </c>
      <c r="H342" s="165">
        <v>1.9419999999999999</v>
      </c>
      <c r="I342" s="166"/>
      <c r="L342" s="162"/>
      <c r="M342" s="167"/>
      <c r="T342" s="168"/>
      <c r="AT342" s="163" t="s">
        <v>194</v>
      </c>
      <c r="AU342" s="163" t="s">
        <v>88</v>
      </c>
      <c r="AV342" s="13" t="s">
        <v>88</v>
      </c>
      <c r="AW342" s="13" t="s">
        <v>36</v>
      </c>
      <c r="AX342" s="13" t="s">
        <v>80</v>
      </c>
      <c r="AY342" s="163" t="s">
        <v>181</v>
      </c>
    </row>
    <row r="343" spans="2:65" s="15" customFormat="1" x14ac:dyDescent="0.2">
      <c r="B343" s="176"/>
      <c r="D343" s="150" t="s">
        <v>194</v>
      </c>
      <c r="E343" s="177" t="s">
        <v>1</v>
      </c>
      <c r="F343" s="178" t="s">
        <v>405</v>
      </c>
      <c r="H343" s="179">
        <v>21.363</v>
      </c>
      <c r="I343" s="180"/>
      <c r="L343" s="176"/>
      <c r="M343" s="181"/>
      <c r="T343" s="182"/>
      <c r="AT343" s="177" t="s">
        <v>194</v>
      </c>
      <c r="AU343" s="177" t="s">
        <v>88</v>
      </c>
      <c r="AV343" s="15" t="s">
        <v>204</v>
      </c>
      <c r="AW343" s="15" t="s">
        <v>36</v>
      </c>
      <c r="AX343" s="15" t="s">
        <v>80</v>
      </c>
      <c r="AY343" s="177" t="s">
        <v>181</v>
      </c>
    </row>
    <row r="344" spans="2:65" s="14" customFormat="1" x14ac:dyDescent="0.2">
      <c r="B344" s="169"/>
      <c r="D344" s="150" t="s">
        <v>194</v>
      </c>
      <c r="E344" s="170" t="s">
        <v>1</v>
      </c>
      <c r="F344" s="171" t="s">
        <v>197</v>
      </c>
      <c r="H344" s="172">
        <v>195.238</v>
      </c>
      <c r="I344" s="173"/>
      <c r="L344" s="169"/>
      <c r="M344" s="174"/>
      <c r="T344" s="175"/>
      <c r="AT344" s="170" t="s">
        <v>194</v>
      </c>
      <c r="AU344" s="170" t="s">
        <v>88</v>
      </c>
      <c r="AV344" s="14" t="s">
        <v>188</v>
      </c>
      <c r="AW344" s="14" t="s">
        <v>36</v>
      </c>
      <c r="AX344" s="14" t="s">
        <v>84</v>
      </c>
      <c r="AY344" s="170" t="s">
        <v>181</v>
      </c>
    </row>
    <row r="345" spans="2:65" s="1" customFormat="1" ht="16.5" customHeight="1" x14ac:dyDescent="0.2">
      <c r="B345" s="32"/>
      <c r="C345" s="183" t="s">
        <v>418</v>
      </c>
      <c r="D345" s="183" t="s">
        <v>419</v>
      </c>
      <c r="E345" s="184" t="s">
        <v>420</v>
      </c>
      <c r="F345" s="185" t="s">
        <v>421</v>
      </c>
      <c r="G345" s="186" t="s">
        <v>386</v>
      </c>
      <c r="H345" s="187">
        <v>43.793999999999997</v>
      </c>
      <c r="I345" s="188">
        <v>337</v>
      </c>
      <c r="J345" s="189">
        <f>ROUND(I345*H345,2)</f>
        <v>14758.58</v>
      </c>
      <c r="K345" s="185" t="s">
        <v>187</v>
      </c>
      <c r="L345" s="190"/>
      <c r="M345" s="191" t="s">
        <v>1</v>
      </c>
      <c r="N345" s="192" t="s">
        <v>45</v>
      </c>
      <c r="P345" s="146">
        <f>O345*H345</f>
        <v>0</v>
      </c>
      <c r="Q345" s="146">
        <v>1</v>
      </c>
      <c r="R345" s="146">
        <f>Q345*H345</f>
        <v>43.793999999999997</v>
      </c>
      <c r="S345" s="146">
        <v>0</v>
      </c>
      <c r="T345" s="147">
        <f>S345*H345</f>
        <v>0</v>
      </c>
      <c r="AR345" s="148" t="s">
        <v>260</v>
      </c>
      <c r="AT345" s="148" t="s">
        <v>419</v>
      </c>
      <c r="AU345" s="148" t="s">
        <v>88</v>
      </c>
      <c r="AY345" s="17" t="s">
        <v>181</v>
      </c>
      <c r="BE345" s="149">
        <f>IF(N345="základní",J345,0)</f>
        <v>14758.58</v>
      </c>
      <c r="BF345" s="149">
        <f>IF(N345="snížená",J345,0)</f>
        <v>0</v>
      </c>
      <c r="BG345" s="149">
        <f>IF(N345="zákl. přenesená",J345,0)</f>
        <v>0</v>
      </c>
      <c r="BH345" s="149">
        <f>IF(N345="sníž. přenesená",J345,0)</f>
        <v>0</v>
      </c>
      <c r="BI345" s="149">
        <f>IF(N345="nulová",J345,0)</f>
        <v>0</v>
      </c>
      <c r="BJ345" s="17" t="s">
        <v>84</v>
      </c>
      <c r="BK345" s="149">
        <f>ROUND(I345*H345,2)</f>
        <v>14758.58</v>
      </c>
      <c r="BL345" s="17" t="s">
        <v>188</v>
      </c>
      <c r="BM345" s="148" t="s">
        <v>422</v>
      </c>
    </row>
    <row r="346" spans="2:65" s="1" customFormat="1" x14ac:dyDescent="0.2">
      <c r="B346" s="32"/>
      <c r="D346" s="150" t="s">
        <v>190</v>
      </c>
      <c r="F346" s="151" t="s">
        <v>421</v>
      </c>
      <c r="I346" s="152"/>
      <c r="L346" s="32"/>
      <c r="M346" s="153"/>
      <c r="T346" s="56"/>
      <c r="AT346" s="17" t="s">
        <v>190</v>
      </c>
      <c r="AU346" s="17" t="s">
        <v>88</v>
      </c>
    </row>
    <row r="347" spans="2:65" s="13" customFormat="1" x14ac:dyDescent="0.2">
      <c r="B347" s="162"/>
      <c r="D347" s="150" t="s">
        <v>194</v>
      </c>
      <c r="E347" s="163" t="s">
        <v>1</v>
      </c>
      <c r="F347" s="164" t="s">
        <v>423</v>
      </c>
      <c r="H347" s="165">
        <v>43.793999999999997</v>
      </c>
      <c r="I347" s="166"/>
      <c r="L347" s="162"/>
      <c r="M347" s="167"/>
      <c r="T347" s="168"/>
      <c r="AT347" s="163" t="s">
        <v>194</v>
      </c>
      <c r="AU347" s="163" t="s">
        <v>88</v>
      </c>
      <c r="AV347" s="13" t="s">
        <v>88</v>
      </c>
      <c r="AW347" s="13" t="s">
        <v>36</v>
      </c>
      <c r="AX347" s="13" t="s">
        <v>84</v>
      </c>
      <c r="AY347" s="163" t="s">
        <v>181</v>
      </c>
    </row>
    <row r="348" spans="2:65" s="1" customFormat="1" ht="24.15" customHeight="1" x14ac:dyDescent="0.2">
      <c r="B348" s="32"/>
      <c r="C348" s="137" t="s">
        <v>7</v>
      </c>
      <c r="D348" s="137" t="s">
        <v>183</v>
      </c>
      <c r="E348" s="138" t="s">
        <v>424</v>
      </c>
      <c r="F348" s="139" t="s">
        <v>425</v>
      </c>
      <c r="G348" s="140" t="s">
        <v>293</v>
      </c>
      <c r="H348" s="141">
        <v>57.136000000000003</v>
      </c>
      <c r="I348" s="142">
        <v>223</v>
      </c>
      <c r="J348" s="143">
        <f>ROUND(I348*H348,2)</f>
        <v>12741.33</v>
      </c>
      <c r="K348" s="139" t="s">
        <v>187</v>
      </c>
      <c r="L348" s="32"/>
      <c r="M348" s="144" t="s">
        <v>1</v>
      </c>
      <c r="N348" s="145" t="s">
        <v>45</v>
      </c>
      <c r="P348" s="146">
        <f>O348*H348</f>
        <v>0</v>
      </c>
      <c r="Q348" s="146">
        <v>0</v>
      </c>
      <c r="R348" s="146">
        <f>Q348*H348</f>
        <v>0</v>
      </c>
      <c r="S348" s="146">
        <v>0</v>
      </c>
      <c r="T348" s="147">
        <f>S348*H348</f>
        <v>0</v>
      </c>
      <c r="AR348" s="148" t="s">
        <v>188</v>
      </c>
      <c r="AT348" s="148" t="s">
        <v>183</v>
      </c>
      <c r="AU348" s="148" t="s">
        <v>88</v>
      </c>
      <c r="AY348" s="17" t="s">
        <v>181</v>
      </c>
      <c r="BE348" s="149">
        <f>IF(N348="základní",J348,0)</f>
        <v>12741.33</v>
      </c>
      <c r="BF348" s="149">
        <f>IF(N348="snížená",J348,0)</f>
        <v>0</v>
      </c>
      <c r="BG348" s="149">
        <f>IF(N348="zákl. přenesená",J348,0)</f>
        <v>0</v>
      </c>
      <c r="BH348" s="149">
        <f>IF(N348="sníž. přenesená",J348,0)</f>
        <v>0</v>
      </c>
      <c r="BI348" s="149">
        <f>IF(N348="nulová",J348,0)</f>
        <v>0</v>
      </c>
      <c r="BJ348" s="17" t="s">
        <v>84</v>
      </c>
      <c r="BK348" s="149">
        <f>ROUND(I348*H348,2)</f>
        <v>12741.33</v>
      </c>
      <c r="BL348" s="17" t="s">
        <v>188</v>
      </c>
      <c r="BM348" s="148" t="s">
        <v>426</v>
      </c>
    </row>
    <row r="349" spans="2:65" s="1" customFormat="1" ht="48" x14ac:dyDescent="0.2">
      <c r="B349" s="32"/>
      <c r="D349" s="150" t="s">
        <v>190</v>
      </c>
      <c r="F349" s="151" t="s">
        <v>427</v>
      </c>
      <c r="I349" s="152"/>
      <c r="L349" s="32"/>
      <c r="M349" s="153"/>
      <c r="T349" s="56"/>
      <c r="AT349" s="17" t="s">
        <v>190</v>
      </c>
      <c r="AU349" s="17" t="s">
        <v>88</v>
      </c>
    </row>
    <row r="350" spans="2:65" s="1" customFormat="1" x14ac:dyDescent="0.2">
      <c r="B350" s="32"/>
      <c r="D350" s="154" t="s">
        <v>192</v>
      </c>
      <c r="F350" s="155" t="s">
        <v>428</v>
      </c>
      <c r="I350" s="152"/>
      <c r="L350" s="32"/>
      <c r="M350" s="153"/>
      <c r="T350" s="56"/>
      <c r="AT350" s="17" t="s">
        <v>192</v>
      </c>
      <c r="AU350" s="17" t="s">
        <v>88</v>
      </c>
    </row>
    <row r="351" spans="2:65" s="12" customFormat="1" ht="20.399999999999999" x14ac:dyDescent="0.2">
      <c r="B351" s="156"/>
      <c r="D351" s="150" t="s">
        <v>194</v>
      </c>
      <c r="E351" s="157" t="s">
        <v>1</v>
      </c>
      <c r="F351" s="158" t="s">
        <v>195</v>
      </c>
      <c r="H351" s="157" t="s">
        <v>1</v>
      </c>
      <c r="I351" s="159"/>
      <c r="L351" s="156"/>
      <c r="M351" s="160"/>
      <c r="T351" s="161"/>
      <c r="AT351" s="157" t="s">
        <v>194</v>
      </c>
      <c r="AU351" s="157" t="s">
        <v>88</v>
      </c>
      <c r="AV351" s="12" t="s">
        <v>84</v>
      </c>
      <c r="AW351" s="12" t="s">
        <v>36</v>
      </c>
      <c r="AX351" s="12" t="s">
        <v>80</v>
      </c>
      <c r="AY351" s="157" t="s">
        <v>181</v>
      </c>
    </row>
    <row r="352" spans="2:65" s="12" customFormat="1" x14ac:dyDescent="0.2">
      <c r="B352" s="156"/>
      <c r="D352" s="150" t="s">
        <v>194</v>
      </c>
      <c r="E352" s="157" t="s">
        <v>1</v>
      </c>
      <c r="F352" s="158" t="s">
        <v>429</v>
      </c>
      <c r="H352" s="157" t="s">
        <v>1</v>
      </c>
      <c r="I352" s="159"/>
      <c r="L352" s="156"/>
      <c r="M352" s="160"/>
      <c r="T352" s="161"/>
      <c r="AT352" s="157" t="s">
        <v>194</v>
      </c>
      <c r="AU352" s="157" t="s">
        <v>88</v>
      </c>
      <c r="AV352" s="12" t="s">
        <v>84</v>
      </c>
      <c r="AW352" s="12" t="s">
        <v>36</v>
      </c>
      <c r="AX352" s="12" t="s">
        <v>80</v>
      </c>
      <c r="AY352" s="157" t="s">
        <v>181</v>
      </c>
    </row>
    <row r="353" spans="2:65" s="13" customFormat="1" x14ac:dyDescent="0.2">
      <c r="B353" s="162"/>
      <c r="D353" s="150" t="s">
        <v>194</v>
      </c>
      <c r="E353" s="163" t="s">
        <v>1</v>
      </c>
      <c r="F353" s="164" t="s">
        <v>430</v>
      </c>
      <c r="H353" s="165">
        <v>3.2040000000000002</v>
      </c>
      <c r="I353" s="166"/>
      <c r="L353" s="162"/>
      <c r="M353" s="167"/>
      <c r="T353" s="168"/>
      <c r="AT353" s="163" t="s">
        <v>194</v>
      </c>
      <c r="AU353" s="163" t="s">
        <v>88</v>
      </c>
      <c r="AV353" s="13" t="s">
        <v>88</v>
      </c>
      <c r="AW353" s="13" t="s">
        <v>36</v>
      </c>
      <c r="AX353" s="13" t="s">
        <v>80</v>
      </c>
      <c r="AY353" s="163" t="s">
        <v>181</v>
      </c>
    </row>
    <row r="354" spans="2:65" s="13" customFormat="1" x14ac:dyDescent="0.2">
      <c r="B354" s="162"/>
      <c r="D354" s="150" t="s">
        <v>194</v>
      </c>
      <c r="E354" s="163" t="s">
        <v>1</v>
      </c>
      <c r="F354" s="164" t="s">
        <v>431</v>
      </c>
      <c r="H354" s="165">
        <v>0.57599999999999996</v>
      </c>
      <c r="I354" s="166"/>
      <c r="L354" s="162"/>
      <c r="M354" s="167"/>
      <c r="T354" s="168"/>
      <c r="AT354" s="163" t="s">
        <v>194</v>
      </c>
      <c r="AU354" s="163" t="s">
        <v>88</v>
      </c>
      <c r="AV354" s="13" t="s">
        <v>88</v>
      </c>
      <c r="AW354" s="13" t="s">
        <v>36</v>
      </c>
      <c r="AX354" s="13" t="s">
        <v>80</v>
      </c>
      <c r="AY354" s="163" t="s">
        <v>181</v>
      </c>
    </row>
    <row r="355" spans="2:65" s="13" customFormat="1" x14ac:dyDescent="0.2">
      <c r="B355" s="162"/>
      <c r="D355" s="150" t="s">
        <v>194</v>
      </c>
      <c r="E355" s="163" t="s">
        <v>1</v>
      </c>
      <c r="F355" s="164" t="s">
        <v>432</v>
      </c>
      <c r="H355" s="165">
        <v>0.36</v>
      </c>
      <c r="I355" s="166"/>
      <c r="L355" s="162"/>
      <c r="M355" s="167"/>
      <c r="T355" s="168"/>
      <c r="AT355" s="163" t="s">
        <v>194</v>
      </c>
      <c r="AU355" s="163" t="s">
        <v>88</v>
      </c>
      <c r="AV355" s="13" t="s">
        <v>88</v>
      </c>
      <c r="AW355" s="13" t="s">
        <v>36</v>
      </c>
      <c r="AX355" s="13" t="s">
        <v>80</v>
      </c>
      <c r="AY355" s="163" t="s">
        <v>181</v>
      </c>
    </row>
    <row r="356" spans="2:65" s="13" customFormat="1" x14ac:dyDescent="0.2">
      <c r="B356" s="162"/>
      <c r="D356" s="150" t="s">
        <v>194</v>
      </c>
      <c r="E356" s="163" t="s">
        <v>1</v>
      </c>
      <c r="F356" s="164" t="s">
        <v>433</v>
      </c>
      <c r="H356" s="165">
        <v>0.83199999999999996</v>
      </c>
      <c r="I356" s="166"/>
      <c r="L356" s="162"/>
      <c r="M356" s="167"/>
      <c r="T356" s="168"/>
      <c r="AT356" s="163" t="s">
        <v>194</v>
      </c>
      <c r="AU356" s="163" t="s">
        <v>88</v>
      </c>
      <c r="AV356" s="13" t="s">
        <v>88</v>
      </c>
      <c r="AW356" s="13" t="s">
        <v>36</v>
      </c>
      <c r="AX356" s="13" t="s">
        <v>80</v>
      </c>
      <c r="AY356" s="163" t="s">
        <v>181</v>
      </c>
    </row>
    <row r="357" spans="2:65" s="13" customFormat="1" x14ac:dyDescent="0.2">
      <c r="B357" s="162"/>
      <c r="D357" s="150" t="s">
        <v>194</v>
      </c>
      <c r="E357" s="163" t="s">
        <v>1</v>
      </c>
      <c r="F357" s="164" t="s">
        <v>434</v>
      </c>
      <c r="H357" s="165">
        <v>2.16</v>
      </c>
      <c r="I357" s="166"/>
      <c r="L357" s="162"/>
      <c r="M357" s="167"/>
      <c r="T357" s="168"/>
      <c r="AT357" s="163" t="s">
        <v>194</v>
      </c>
      <c r="AU357" s="163" t="s">
        <v>88</v>
      </c>
      <c r="AV357" s="13" t="s">
        <v>88</v>
      </c>
      <c r="AW357" s="13" t="s">
        <v>36</v>
      </c>
      <c r="AX357" s="13" t="s">
        <v>80</v>
      </c>
      <c r="AY357" s="163" t="s">
        <v>181</v>
      </c>
    </row>
    <row r="358" spans="2:65" s="13" customFormat="1" x14ac:dyDescent="0.2">
      <c r="B358" s="162"/>
      <c r="D358" s="150" t="s">
        <v>194</v>
      </c>
      <c r="E358" s="163" t="s">
        <v>1</v>
      </c>
      <c r="F358" s="164" t="s">
        <v>435</v>
      </c>
      <c r="H358" s="165">
        <v>15.552</v>
      </c>
      <c r="I358" s="166"/>
      <c r="L358" s="162"/>
      <c r="M358" s="167"/>
      <c r="T358" s="168"/>
      <c r="AT358" s="163" t="s">
        <v>194</v>
      </c>
      <c r="AU358" s="163" t="s">
        <v>88</v>
      </c>
      <c r="AV358" s="13" t="s">
        <v>88</v>
      </c>
      <c r="AW358" s="13" t="s">
        <v>36</v>
      </c>
      <c r="AX358" s="13" t="s">
        <v>80</v>
      </c>
      <c r="AY358" s="163" t="s">
        <v>181</v>
      </c>
    </row>
    <row r="359" spans="2:65" s="13" customFormat="1" x14ac:dyDescent="0.2">
      <c r="B359" s="162"/>
      <c r="D359" s="150" t="s">
        <v>194</v>
      </c>
      <c r="E359" s="163" t="s">
        <v>1</v>
      </c>
      <c r="F359" s="164" t="s">
        <v>436</v>
      </c>
      <c r="H359" s="165">
        <v>4.1399999999999997</v>
      </c>
      <c r="I359" s="166"/>
      <c r="L359" s="162"/>
      <c r="M359" s="167"/>
      <c r="T359" s="168"/>
      <c r="AT359" s="163" t="s">
        <v>194</v>
      </c>
      <c r="AU359" s="163" t="s">
        <v>88</v>
      </c>
      <c r="AV359" s="13" t="s">
        <v>88</v>
      </c>
      <c r="AW359" s="13" t="s">
        <v>36</v>
      </c>
      <c r="AX359" s="13" t="s">
        <v>80</v>
      </c>
      <c r="AY359" s="163" t="s">
        <v>181</v>
      </c>
    </row>
    <row r="360" spans="2:65" s="13" customFormat="1" ht="20.399999999999999" x14ac:dyDescent="0.2">
      <c r="B360" s="162"/>
      <c r="D360" s="150" t="s">
        <v>194</v>
      </c>
      <c r="E360" s="163" t="s">
        <v>1</v>
      </c>
      <c r="F360" s="164" t="s">
        <v>437</v>
      </c>
      <c r="H360" s="165">
        <v>6.55</v>
      </c>
      <c r="I360" s="166"/>
      <c r="L360" s="162"/>
      <c r="M360" s="167"/>
      <c r="T360" s="168"/>
      <c r="AT360" s="163" t="s">
        <v>194</v>
      </c>
      <c r="AU360" s="163" t="s">
        <v>88</v>
      </c>
      <c r="AV360" s="13" t="s">
        <v>88</v>
      </c>
      <c r="AW360" s="13" t="s">
        <v>36</v>
      </c>
      <c r="AX360" s="13" t="s">
        <v>80</v>
      </c>
      <c r="AY360" s="163" t="s">
        <v>181</v>
      </c>
    </row>
    <row r="361" spans="2:65" s="13" customFormat="1" x14ac:dyDescent="0.2">
      <c r="B361" s="162"/>
      <c r="D361" s="150" t="s">
        <v>194</v>
      </c>
      <c r="E361" s="163" t="s">
        <v>1</v>
      </c>
      <c r="F361" s="164" t="s">
        <v>438</v>
      </c>
      <c r="H361" s="165">
        <v>3.798</v>
      </c>
      <c r="I361" s="166"/>
      <c r="L361" s="162"/>
      <c r="M361" s="167"/>
      <c r="T361" s="168"/>
      <c r="AT361" s="163" t="s">
        <v>194</v>
      </c>
      <c r="AU361" s="163" t="s">
        <v>88</v>
      </c>
      <c r="AV361" s="13" t="s">
        <v>88</v>
      </c>
      <c r="AW361" s="13" t="s">
        <v>36</v>
      </c>
      <c r="AX361" s="13" t="s">
        <v>80</v>
      </c>
      <c r="AY361" s="163" t="s">
        <v>181</v>
      </c>
    </row>
    <row r="362" spans="2:65" s="13" customFormat="1" ht="20.399999999999999" x14ac:dyDescent="0.2">
      <c r="B362" s="162"/>
      <c r="D362" s="150" t="s">
        <v>194</v>
      </c>
      <c r="E362" s="163" t="s">
        <v>1</v>
      </c>
      <c r="F362" s="164" t="s">
        <v>439</v>
      </c>
      <c r="H362" s="165">
        <v>9.56</v>
      </c>
      <c r="I362" s="166"/>
      <c r="L362" s="162"/>
      <c r="M362" s="167"/>
      <c r="T362" s="168"/>
      <c r="AT362" s="163" t="s">
        <v>194</v>
      </c>
      <c r="AU362" s="163" t="s">
        <v>88</v>
      </c>
      <c r="AV362" s="13" t="s">
        <v>88</v>
      </c>
      <c r="AW362" s="13" t="s">
        <v>36</v>
      </c>
      <c r="AX362" s="13" t="s">
        <v>80</v>
      </c>
      <c r="AY362" s="163" t="s">
        <v>181</v>
      </c>
    </row>
    <row r="363" spans="2:65" s="13" customFormat="1" x14ac:dyDescent="0.2">
      <c r="B363" s="162"/>
      <c r="D363" s="150" t="s">
        <v>194</v>
      </c>
      <c r="E363" s="163" t="s">
        <v>1</v>
      </c>
      <c r="F363" s="164" t="s">
        <v>440</v>
      </c>
      <c r="H363" s="165">
        <v>10.404</v>
      </c>
      <c r="I363" s="166"/>
      <c r="L363" s="162"/>
      <c r="M363" s="167"/>
      <c r="T363" s="168"/>
      <c r="AT363" s="163" t="s">
        <v>194</v>
      </c>
      <c r="AU363" s="163" t="s">
        <v>88</v>
      </c>
      <c r="AV363" s="13" t="s">
        <v>88</v>
      </c>
      <c r="AW363" s="13" t="s">
        <v>36</v>
      </c>
      <c r="AX363" s="13" t="s">
        <v>80</v>
      </c>
      <c r="AY363" s="163" t="s">
        <v>181</v>
      </c>
    </row>
    <row r="364" spans="2:65" s="14" customFormat="1" x14ac:dyDescent="0.2">
      <c r="B364" s="169"/>
      <c r="D364" s="150" t="s">
        <v>194</v>
      </c>
      <c r="E364" s="170" t="s">
        <v>1</v>
      </c>
      <c r="F364" s="171" t="s">
        <v>197</v>
      </c>
      <c r="H364" s="172">
        <v>57.136000000000003</v>
      </c>
      <c r="I364" s="173"/>
      <c r="L364" s="169"/>
      <c r="M364" s="174"/>
      <c r="T364" s="175"/>
      <c r="AT364" s="170" t="s">
        <v>194</v>
      </c>
      <c r="AU364" s="170" t="s">
        <v>88</v>
      </c>
      <c r="AV364" s="14" t="s">
        <v>188</v>
      </c>
      <c r="AW364" s="14" t="s">
        <v>36</v>
      </c>
      <c r="AX364" s="14" t="s">
        <v>84</v>
      </c>
      <c r="AY364" s="170" t="s">
        <v>181</v>
      </c>
    </row>
    <row r="365" spans="2:65" s="1" customFormat="1" ht="16.5" customHeight="1" x14ac:dyDescent="0.2">
      <c r="B365" s="32"/>
      <c r="C365" s="183" t="s">
        <v>116</v>
      </c>
      <c r="D365" s="183" t="s">
        <v>419</v>
      </c>
      <c r="E365" s="184" t="s">
        <v>420</v>
      </c>
      <c r="F365" s="185" t="s">
        <v>421</v>
      </c>
      <c r="G365" s="186" t="s">
        <v>386</v>
      </c>
      <c r="H365" s="187">
        <v>117.129</v>
      </c>
      <c r="I365" s="188">
        <v>337</v>
      </c>
      <c r="J365" s="189">
        <f>ROUND(I365*H365,2)</f>
        <v>39472.47</v>
      </c>
      <c r="K365" s="185" t="s">
        <v>187</v>
      </c>
      <c r="L365" s="190"/>
      <c r="M365" s="191" t="s">
        <v>1</v>
      </c>
      <c r="N365" s="192" t="s">
        <v>45</v>
      </c>
      <c r="P365" s="146">
        <f>O365*H365</f>
        <v>0</v>
      </c>
      <c r="Q365" s="146">
        <v>1</v>
      </c>
      <c r="R365" s="146">
        <f>Q365*H365</f>
        <v>117.129</v>
      </c>
      <c r="S365" s="146">
        <v>0</v>
      </c>
      <c r="T365" s="147">
        <f>S365*H365</f>
        <v>0</v>
      </c>
      <c r="AR365" s="148" t="s">
        <v>260</v>
      </c>
      <c r="AT365" s="148" t="s">
        <v>419</v>
      </c>
      <c r="AU365" s="148" t="s">
        <v>88</v>
      </c>
      <c r="AY365" s="17" t="s">
        <v>181</v>
      </c>
      <c r="BE365" s="149">
        <f>IF(N365="základní",J365,0)</f>
        <v>39472.47</v>
      </c>
      <c r="BF365" s="149">
        <f>IF(N365="snížená",J365,0)</f>
        <v>0</v>
      </c>
      <c r="BG365" s="149">
        <f>IF(N365="zákl. přenesená",J365,0)</f>
        <v>0</v>
      </c>
      <c r="BH365" s="149">
        <f>IF(N365="sníž. přenesená",J365,0)</f>
        <v>0</v>
      </c>
      <c r="BI365" s="149">
        <f>IF(N365="nulová",J365,0)</f>
        <v>0</v>
      </c>
      <c r="BJ365" s="17" t="s">
        <v>84</v>
      </c>
      <c r="BK365" s="149">
        <f>ROUND(I365*H365,2)</f>
        <v>39472.47</v>
      </c>
      <c r="BL365" s="17" t="s">
        <v>188</v>
      </c>
      <c r="BM365" s="148" t="s">
        <v>441</v>
      </c>
    </row>
    <row r="366" spans="2:65" s="1" customFormat="1" x14ac:dyDescent="0.2">
      <c r="B366" s="32"/>
      <c r="D366" s="150" t="s">
        <v>190</v>
      </c>
      <c r="F366" s="151" t="s">
        <v>421</v>
      </c>
      <c r="I366" s="152"/>
      <c r="L366" s="32"/>
      <c r="M366" s="153"/>
      <c r="T366" s="56"/>
      <c r="AT366" s="17" t="s">
        <v>190</v>
      </c>
      <c r="AU366" s="17" t="s">
        <v>88</v>
      </c>
    </row>
    <row r="367" spans="2:65" s="13" customFormat="1" x14ac:dyDescent="0.2">
      <c r="B367" s="162"/>
      <c r="D367" s="150" t="s">
        <v>194</v>
      </c>
      <c r="E367" s="163" t="s">
        <v>1</v>
      </c>
      <c r="F367" s="164" t="s">
        <v>442</v>
      </c>
      <c r="H367" s="165">
        <v>117.129</v>
      </c>
      <c r="I367" s="166"/>
      <c r="L367" s="162"/>
      <c r="M367" s="167"/>
      <c r="T367" s="168"/>
      <c r="AT367" s="163" t="s">
        <v>194</v>
      </c>
      <c r="AU367" s="163" t="s">
        <v>88</v>
      </c>
      <c r="AV367" s="13" t="s">
        <v>88</v>
      </c>
      <c r="AW367" s="13" t="s">
        <v>36</v>
      </c>
      <c r="AX367" s="13" t="s">
        <v>84</v>
      </c>
      <c r="AY367" s="163" t="s">
        <v>181</v>
      </c>
    </row>
    <row r="368" spans="2:65" s="1" customFormat="1" ht="24.15" customHeight="1" x14ac:dyDescent="0.2">
      <c r="B368" s="32"/>
      <c r="C368" s="137" t="s">
        <v>443</v>
      </c>
      <c r="D368" s="137" t="s">
        <v>183</v>
      </c>
      <c r="E368" s="138" t="s">
        <v>444</v>
      </c>
      <c r="F368" s="139" t="s">
        <v>445</v>
      </c>
      <c r="G368" s="140" t="s">
        <v>186</v>
      </c>
      <c r="H368" s="141">
        <v>3693.7449999999999</v>
      </c>
      <c r="I368" s="142">
        <v>35</v>
      </c>
      <c r="J368" s="143">
        <f>ROUND(I368*H368,2)</f>
        <v>129281.08</v>
      </c>
      <c r="K368" s="139" t="s">
        <v>187</v>
      </c>
      <c r="L368" s="32"/>
      <c r="M368" s="144" t="s">
        <v>1</v>
      </c>
      <c r="N368" s="145" t="s">
        <v>45</v>
      </c>
      <c r="P368" s="146">
        <f>O368*H368</f>
        <v>0</v>
      </c>
      <c r="Q368" s="146">
        <v>0</v>
      </c>
      <c r="R368" s="146">
        <f>Q368*H368</f>
        <v>0</v>
      </c>
      <c r="S368" s="146">
        <v>0</v>
      </c>
      <c r="T368" s="147">
        <f>S368*H368</f>
        <v>0</v>
      </c>
      <c r="AR368" s="148" t="s">
        <v>188</v>
      </c>
      <c r="AT368" s="148" t="s">
        <v>183</v>
      </c>
      <c r="AU368" s="148" t="s">
        <v>88</v>
      </c>
      <c r="AY368" s="17" t="s">
        <v>181</v>
      </c>
      <c r="BE368" s="149">
        <f>IF(N368="základní",J368,0)</f>
        <v>129281.08</v>
      </c>
      <c r="BF368" s="149">
        <f>IF(N368="snížená",J368,0)</f>
        <v>0</v>
      </c>
      <c r="BG368" s="149">
        <f>IF(N368="zákl. přenesená",J368,0)</f>
        <v>0</v>
      </c>
      <c r="BH368" s="149">
        <f>IF(N368="sníž. přenesená",J368,0)</f>
        <v>0</v>
      </c>
      <c r="BI368" s="149">
        <f>IF(N368="nulová",J368,0)</f>
        <v>0</v>
      </c>
      <c r="BJ368" s="17" t="s">
        <v>84</v>
      </c>
      <c r="BK368" s="149">
        <f>ROUND(I368*H368,2)</f>
        <v>129281.08</v>
      </c>
      <c r="BL368" s="17" t="s">
        <v>188</v>
      </c>
      <c r="BM368" s="148" t="s">
        <v>446</v>
      </c>
    </row>
    <row r="369" spans="2:65" s="1" customFormat="1" ht="19.2" x14ac:dyDescent="0.2">
      <c r="B369" s="32"/>
      <c r="D369" s="150" t="s">
        <v>190</v>
      </c>
      <c r="F369" s="151" t="s">
        <v>447</v>
      </c>
      <c r="I369" s="152"/>
      <c r="L369" s="32"/>
      <c r="M369" s="153"/>
      <c r="T369" s="56"/>
      <c r="AT369" s="17" t="s">
        <v>190</v>
      </c>
      <c r="AU369" s="17" t="s">
        <v>88</v>
      </c>
    </row>
    <row r="370" spans="2:65" s="1" customFormat="1" x14ac:dyDescent="0.2">
      <c r="B370" s="32"/>
      <c r="D370" s="154" t="s">
        <v>192</v>
      </c>
      <c r="F370" s="155" t="s">
        <v>448</v>
      </c>
      <c r="I370" s="152"/>
      <c r="L370" s="32"/>
      <c r="M370" s="153"/>
      <c r="T370" s="56"/>
      <c r="AT370" s="17" t="s">
        <v>192</v>
      </c>
      <c r="AU370" s="17" t="s">
        <v>88</v>
      </c>
    </row>
    <row r="371" spans="2:65" s="12" customFormat="1" ht="20.399999999999999" x14ac:dyDescent="0.2">
      <c r="B371" s="156"/>
      <c r="D371" s="150" t="s">
        <v>194</v>
      </c>
      <c r="E371" s="157" t="s">
        <v>1</v>
      </c>
      <c r="F371" s="158" t="s">
        <v>195</v>
      </c>
      <c r="H371" s="157" t="s">
        <v>1</v>
      </c>
      <c r="I371" s="159"/>
      <c r="L371" s="156"/>
      <c r="M371" s="160"/>
      <c r="T371" s="161"/>
      <c r="AT371" s="157" t="s">
        <v>194</v>
      </c>
      <c r="AU371" s="157" t="s">
        <v>88</v>
      </c>
      <c r="AV371" s="12" t="s">
        <v>84</v>
      </c>
      <c r="AW371" s="12" t="s">
        <v>36</v>
      </c>
      <c r="AX371" s="12" t="s">
        <v>80</v>
      </c>
      <c r="AY371" s="157" t="s">
        <v>181</v>
      </c>
    </row>
    <row r="372" spans="2:65" s="12" customFormat="1" x14ac:dyDescent="0.2">
      <c r="B372" s="156"/>
      <c r="D372" s="150" t="s">
        <v>194</v>
      </c>
      <c r="E372" s="157" t="s">
        <v>1</v>
      </c>
      <c r="F372" s="158" t="s">
        <v>449</v>
      </c>
      <c r="H372" s="157" t="s">
        <v>1</v>
      </c>
      <c r="I372" s="159"/>
      <c r="L372" s="156"/>
      <c r="M372" s="160"/>
      <c r="T372" s="161"/>
      <c r="AT372" s="157" t="s">
        <v>194</v>
      </c>
      <c r="AU372" s="157" t="s">
        <v>88</v>
      </c>
      <c r="AV372" s="12" t="s">
        <v>84</v>
      </c>
      <c r="AW372" s="12" t="s">
        <v>36</v>
      </c>
      <c r="AX372" s="12" t="s">
        <v>80</v>
      </c>
      <c r="AY372" s="157" t="s">
        <v>181</v>
      </c>
    </row>
    <row r="373" spans="2:65" s="13" customFormat="1" ht="30.6" x14ac:dyDescent="0.2">
      <c r="B373" s="162"/>
      <c r="D373" s="150" t="s">
        <v>194</v>
      </c>
      <c r="E373" s="163" t="s">
        <v>1</v>
      </c>
      <c r="F373" s="164" t="s">
        <v>450</v>
      </c>
      <c r="H373" s="165">
        <v>2491.5439999999999</v>
      </c>
      <c r="I373" s="166"/>
      <c r="L373" s="162"/>
      <c r="M373" s="167"/>
      <c r="T373" s="168"/>
      <c r="AT373" s="163" t="s">
        <v>194</v>
      </c>
      <c r="AU373" s="163" t="s">
        <v>88</v>
      </c>
      <c r="AV373" s="13" t="s">
        <v>88</v>
      </c>
      <c r="AW373" s="13" t="s">
        <v>36</v>
      </c>
      <c r="AX373" s="13" t="s">
        <v>80</v>
      </c>
      <c r="AY373" s="163" t="s">
        <v>181</v>
      </c>
    </row>
    <row r="374" spans="2:65" s="12" customFormat="1" x14ac:dyDescent="0.2">
      <c r="B374" s="156"/>
      <c r="D374" s="150" t="s">
        <v>194</v>
      </c>
      <c r="E374" s="157" t="s">
        <v>1</v>
      </c>
      <c r="F374" s="158" t="s">
        <v>451</v>
      </c>
      <c r="H374" s="157" t="s">
        <v>1</v>
      </c>
      <c r="I374" s="159"/>
      <c r="L374" s="156"/>
      <c r="M374" s="160"/>
      <c r="T374" s="161"/>
      <c r="AT374" s="157" t="s">
        <v>194</v>
      </c>
      <c r="AU374" s="157" t="s">
        <v>88</v>
      </c>
      <c r="AV374" s="12" t="s">
        <v>84</v>
      </c>
      <c r="AW374" s="12" t="s">
        <v>36</v>
      </c>
      <c r="AX374" s="12" t="s">
        <v>80</v>
      </c>
      <c r="AY374" s="157" t="s">
        <v>181</v>
      </c>
    </row>
    <row r="375" spans="2:65" s="13" customFormat="1" x14ac:dyDescent="0.2">
      <c r="B375" s="162"/>
      <c r="D375" s="150" t="s">
        <v>194</v>
      </c>
      <c r="E375" s="163" t="s">
        <v>1</v>
      </c>
      <c r="F375" s="164" t="s">
        <v>452</v>
      </c>
      <c r="H375" s="165">
        <v>55.506</v>
      </c>
      <c r="I375" s="166"/>
      <c r="L375" s="162"/>
      <c r="M375" s="167"/>
      <c r="T375" s="168"/>
      <c r="AT375" s="163" t="s">
        <v>194</v>
      </c>
      <c r="AU375" s="163" t="s">
        <v>88</v>
      </c>
      <c r="AV375" s="13" t="s">
        <v>88</v>
      </c>
      <c r="AW375" s="13" t="s">
        <v>36</v>
      </c>
      <c r="AX375" s="13" t="s">
        <v>80</v>
      </c>
      <c r="AY375" s="163" t="s">
        <v>181</v>
      </c>
    </row>
    <row r="376" spans="2:65" s="12" customFormat="1" x14ac:dyDescent="0.2">
      <c r="B376" s="156"/>
      <c r="D376" s="150" t="s">
        <v>194</v>
      </c>
      <c r="E376" s="157" t="s">
        <v>1</v>
      </c>
      <c r="F376" s="158" t="s">
        <v>453</v>
      </c>
      <c r="H376" s="157" t="s">
        <v>1</v>
      </c>
      <c r="I376" s="159"/>
      <c r="L376" s="156"/>
      <c r="M376" s="160"/>
      <c r="T376" s="161"/>
      <c r="AT376" s="157" t="s">
        <v>194</v>
      </c>
      <c r="AU376" s="157" t="s">
        <v>88</v>
      </c>
      <c r="AV376" s="12" t="s">
        <v>84</v>
      </c>
      <c r="AW376" s="12" t="s">
        <v>36</v>
      </c>
      <c r="AX376" s="12" t="s">
        <v>80</v>
      </c>
      <c r="AY376" s="157" t="s">
        <v>181</v>
      </c>
    </row>
    <row r="377" spans="2:65" s="13" customFormat="1" ht="20.399999999999999" x14ac:dyDescent="0.2">
      <c r="B377" s="162"/>
      <c r="D377" s="150" t="s">
        <v>194</v>
      </c>
      <c r="E377" s="163" t="s">
        <v>1</v>
      </c>
      <c r="F377" s="164" t="s">
        <v>454</v>
      </c>
      <c r="H377" s="165">
        <v>300.41000000000003</v>
      </c>
      <c r="I377" s="166"/>
      <c r="L377" s="162"/>
      <c r="M377" s="167"/>
      <c r="T377" s="168"/>
      <c r="AT377" s="163" t="s">
        <v>194</v>
      </c>
      <c r="AU377" s="163" t="s">
        <v>88</v>
      </c>
      <c r="AV377" s="13" t="s">
        <v>88</v>
      </c>
      <c r="AW377" s="13" t="s">
        <v>36</v>
      </c>
      <c r="AX377" s="13" t="s">
        <v>80</v>
      </c>
      <c r="AY377" s="163" t="s">
        <v>181</v>
      </c>
    </row>
    <row r="378" spans="2:65" s="12" customFormat="1" x14ac:dyDescent="0.2">
      <c r="B378" s="156"/>
      <c r="D378" s="150" t="s">
        <v>194</v>
      </c>
      <c r="E378" s="157" t="s">
        <v>1</v>
      </c>
      <c r="F378" s="158" t="s">
        <v>455</v>
      </c>
      <c r="H378" s="157" t="s">
        <v>1</v>
      </c>
      <c r="I378" s="159"/>
      <c r="L378" s="156"/>
      <c r="M378" s="160"/>
      <c r="T378" s="161"/>
      <c r="AT378" s="157" t="s">
        <v>194</v>
      </c>
      <c r="AU378" s="157" t="s">
        <v>88</v>
      </c>
      <c r="AV378" s="12" t="s">
        <v>84</v>
      </c>
      <c r="AW378" s="12" t="s">
        <v>36</v>
      </c>
      <c r="AX378" s="12" t="s">
        <v>80</v>
      </c>
      <c r="AY378" s="157" t="s">
        <v>181</v>
      </c>
    </row>
    <row r="379" spans="2:65" s="13" customFormat="1" x14ac:dyDescent="0.2">
      <c r="B379" s="162"/>
      <c r="D379" s="150" t="s">
        <v>194</v>
      </c>
      <c r="E379" s="163" t="s">
        <v>1</v>
      </c>
      <c r="F379" s="164" t="s">
        <v>456</v>
      </c>
      <c r="H379" s="165">
        <v>82.665000000000006</v>
      </c>
      <c r="I379" s="166"/>
      <c r="L379" s="162"/>
      <c r="M379" s="167"/>
      <c r="T379" s="168"/>
      <c r="AT379" s="163" t="s">
        <v>194</v>
      </c>
      <c r="AU379" s="163" t="s">
        <v>88</v>
      </c>
      <c r="AV379" s="13" t="s">
        <v>88</v>
      </c>
      <c r="AW379" s="13" t="s">
        <v>36</v>
      </c>
      <c r="AX379" s="13" t="s">
        <v>80</v>
      </c>
      <c r="AY379" s="163" t="s">
        <v>181</v>
      </c>
    </row>
    <row r="380" spans="2:65" s="12" customFormat="1" ht="20.399999999999999" x14ac:dyDescent="0.2">
      <c r="B380" s="156"/>
      <c r="D380" s="150" t="s">
        <v>194</v>
      </c>
      <c r="E380" s="157" t="s">
        <v>1</v>
      </c>
      <c r="F380" s="158" t="s">
        <v>457</v>
      </c>
      <c r="H380" s="157" t="s">
        <v>1</v>
      </c>
      <c r="I380" s="159"/>
      <c r="L380" s="156"/>
      <c r="M380" s="160"/>
      <c r="T380" s="161"/>
      <c r="AT380" s="157" t="s">
        <v>194</v>
      </c>
      <c r="AU380" s="157" t="s">
        <v>88</v>
      </c>
      <c r="AV380" s="12" t="s">
        <v>84</v>
      </c>
      <c r="AW380" s="12" t="s">
        <v>36</v>
      </c>
      <c r="AX380" s="12" t="s">
        <v>80</v>
      </c>
      <c r="AY380" s="157" t="s">
        <v>181</v>
      </c>
    </row>
    <row r="381" spans="2:65" s="13" customFormat="1" ht="20.399999999999999" x14ac:dyDescent="0.2">
      <c r="B381" s="162"/>
      <c r="D381" s="150" t="s">
        <v>194</v>
      </c>
      <c r="E381" s="163" t="s">
        <v>1</v>
      </c>
      <c r="F381" s="164" t="s">
        <v>458</v>
      </c>
      <c r="H381" s="165">
        <v>763.62</v>
      </c>
      <c r="I381" s="166"/>
      <c r="L381" s="162"/>
      <c r="M381" s="167"/>
      <c r="T381" s="168"/>
      <c r="AT381" s="163" t="s">
        <v>194</v>
      </c>
      <c r="AU381" s="163" t="s">
        <v>88</v>
      </c>
      <c r="AV381" s="13" t="s">
        <v>88</v>
      </c>
      <c r="AW381" s="13" t="s">
        <v>36</v>
      </c>
      <c r="AX381" s="13" t="s">
        <v>80</v>
      </c>
      <c r="AY381" s="163" t="s">
        <v>181</v>
      </c>
    </row>
    <row r="382" spans="2:65" s="14" customFormat="1" x14ac:dyDescent="0.2">
      <c r="B382" s="169"/>
      <c r="D382" s="150" t="s">
        <v>194</v>
      </c>
      <c r="E382" s="170" t="s">
        <v>1</v>
      </c>
      <c r="F382" s="171" t="s">
        <v>197</v>
      </c>
      <c r="H382" s="172">
        <v>3693.7449999999999</v>
      </c>
      <c r="I382" s="173"/>
      <c r="L382" s="169"/>
      <c r="M382" s="174"/>
      <c r="T382" s="175"/>
      <c r="AT382" s="170" t="s">
        <v>194</v>
      </c>
      <c r="AU382" s="170" t="s">
        <v>88</v>
      </c>
      <c r="AV382" s="14" t="s">
        <v>188</v>
      </c>
      <c r="AW382" s="14" t="s">
        <v>36</v>
      </c>
      <c r="AX382" s="14" t="s">
        <v>84</v>
      </c>
      <c r="AY382" s="170" t="s">
        <v>181</v>
      </c>
    </row>
    <row r="383" spans="2:65" s="1" customFormat="1" ht="33" customHeight="1" x14ac:dyDescent="0.2">
      <c r="B383" s="32"/>
      <c r="C383" s="137" t="s">
        <v>459</v>
      </c>
      <c r="D383" s="137" t="s">
        <v>183</v>
      </c>
      <c r="E383" s="138" t="s">
        <v>460</v>
      </c>
      <c r="F383" s="139" t="s">
        <v>461</v>
      </c>
      <c r="G383" s="140" t="s">
        <v>186</v>
      </c>
      <c r="H383" s="141">
        <v>680.5</v>
      </c>
      <c r="I383" s="142">
        <v>17.399999999999999</v>
      </c>
      <c r="J383" s="143">
        <f>ROUND(I383*H383,2)</f>
        <v>11840.7</v>
      </c>
      <c r="K383" s="139" t="s">
        <v>187</v>
      </c>
      <c r="L383" s="32"/>
      <c r="M383" s="144" t="s">
        <v>1</v>
      </c>
      <c r="N383" s="145" t="s">
        <v>45</v>
      </c>
      <c r="P383" s="146">
        <f>O383*H383</f>
        <v>0</v>
      </c>
      <c r="Q383" s="146">
        <v>0</v>
      </c>
      <c r="R383" s="146">
        <f>Q383*H383</f>
        <v>0</v>
      </c>
      <c r="S383" s="146">
        <v>0</v>
      </c>
      <c r="T383" s="147">
        <f>S383*H383</f>
        <v>0</v>
      </c>
      <c r="AR383" s="148" t="s">
        <v>188</v>
      </c>
      <c r="AT383" s="148" t="s">
        <v>183</v>
      </c>
      <c r="AU383" s="148" t="s">
        <v>88</v>
      </c>
      <c r="AY383" s="17" t="s">
        <v>181</v>
      </c>
      <c r="BE383" s="149">
        <f>IF(N383="základní",J383,0)</f>
        <v>11840.7</v>
      </c>
      <c r="BF383" s="149">
        <f>IF(N383="snížená",J383,0)</f>
        <v>0</v>
      </c>
      <c r="BG383" s="149">
        <f>IF(N383="zákl. přenesená",J383,0)</f>
        <v>0</v>
      </c>
      <c r="BH383" s="149">
        <f>IF(N383="sníž. přenesená",J383,0)</f>
        <v>0</v>
      </c>
      <c r="BI383" s="149">
        <f>IF(N383="nulová",J383,0)</f>
        <v>0</v>
      </c>
      <c r="BJ383" s="17" t="s">
        <v>84</v>
      </c>
      <c r="BK383" s="149">
        <f>ROUND(I383*H383,2)</f>
        <v>11840.7</v>
      </c>
      <c r="BL383" s="17" t="s">
        <v>188</v>
      </c>
      <c r="BM383" s="148" t="s">
        <v>462</v>
      </c>
    </row>
    <row r="384" spans="2:65" s="1" customFormat="1" ht="28.8" x14ac:dyDescent="0.2">
      <c r="B384" s="32"/>
      <c r="D384" s="150" t="s">
        <v>190</v>
      </c>
      <c r="F384" s="151" t="s">
        <v>463</v>
      </c>
      <c r="I384" s="152"/>
      <c r="L384" s="32"/>
      <c r="M384" s="153"/>
      <c r="T384" s="56"/>
      <c r="AT384" s="17" t="s">
        <v>190</v>
      </c>
      <c r="AU384" s="17" t="s">
        <v>88</v>
      </c>
    </row>
    <row r="385" spans="2:65" s="1" customFormat="1" x14ac:dyDescent="0.2">
      <c r="B385" s="32"/>
      <c r="D385" s="154" t="s">
        <v>192</v>
      </c>
      <c r="F385" s="155" t="s">
        <v>464</v>
      </c>
      <c r="I385" s="152"/>
      <c r="L385" s="32"/>
      <c r="M385" s="153"/>
      <c r="T385" s="56"/>
      <c r="AT385" s="17" t="s">
        <v>192</v>
      </c>
      <c r="AU385" s="17" t="s">
        <v>88</v>
      </c>
    </row>
    <row r="386" spans="2:65" s="12" customFormat="1" ht="20.399999999999999" x14ac:dyDescent="0.2">
      <c r="B386" s="156"/>
      <c r="D386" s="150" t="s">
        <v>194</v>
      </c>
      <c r="E386" s="157" t="s">
        <v>1</v>
      </c>
      <c r="F386" s="158" t="s">
        <v>465</v>
      </c>
      <c r="H386" s="157" t="s">
        <v>1</v>
      </c>
      <c r="I386" s="159"/>
      <c r="L386" s="156"/>
      <c r="M386" s="160"/>
      <c r="T386" s="161"/>
      <c r="AT386" s="157" t="s">
        <v>194</v>
      </c>
      <c r="AU386" s="157" t="s">
        <v>88</v>
      </c>
      <c r="AV386" s="12" t="s">
        <v>84</v>
      </c>
      <c r="AW386" s="12" t="s">
        <v>36</v>
      </c>
      <c r="AX386" s="12" t="s">
        <v>80</v>
      </c>
      <c r="AY386" s="157" t="s">
        <v>181</v>
      </c>
    </row>
    <row r="387" spans="2:65" s="12" customFormat="1" x14ac:dyDescent="0.2">
      <c r="B387" s="156"/>
      <c r="D387" s="150" t="s">
        <v>194</v>
      </c>
      <c r="E387" s="157" t="s">
        <v>1</v>
      </c>
      <c r="F387" s="158" t="s">
        <v>466</v>
      </c>
      <c r="H387" s="157" t="s">
        <v>1</v>
      </c>
      <c r="I387" s="159"/>
      <c r="L387" s="156"/>
      <c r="M387" s="160"/>
      <c r="T387" s="161"/>
      <c r="AT387" s="157" t="s">
        <v>194</v>
      </c>
      <c r="AU387" s="157" t="s">
        <v>88</v>
      </c>
      <c r="AV387" s="12" t="s">
        <v>84</v>
      </c>
      <c r="AW387" s="12" t="s">
        <v>36</v>
      </c>
      <c r="AX387" s="12" t="s">
        <v>80</v>
      </c>
      <c r="AY387" s="157" t="s">
        <v>181</v>
      </c>
    </row>
    <row r="388" spans="2:65" s="13" customFormat="1" ht="20.399999999999999" x14ac:dyDescent="0.2">
      <c r="B388" s="162"/>
      <c r="D388" s="150" t="s">
        <v>194</v>
      </c>
      <c r="E388" s="163" t="s">
        <v>1</v>
      </c>
      <c r="F388" s="164" t="s">
        <v>467</v>
      </c>
      <c r="H388" s="165">
        <v>680.5</v>
      </c>
      <c r="I388" s="166"/>
      <c r="L388" s="162"/>
      <c r="M388" s="167"/>
      <c r="T388" s="168"/>
      <c r="AT388" s="163" t="s">
        <v>194</v>
      </c>
      <c r="AU388" s="163" t="s">
        <v>88</v>
      </c>
      <c r="AV388" s="13" t="s">
        <v>88</v>
      </c>
      <c r="AW388" s="13" t="s">
        <v>36</v>
      </c>
      <c r="AX388" s="13" t="s">
        <v>80</v>
      </c>
      <c r="AY388" s="163" t="s">
        <v>181</v>
      </c>
    </row>
    <row r="389" spans="2:65" s="14" customFormat="1" x14ac:dyDescent="0.2">
      <c r="B389" s="169"/>
      <c r="D389" s="150" t="s">
        <v>194</v>
      </c>
      <c r="E389" s="170" t="s">
        <v>129</v>
      </c>
      <c r="F389" s="171" t="s">
        <v>197</v>
      </c>
      <c r="H389" s="172">
        <v>680.5</v>
      </c>
      <c r="I389" s="173"/>
      <c r="L389" s="169"/>
      <c r="M389" s="174"/>
      <c r="T389" s="175"/>
      <c r="AT389" s="170" t="s">
        <v>194</v>
      </c>
      <c r="AU389" s="170" t="s">
        <v>88</v>
      </c>
      <c r="AV389" s="14" t="s">
        <v>188</v>
      </c>
      <c r="AW389" s="14" t="s">
        <v>36</v>
      </c>
      <c r="AX389" s="14" t="s">
        <v>84</v>
      </c>
      <c r="AY389" s="170" t="s">
        <v>181</v>
      </c>
    </row>
    <row r="390" spans="2:65" s="1" customFormat="1" ht="24.15" customHeight="1" x14ac:dyDescent="0.2">
      <c r="B390" s="32"/>
      <c r="C390" s="137" t="s">
        <v>468</v>
      </c>
      <c r="D390" s="137" t="s">
        <v>183</v>
      </c>
      <c r="E390" s="138" t="s">
        <v>469</v>
      </c>
      <c r="F390" s="139" t="s">
        <v>470</v>
      </c>
      <c r="G390" s="140" t="s">
        <v>186</v>
      </c>
      <c r="H390" s="141">
        <v>680.5</v>
      </c>
      <c r="I390" s="142">
        <v>16.2</v>
      </c>
      <c r="J390" s="143">
        <f>ROUND(I390*H390,2)</f>
        <v>11024.1</v>
      </c>
      <c r="K390" s="139" t="s">
        <v>187</v>
      </c>
      <c r="L390" s="32"/>
      <c r="M390" s="144" t="s">
        <v>1</v>
      </c>
      <c r="N390" s="145" t="s">
        <v>45</v>
      </c>
      <c r="P390" s="146">
        <f>O390*H390</f>
        <v>0</v>
      </c>
      <c r="Q390" s="146">
        <v>0</v>
      </c>
      <c r="R390" s="146">
        <f>Q390*H390</f>
        <v>0</v>
      </c>
      <c r="S390" s="146">
        <v>0</v>
      </c>
      <c r="T390" s="147">
        <f>S390*H390</f>
        <v>0</v>
      </c>
      <c r="AR390" s="148" t="s">
        <v>188</v>
      </c>
      <c r="AT390" s="148" t="s">
        <v>183</v>
      </c>
      <c r="AU390" s="148" t="s">
        <v>88</v>
      </c>
      <c r="AY390" s="17" t="s">
        <v>181</v>
      </c>
      <c r="BE390" s="149">
        <f>IF(N390="základní",J390,0)</f>
        <v>11024.1</v>
      </c>
      <c r="BF390" s="149">
        <f>IF(N390="snížená",J390,0)</f>
        <v>0</v>
      </c>
      <c r="BG390" s="149">
        <f>IF(N390="zákl. přenesená",J390,0)</f>
        <v>0</v>
      </c>
      <c r="BH390" s="149">
        <f>IF(N390="sníž. přenesená",J390,0)</f>
        <v>0</v>
      </c>
      <c r="BI390" s="149">
        <f>IF(N390="nulová",J390,0)</f>
        <v>0</v>
      </c>
      <c r="BJ390" s="17" t="s">
        <v>84</v>
      </c>
      <c r="BK390" s="149">
        <f>ROUND(I390*H390,2)</f>
        <v>11024.1</v>
      </c>
      <c r="BL390" s="17" t="s">
        <v>188</v>
      </c>
      <c r="BM390" s="148" t="s">
        <v>471</v>
      </c>
    </row>
    <row r="391" spans="2:65" s="1" customFormat="1" ht="28.8" x14ac:dyDescent="0.2">
      <c r="B391" s="32"/>
      <c r="D391" s="150" t="s">
        <v>190</v>
      </c>
      <c r="F391" s="151" t="s">
        <v>472</v>
      </c>
      <c r="I391" s="152"/>
      <c r="L391" s="32"/>
      <c r="M391" s="153"/>
      <c r="T391" s="56"/>
      <c r="AT391" s="17" t="s">
        <v>190</v>
      </c>
      <c r="AU391" s="17" t="s">
        <v>88</v>
      </c>
    </row>
    <row r="392" spans="2:65" s="1" customFormat="1" x14ac:dyDescent="0.2">
      <c r="B392" s="32"/>
      <c r="D392" s="154" t="s">
        <v>192</v>
      </c>
      <c r="F392" s="155" t="s">
        <v>473</v>
      </c>
      <c r="I392" s="152"/>
      <c r="L392" s="32"/>
      <c r="M392" s="153"/>
      <c r="T392" s="56"/>
      <c r="AT392" s="17" t="s">
        <v>192</v>
      </c>
      <c r="AU392" s="17" t="s">
        <v>88</v>
      </c>
    </row>
    <row r="393" spans="2:65" s="12" customFormat="1" ht="20.399999999999999" x14ac:dyDescent="0.2">
      <c r="B393" s="156"/>
      <c r="D393" s="150" t="s">
        <v>194</v>
      </c>
      <c r="E393" s="157" t="s">
        <v>1</v>
      </c>
      <c r="F393" s="158" t="s">
        <v>465</v>
      </c>
      <c r="H393" s="157" t="s">
        <v>1</v>
      </c>
      <c r="I393" s="159"/>
      <c r="L393" s="156"/>
      <c r="M393" s="160"/>
      <c r="T393" s="161"/>
      <c r="AT393" s="157" t="s">
        <v>194</v>
      </c>
      <c r="AU393" s="157" t="s">
        <v>88</v>
      </c>
      <c r="AV393" s="12" t="s">
        <v>84</v>
      </c>
      <c r="AW393" s="12" t="s">
        <v>36</v>
      </c>
      <c r="AX393" s="12" t="s">
        <v>80</v>
      </c>
      <c r="AY393" s="157" t="s">
        <v>181</v>
      </c>
    </row>
    <row r="394" spans="2:65" s="13" customFormat="1" x14ac:dyDescent="0.2">
      <c r="B394" s="162"/>
      <c r="D394" s="150" t="s">
        <v>194</v>
      </c>
      <c r="E394" s="163" t="s">
        <v>1</v>
      </c>
      <c r="F394" s="164" t="s">
        <v>474</v>
      </c>
      <c r="H394" s="165">
        <v>680.5</v>
      </c>
      <c r="I394" s="166"/>
      <c r="L394" s="162"/>
      <c r="M394" s="167"/>
      <c r="T394" s="168"/>
      <c r="AT394" s="163" t="s">
        <v>194</v>
      </c>
      <c r="AU394" s="163" t="s">
        <v>88</v>
      </c>
      <c r="AV394" s="13" t="s">
        <v>88</v>
      </c>
      <c r="AW394" s="13" t="s">
        <v>36</v>
      </c>
      <c r="AX394" s="13" t="s">
        <v>84</v>
      </c>
      <c r="AY394" s="163" t="s">
        <v>181</v>
      </c>
    </row>
    <row r="395" spans="2:65" s="1" customFormat="1" ht="16.5" customHeight="1" x14ac:dyDescent="0.2">
      <c r="B395" s="32"/>
      <c r="C395" s="183" t="s">
        <v>475</v>
      </c>
      <c r="D395" s="183" t="s">
        <v>419</v>
      </c>
      <c r="E395" s="184" t="s">
        <v>476</v>
      </c>
      <c r="F395" s="185" t="s">
        <v>477</v>
      </c>
      <c r="G395" s="186" t="s">
        <v>478</v>
      </c>
      <c r="H395" s="187">
        <v>20.414999999999999</v>
      </c>
      <c r="I395" s="188">
        <v>250</v>
      </c>
      <c r="J395" s="189">
        <f>ROUND(I395*H395,2)</f>
        <v>5103.75</v>
      </c>
      <c r="K395" s="185" t="s">
        <v>187</v>
      </c>
      <c r="L395" s="190"/>
      <c r="M395" s="191" t="s">
        <v>1</v>
      </c>
      <c r="N395" s="192" t="s">
        <v>45</v>
      </c>
      <c r="P395" s="146">
        <f>O395*H395</f>
        <v>0</v>
      </c>
      <c r="Q395" s="146">
        <v>1E-3</v>
      </c>
      <c r="R395" s="146">
        <f>Q395*H395</f>
        <v>2.0414999999999999E-2</v>
      </c>
      <c r="S395" s="146">
        <v>0</v>
      </c>
      <c r="T395" s="147">
        <f>S395*H395</f>
        <v>0</v>
      </c>
      <c r="AR395" s="148" t="s">
        <v>260</v>
      </c>
      <c r="AT395" s="148" t="s">
        <v>419</v>
      </c>
      <c r="AU395" s="148" t="s">
        <v>88</v>
      </c>
      <c r="AY395" s="17" t="s">
        <v>181</v>
      </c>
      <c r="BE395" s="149">
        <f>IF(N395="základní",J395,0)</f>
        <v>5103.75</v>
      </c>
      <c r="BF395" s="149">
        <f>IF(N395="snížená",J395,0)</f>
        <v>0</v>
      </c>
      <c r="BG395" s="149">
        <f>IF(N395="zákl. přenesená",J395,0)</f>
        <v>0</v>
      </c>
      <c r="BH395" s="149">
        <f>IF(N395="sníž. přenesená",J395,0)</f>
        <v>0</v>
      </c>
      <c r="BI395" s="149">
        <f>IF(N395="nulová",J395,0)</f>
        <v>0</v>
      </c>
      <c r="BJ395" s="17" t="s">
        <v>84</v>
      </c>
      <c r="BK395" s="149">
        <f>ROUND(I395*H395,2)</f>
        <v>5103.75</v>
      </c>
      <c r="BL395" s="17" t="s">
        <v>188</v>
      </c>
      <c r="BM395" s="148" t="s">
        <v>479</v>
      </c>
    </row>
    <row r="396" spans="2:65" s="1" customFormat="1" x14ac:dyDescent="0.2">
      <c r="B396" s="32"/>
      <c r="D396" s="150" t="s">
        <v>190</v>
      </c>
      <c r="F396" s="151" t="s">
        <v>477</v>
      </c>
      <c r="I396" s="152"/>
      <c r="L396" s="32"/>
      <c r="M396" s="153"/>
      <c r="T396" s="56"/>
      <c r="AT396" s="17" t="s">
        <v>190</v>
      </c>
      <c r="AU396" s="17" t="s">
        <v>88</v>
      </c>
    </row>
    <row r="397" spans="2:65" s="12" customFormat="1" x14ac:dyDescent="0.2">
      <c r="B397" s="156"/>
      <c r="D397" s="150" t="s">
        <v>194</v>
      </c>
      <c r="E397" s="157" t="s">
        <v>1</v>
      </c>
      <c r="F397" s="158" t="s">
        <v>480</v>
      </c>
      <c r="H397" s="157" t="s">
        <v>1</v>
      </c>
      <c r="I397" s="159"/>
      <c r="L397" s="156"/>
      <c r="M397" s="160"/>
      <c r="T397" s="161"/>
      <c r="AT397" s="157" t="s">
        <v>194</v>
      </c>
      <c r="AU397" s="157" t="s">
        <v>88</v>
      </c>
      <c r="AV397" s="12" t="s">
        <v>84</v>
      </c>
      <c r="AW397" s="12" t="s">
        <v>36</v>
      </c>
      <c r="AX397" s="12" t="s">
        <v>80</v>
      </c>
      <c r="AY397" s="157" t="s">
        <v>181</v>
      </c>
    </row>
    <row r="398" spans="2:65" s="13" customFormat="1" x14ac:dyDescent="0.2">
      <c r="B398" s="162"/>
      <c r="D398" s="150" t="s">
        <v>194</v>
      </c>
      <c r="E398" s="163" t="s">
        <v>1</v>
      </c>
      <c r="F398" s="164" t="s">
        <v>481</v>
      </c>
      <c r="H398" s="165">
        <v>20.414999999999999</v>
      </c>
      <c r="I398" s="166"/>
      <c r="L398" s="162"/>
      <c r="M398" s="167"/>
      <c r="T398" s="168"/>
      <c r="AT398" s="163" t="s">
        <v>194</v>
      </c>
      <c r="AU398" s="163" t="s">
        <v>88</v>
      </c>
      <c r="AV398" s="13" t="s">
        <v>88</v>
      </c>
      <c r="AW398" s="13" t="s">
        <v>36</v>
      </c>
      <c r="AX398" s="13" t="s">
        <v>84</v>
      </c>
      <c r="AY398" s="163" t="s">
        <v>181</v>
      </c>
    </row>
    <row r="399" spans="2:65" s="1" customFormat="1" ht="49.2" customHeight="1" x14ac:dyDescent="0.2">
      <c r="B399" s="32"/>
      <c r="C399" s="137" t="s">
        <v>482</v>
      </c>
      <c r="D399" s="137" t="s">
        <v>183</v>
      </c>
      <c r="E399" s="138" t="s">
        <v>483</v>
      </c>
      <c r="F399" s="139" t="s">
        <v>484</v>
      </c>
      <c r="G399" s="140" t="s">
        <v>186</v>
      </c>
      <c r="H399" s="141">
        <v>8.8000000000000007</v>
      </c>
      <c r="I399" s="142">
        <v>400</v>
      </c>
      <c r="J399" s="143">
        <f>ROUND(I399*H399,2)</f>
        <v>3520</v>
      </c>
      <c r="K399" s="139" t="s">
        <v>1</v>
      </c>
      <c r="L399" s="32"/>
      <c r="M399" s="144" t="s">
        <v>1</v>
      </c>
      <c r="N399" s="145" t="s">
        <v>45</v>
      </c>
      <c r="P399" s="146">
        <f>O399*H399</f>
        <v>0</v>
      </c>
      <c r="Q399" s="146">
        <v>0</v>
      </c>
      <c r="R399" s="146">
        <f>Q399*H399</f>
        <v>0</v>
      </c>
      <c r="S399" s="146">
        <v>0</v>
      </c>
      <c r="T399" s="147">
        <f>S399*H399</f>
        <v>0</v>
      </c>
      <c r="AR399" s="148" t="s">
        <v>188</v>
      </c>
      <c r="AT399" s="148" t="s">
        <v>183</v>
      </c>
      <c r="AU399" s="148" t="s">
        <v>88</v>
      </c>
      <c r="AY399" s="17" t="s">
        <v>181</v>
      </c>
      <c r="BE399" s="149">
        <f>IF(N399="základní",J399,0)</f>
        <v>3520</v>
      </c>
      <c r="BF399" s="149">
        <f>IF(N399="snížená",J399,0)</f>
        <v>0</v>
      </c>
      <c r="BG399" s="149">
        <f>IF(N399="zákl. přenesená",J399,0)</f>
        <v>0</v>
      </c>
      <c r="BH399" s="149">
        <f>IF(N399="sníž. přenesená",J399,0)</f>
        <v>0</v>
      </c>
      <c r="BI399" s="149">
        <f>IF(N399="nulová",J399,0)</f>
        <v>0</v>
      </c>
      <c r="BJ399" s="17" t="s">
        <v>84</v>
      </c>
      <c r="BK399" s="149">
        <f>ROUND(I399*H399,2)</f>
        <v>3520</v>
      </c>
      <c r="BL399" s="17" t="s">
        <v>188</v>
      </c>
      <c r="BM399" s="148" t="s">
        <v>485</v>
      </c>
    </row>
    <row r="400" spans="2:65" s="1" customFormat="1" ht="28.8" x14ac:dyDescent="0.2">
      <c r="B400" s="32"/>
      <c r="D400" s="150" t="s">
        <v>190</v>
      </c>
      <c r="F400" s="151" t="s">
        <v>484</v>
      </c>
      <c r="I400" s="152"/>
      <c r="L400" s="32"/>
      <c r="M400" s="153"/>
      <c r="T400" s="56"/>
      <c r="AT400" s="17" t="s">
        <v>190</v>
      </c>
      <c r="AU400" s="17" t="s">
        <v>88</v>
      </c>
    </row>
    <row r="401" spans="2:65" s="12" customFormat="1" ht="20.399999999999999" x14ac:dyDescent="0.2">
      <c r="B401" s="156"/>
      <c r="D401" s="150" t="s">
        <v>194</v>
      </c>
      <c r="E401" s="157" t="s">
        <v>1</v>
      </c>
      <c r="F401" s="158" t="s">
        <v>195</v>
      </c>
      <c r="H401" s="157" t="s">
        <v>1</v>
      </c>
      <c r="I401" s="159"/>
      <c r="L401" s="156"/>
      <c r="M401" s="160"/>
      <c r="T401" s="161"/>
      <c r="AT401" s="157" t="s">
        <v>194</v>
      </c>
      <c r="AU401" s="157" t="s">
        <v>88</v>
      </c>
      <c r="AV401" s="12" t="s">
        <v>84</v>
      </c>
      <c r="AW401" s="12" t="s">
        <v>36</v>
      </c>
      <c r="AX401" s="12" t="s">
        <v>80</v>
      </c>
      <c r="AY401" s="157" t="s">
        <v>181</v>
      </c>
    </row>
    <row r="402" spans="2:65" s="13" customFormat="1" x14ac:dyDescent="0.2">
      <c r="B402" s="162"/>
      <c r="D402" s="150" t="s">
        <v>194</v>
      </c>
      <c r="E402" s="163" t="s">
        <v>1</v>
      </c>
      <c r="F402" s="164" t="s">
        <v>486</v>
      </c>
      <c r="H402" s="165">
        <v>8.8000000000000007</v>
      </c>
      <c r="I402" s="166"/>
      <c r="L402" s="162"/>
      <c r="M402" s="167"/>
      <c r="T402" s="168"/>
      <c r="AT402" s="163" t="s">
        <v>194</v>
      </c>
      <c r="AU402" s="163" t="s">
        <v>88</v>
      </c>
      <c r="AV402" s="13" t="s">
        <v>88</v>
      </c>
      <c r="AW402" s="13" t="s">
        <v>36</v>
      </c>
      <c r="AX402" s="13" t="s">
        <v>84</v>
      </c>
      <c r="AY402" s="163" t="s">
        <v>181</v>
      </c>
    </row>
    <row r="403" spans="2:65" s="1" customFormat="1" ht="24.15" customHeight="1" x14ac:dyDescent="0.2">
      <c r="B403" s="32"/>
      <c r="C403" s="137" t="s">
        <v>487</v>
      </c>
      <c r="D403" s="137" t="s">
        <v>183</v>
      </c>
      <c r="E403" s="138" t="s">
        <v>488</v>
      </c>
      <c r="F403" s="139" t="s">
        <v>489</v>
      </c>
      <c r="G403" s="140" t="s">
        <v>490</v>
      </c>
      <c r="H403" s="141">
        <v>3</v>
      </c>
      <c r="I403" s="142">
        <v>1040</v>
      </c>
      <c r="J403" s="143">
        <f>ROUND(I403*H403,2)</f>
        <v>3120</v>
      </c>
      <c r="K403" s="139" t="s">
        <v>187</v>
      </c>
      <c r="L403" s="32"/>
      <c r="M403" s="144" t="s">
        <v>1</v>
      </c>
      <c r="N403" s="145" t="s">
        <v>45</v>
      </c>
      <c r="P403" s="146">
        <f>O403*H403</f>
        <v>0</v>
      </c>
      <c r="Q403" s="146">
        <v>3.2030000000000003E-2</v>
      </c>
      <c r="R403" s="146">
        <f>Q403*H403</f>
        <v>9.6090000000000009E-2</v>
      </c>
      <c r="S403" s="146">
        <v>0</v>
      </c>
      <c r="T403" s="147">
        <f>S403*H403</f>
        <v>0</v>
      </c>
      <c r="AR403" s="148" t="s">
        <v>188</v>
      </c>
      <c r="AT403" s="148" t="s">
        <v>183</v>
      </c>
      <c r="AU403" s="148" t="s">
        <v>88</v>
      </c>
      <c r="AY403" s="17" t="s">
        <v>181</v>
      </c>
      <c r="BE403" s="149">
        <f>IF(N403="základní",J403,0)</f>
        <v>3120</v>
      </c>
      <c r="BF403" s="149">
        <f>IF(N403="snížená",J403,0)</f>
        <v>0</v>
      </c>
      <c r="BG403" s="149">
        <f>IF(N403="zákl. přenesená",J403,0)</f>
        <v>0</v>
      </c>
      <c r="BH403" s="149">
        <f>IF(N403="sníž. přenesená",J403,0)</f>
        <v>0</v>
      </c>
      <c r="BI403" s="149">
        <f>IF(N403="nulová",J403,0)</f>
        <v>0</v>
      </c>
      <c r="BJ403" s="17" t="s">
        <v>84</v>
      </c>
      <c r="BK403" s="149">
        <f>ROUND(I403*H403,2)</f>
        <v>3120</v>
      </c>
      <c r="BL403" s="17" t="s">
        <v>188</v>
      </c>
      <c r="BM403" s="148" t="s">
        <v>491</v>
      </c>
    </row>
    <row r="404" spans="2:65" s="1" customFormat="1" ht="28.8" x14ac:dyDescent="0.2">
      <c r="B404" s="32"/>
      <c r="D404" s="150" t="s">
        <v>190</v>
      </c>
      <c r="F404" s="151" t="s">
        <v>492</v>
      </c>
      <c r="I404" s="152"/>
      <c r="L404" s="32"/>
      <c r="M404" s="153"/>
      <c r="T404" s="56"/>
      <c r="AT404" s="17" t="s">
        <v>190</v>
      </c>
      <c r="AU404" s="17" t="s">
        <v>88</v>
      </c>
    </row>
    <row r="405" spans="2:65" s="1" customFormat="1" x14ac:dyDescent="0.2">
      <c r="B405" s="32"/>
      <c r="D405" s="154" t="s">
        <v>192</v>
      </c>
      <c r="F405" s="155" t="s">
        <v>493</v>
      </c>
      <c r="I405" s="152"/>
      <c r="L405" s="32"/>
      <c r="M405" s="153"/>
      <c r="T405" s="56"/>
      <c r="AT405" s="17" t="s">
        <v>192</v>
      </c>
      <c r="AU405" s="17" t="s">
        <v>88</v>
      </c>
    </row>
    <row r="406" spans="2:65" s="12" customFormat="1" ht="20.399999999999999" x14ac:dyDescent="0.2">
      <c r="B406" s="156"/>
      <c r="D406" s="150" t="s">
        <v>194</v>
      </c>
      <c r="E406" s="157" t="s">
        <v>1</v>
      </c>
      <c r="F406" s="158" t="s">
        <v>195</v>
      </c>
      <c r="H406" s="157" t="s">
        <v>1</v>
      </c>
      <c r="I406" s="159"/>
      <c r="L406" s="156"/>
      <c r="M406" s="160"/>
      <c r="T406" s="161"/>
      <c r="AT406" s="157" t="s">
        <v>194</v>
      </c>
      <c r="AU406" s="157" t="s">
        <v>88</v>
      </c>
      <c r="AV406" s="12" t="s">
        <v>84</v>
      </c>
      <c r="AW406" s="12" t="s">
        <v>36</v>
      </c>
      <c r="AX406" s="12" t="s">
        <v>80</v>
      </c>
      <c r="AY406" s="157" t="s">
        <v>181</v>
      </c>
    </row>
    <row r="407" spans="2:65" s="12" customFormat="1" ht="20.399999999999999" x14ac:dyDescent="0.2">
      <c r="B407" s="156"/>
      <c r="D407" s="150" t="s">
        <v>194</v>
      </c>
      <c r="E407" s="157" t="s">
        <v>1</v>
      </c>
      <c r="F407" s="158" t="s">
        <v>494</v>
      </c>
      <c r="H407" s="157" t="s">
        <v>1</v>
      </c>
      <c r="I407" s="159"/>
      <c r="L407" s="156"/>
      <c r="M407" s="160"/>
      <c r="T407" s="161"/>
      <c r="AT407" s="157" t="s">
        <v>194</v>
      </c>
      <c r="AU407" s="157" t="s">
        <v>88</v>
      </c>
      <c r="AV407" s="12" t="s">
        <v>84</v>
      </c>
      <c r="AW407" s="12" t="s">
        <v>36</v>
      </c>
      <c r="AX407" s="12" t="s">
        <v>80</v>
      </c>
      <c r="AY407" s="157" t="s">
        <v>181</v>
      </c>
    </row>
    <row r="408" spans="2:65" s="13" customFormat="1" x14ac:dyDescent="0.2">
      <c r="B408" s="162"/>
      <c r="D408" s="150" t="s">
        <v>194</v>
      </c>
      <c r="E408" s="163" t="s">
        <v>1</v>
      </c>
      <c r="F408" s="164" t="s">
        <v>495</v>
      </c>
      <c r="H408" s="165">
        <v>3</v>
      </c>
      <c r="I408" s="166"/>
      <c r="L408" s="162"/>
      <c r="M408" s="167"/>
      <c r="T408" s="168"/>
      <c r="AT408" s="163" t="s">
        <v>194</v>
      </c>
      <c r="AU408" s="163" t="s">
        <v>88</v>
      </c>
      <c r="AV408" s="13" t="s">
        <v>88</v>
      </c>
      <c r="AW408" s="13" t="s">
        <v>36</v>
      </c>
      <c r="AX408" s="13" t="s">
        <v>84</v>
      </c>
      <c r="AY408" s="163" t="s">
        <v>181</v>
      </c>
    </row>
    <row r="409" spans="2:65" s="1" customFormat="1" ht="24.15" customHeight="1" x14ac:dyDescent="0.2">
      <c r="B409" s="32"/>
      <c r="C409" s="137" t="s">
        <v>496</v>
      </c>
      <c r="D409" s="137" t="s">
        <v>183</v>
      </c>
      <c r="E409" s="138" t="s">
        <v>497</v>
      </c>
      <c r="F409" s="139" t="s">
        <v>498</v>
      </c>
      <c r="G409" s="140" t="s">
        <v>386</v>
      </c>
      <c r="H409" s="141">
        <v>2.4E-2</v>
      </c>
      <c r="I409" s="142">
        <v>7610</v>
      </c>
      <c r="J409" s="143">
        <f>ROUND(I409*H409,2)</f>
        <v>182.64</v>
      </c>
      <c r="K409" s="139" t="s">
        <v>187</v>
      </c>
      <c r="L409" s="32"/>
      <c r="M409" s="144" t="s">
        <v>1</v>
      </c>
      <c r="N409" s="145" t="s">
        <v>45</v>
      </c>
      <c r="P409" s="146">
        <f>O409*H409</f>
        <v>0</v>
      </c>
      <c r="Q409" s="146">
        <v>0</v>
      </c>
      <c r="R409" s="146">
        <f>Q409*H409</f>
        <v>0</v>
      </c>
      <c r="S409" s="146">
        <v>0</v>
      </c>
      <c r="T409" s="147">
        <f>S409*H409</f>
        <v>0</v>
      </c>
      <c r="AR409" s="148" t="s">
        <v>188</v>
      </c>
      <c r="AT409" s="148" t="s">
        <v>183</v>
      </c>
      <c r="AU409" s="148" t="s">
        <v>88</v>
      </c>
      <c r="AY409" s="17" t="s">
        <v>181</v>
      </c>
      <c r="BE409" s="149">
        <f>IF(N409="základní",J409,0)</f>
        <v>182.64</v>
      </c>
      <c r="BF409" s="149">
        <f>IF(N409="snížená",J409,0)</f>
        <v>0</v>
      </c>
      <c r="BG409" s="149">
        <f>IF(N409="zákl. přenesená",J409,0)</f>
        <v>0</v>
      </c>
      <c r="BH409" s="149">
        <f>IF(N409="sníž. přenesená",J409,0)</f>
        <v>0</v>
      </c>
      <c r="BI409" s="149">
        <f>IF(N409="nulová",J409,0)</f>
        <v>0</v>
      </c>
      <c r="BJ409" s="17" t="s">
        <v>84</v>
      </c>
      <c r="BK409" s="149">
        <f>ROUND(I409*H409,2)</f>
        <v>182.64</v>
      </c>
      <c r="BL409" s="17" t="s">
        <v>188</v>
      </c>
      <c r="BM409" s="148" t="s">
        <v>499</v>
      </c>
    </row>
    <row r="410" spans="2:65" s="1" customFormat="1" ht="19.2" x14ac:dyDescent="0.2">
      <c r="B410" s="32"/>
      <c r="D410" s="150" t="s">
        <v>190</v>
      </c>
      <c r="F410" s="151" t="s">
        <v>500</v>
      </c>
      <c r="I410" s="152"/>
      <c r="L410" s="32"/>
      <c r="M410" s="153"/>
      <c r="T410" s="56"/>
      <c r="AT410" s="17" t="s">
        <v>190</v>
      </c>
      <c r="AU410" s="17" t="s">
        <v>88</v>
      </c>
    </row>
    <row r="411" spans="2:65" s="1" customFormat="1" x14ac:dyDescent="0.2">
      <c r="B411" s="32"/>
      <c r="D411" s="154" t="s">
        <v>192</v>
      </c>
      <c r="F411" s="155" t="s">
        <v>501</v>
      </c>
      <c r="I411" s="152"/>
      <c r="L411" s="32"/>
      <c r="M411" s="153"/>
      <c r="T411" s="56"/>
      <c r="AT411" s="17" t="s">
        <v>192</v>
      </c>
      <c r="AU411" s="17" t="s">
        <v>88</v>
      </c>
    </row>
    <row r="412" spans="2:65" s="12" customFormat="1" ht="20.399999999999999" x14ac:dyDescent="0.2">
      <c r="B412" s="156"/>
      <c r="D412" s="150" t="s">
        <v>194</v>
      </c>
      <c r="E412" s="157" t="s">
        <v>1</v>
      </c>
      <c r="F412" s="158" t="s">
        <v>465</v>
      </c>
      <c r="H412" s="157" t="s">
        <v>1</v>
      </c>
      <c r="I412" s="159"/>
      <c r="L412" s="156"/>
      <c r="M412" s="160"/>
      <c r="T412" s="161"/>
      <c r="AT412" s="157" t="s">
        <v>194</v>
      </c>
      <c r="AU412" s="157" t="s">
        <v>88</v>
      </c>
      <c r="AV412" s="12" t="s">
        <v>84</v>
      </c>
      <c r="AW412" s="12" t="s">
        <v>36</v>
      </c>
      <c r="AX412" s="12" t="s">
        <v>80</v>
      </c>
      <c r="AY412" s="157" t="s">
        <v>181</v>
      </c>
    </row>
    <row r="413" spans="2:65" s="12" customFormat="1" ht="20.399999999999999" x14ac:dyDescent="0.2">
      <c r="B413" s="156"/>
      <c r="D413" s="150" t="s">
        <v>194</v>
      </c>
      <c r="E413" s="157" t="s">
        <v>1</v>
      </c>
      <c r="F413" s="158" t="s">
        <v>502</v>
      </c>
      <c r="H413" s="157" t="s">
        <v>1</v>
      </c>
      <c r="I413" s="159"/>
      <c r="L413" s="156"/>
      <c r="M413" s="160"/>
      <c r="T413" s="161"/>
      <c r="AT413" s="157" t="s">
        <v>194</v>
      </c>
      <c r="AU413" s="157" t="s">
        <v>88</v>
      </c>
      <c r="AV413" s="12" t="s">
        <v>84</v>
      </c>
      <c r="AW413" s="12" t="s">
        <v>36</v>
      </c>
      <c r="AX413" s="12" t="s">
        <v>80</v>
      </c>
      <c r="AY413" s="157" t="s">
        <v>181</v>
      </c>
    </row>
    <row r="414" spans="2:65" s="13" customFormat="1" x14ac:dyDescent="0.2">
      <c r="B414" s="162"/>
      <c r="D414" s="150" t="s">
        <v>194</v>
      </c>
      <c r="E414" s="163" t="s">
        <v>1</v>
      </c>
      <c r="F414" s="164" t="s">
        <v>503</v>
      </c>
      <c r="H414" s="165">
        <v>2.4E-2</v>
      </c>
      <c r="I414" s="166"/>
      <c r="L414" s="162"/>
      <c r="M414" s="167"/>
      <c r="T414" s="168"/>
      <c r="AT414" s="163" t="s">
        <v>194</v>
      </c>
      <c r="AU414" s="163" t="s">
        <v>88</v>
      </c>
      <c r="AV414" s="13" t="s">
        <v>88</v>
      </c>
      <c r="AW414" s="13" t="s">
        <v>36</v>
      </c>
      <c r="AX414" s="13" t="s">
        <v>84</v>
      </c>
      <c r="AY414" s="163" t="s">
        <v>181</v>
      </c>
    </row>
    <row r="415" spans="2:65" s="1" customFormat="1" ht="24.15" customHeight="1" x14ac:dyDescent="0.2">
      <c r="B415" s="32"/>
      <c r="C415" s="183" t="s">
        <v>504</v>
      </c>
      <c r="D415" s="183" t="s">
        <v>419</v>
      </c>
      <c r="E415" s="184" t="s">
        <v>505</v>
      </c>
      <c r="F415" s="185" t="s">
        <v>506</v>
      </c>
      <c r="G415" s="186" t="s">
        <v>478</v>
      </c>
      <c r="H415" s="187">
        <v>23.818000000000001</v>
      </c>
      <c r="I415" s="188">
        <v>45</v>
      </c>
      <c r="J415" s="189">
        <f>ROUND(I415*H415,2)</f>
        <v>1071.81</v>
      </c>
      <c r="K415" s="185" t="s">
        <v>1</v>
      </c>
      <c r="L415" s="190"/>
      <c r="M415" s="191" t="s">
        <v>1</v>
      </c>
      <c r="N415" s="192" t="s">
        <v>45</v>
      </c>
      <c r="P415" s="146">
        <f>O415*H415</f>
        <v>0</v>
      </c>
      <c r="Q415" s="146">
        <v>1E-3</v>
      </c>
      <c r="R415" s="146">
        <f>Q415*H415</f>
        <v>2.3818000000000002E-2</v>
      </c>
      <c r="S415" s="146">
        <v>0</v>
      </c>
      <c r="T415" s="147">
        <f>S415*H415</f>
        <v>0</v>
      </c>
      <c r="AR415" s="148" t="s">
        <v>260</v>
      </c>
      <c r="AT415" s="148" t="s">
        <v>419</v>
      </c>
      <c r="AU415" s="148" t="s">
        <v>88</v>
      </c>
      <c r="AY415" s="17" t="s">
        <v>181</v>
      </c>
      <c r="BE415" s="149">
        <f>IF(N415="základní",J415,0)</f>
        <v>1071.81</v>
      </c>
      <c r="BF415" s="149">
        <f>IF(N415="snížená",J415,0)</f>
        <v>0</v>
      </c>
      <c r="BG415" s="149">
        <f>IF(N415="zákl. přenesená",J415,0)</f>
        <v>0</v>
      </c>
      <c r="BH415" s="149">
        <f>IF(N415="sníž. přenesená",J415,0)</f>
        <v>0</v>
      </c>
      <c r="BI415" s="149">
        <f>IF(N415="nulová",J415,0)</f>
        <v>0</v>
      </c>
      <c r="BJ415" s="17" t="s">
        <v>84</v>
      </c>
      <c r="BK415" s="149">
        <f>ROUND(I415*H415,2)</f>
        <v>1071.81</v>
      </c>
      <c r="BL415" s="17" t="s">
        <v>188</v>
      </c>
      <c r="BM415" s="148" t="s">
        <v>507</v>
      </c>
    </row>
    <row r="416" spans="2:65" s="1" customFormat="1" x14ac:dyDescent="0.2">
      <c r="B416" s="32"/>
      <c r="D416" s="150" t="s">
        <v>190</v>
      </c>
      <c r="F416" s="151" t="s">
        <v>506</v>
      </c>
      <c r="I416" s="152"/>
      <c r="L416" s="32"/>
      <c r="M416" s="153"/>
      <c r="T416" s="56"/>
      <c r="AT416" s="17" t="s">
        <v>190</v>
      </c>
      <c r="AU416" s="17" t="s">
        <v>88</v>
      </c>
    </row>
    <row r="417" spans="2:65" s="13" customFormat="1" x14ac:dyDescent="0.2">
      <c r="B417" s="162"/>
      <c r="D417" s="150" t="s">
        <v>194</v>
      </c>
      <c r="E417" s="163" t="s">
        <v>1</v>
      </c>
      <c r="F417" s="164" t="s">
        <v>508</v>
      </c>
      <c r="H417" s="165">
        <v>23.818000000000001</v>
      </c>
      <c r="I417" s="166"/>
      <c r="L417" s="162"/>
      <c r="M417" s="167"/>
      <c r="T417" s="168"/>
      <c r="AT417" s="163" t="s">
        <v>194</v>
      </c>
      <c r="AU417" s="163" t="s">
        <v>88</v>
      </c>
      <c r="AV417" s="13" t="s">
        <v>88</v>
      </c>
      <c r="AW417" s="13" t="s">
        <v>36</v>
      </c>
      <c r="AX417" s="13" t="s">
        <v>84</v>
      </c>
      <c r="AY417" s="163" t="s">
        <v>181</v>
      </c>
    </row>
    <row r="418" spans="2:65" s="11" customFormat="1" ht="22.95" customHeight="1" x14ac:dyDescent="0.25">
      <c r="B418" s="125"/>
      <c r="D418" s="126" t="s">
        <v>79</v>
      </c>
      <c r="E418" s="135" t="s">
        <v>88</v>
      </c>
      <c r="F418" s="135" t="s">
        <v>509</v>
      </c>
      <c r="I418" s="128"/>
      <c r="J418" s="136">
        <f>BK418</f>
        <v>147248.98000000001</v>
      </c>
      <c r="L418" s="125"/>
      <c r="M418" s="130"/>
      <c r="P418" s="131">
        <f>SUM(P419:P438)</f>
        <v>0</v>
      </c>
      <c r="R418" s="131">
        <f>SUM(R419:R438)</f>
        <v>92.746815560000002</v>
      </c>
      <c r="T418" s="132">
        <f>SUM(T419:T438)</f>
        <v>0</v>
      </c>
      <c r="AR418" s="126" t="s">
        <v>84</v>
      </c>
      <c r="AT418" s="133" t="s">
        <v>79</v>
      </c>
      <c r="AU418" s="133" t="s">
        <v>84</v>
      </c>
      <c r="AY418" s="126" t="s">
        <v>181</v>
      </c>
      <c r="BK418" s="134">
        <f>SUM(BK419:BK438)</f>
        <v>147248.98000000001</v>
      </c>
    </row>
    <row r="419" spans="2:65" s="1" customFormat="1" ht="16.5" customHeight="1" x14ac:dyDescent="0.2">
      <c r="B419" s="32"/>
      <c r="C419" s="137" t="s">
        <v>510</v>
      </c>
      <c r="D419" s="137" t="s">
        <v>183</v>
      </c>
      <c r="E419" s="138" t="s">
        <v>511</v>
      </c>
      <c r="F419" s="139" t="s">
        <v>512</v>
      </c>
      <c r="G419" s="140" t="s">
        <v>293</v>
      </c>
      <c r="H419" s="141">
        <v>10.050000000000001</v>
      </c>
      <c r="I419" s="142">
        <v>3800</v>
      </c>
      <c r="J419" s="143">
        <f>ROUND(I419*H419,2)</f>
        <v>38190</v>
      </c>
      <c r="K419" s="139" t="s">
        <v>187</v>
      </c>
      <c r="L419" s="32"/>
      <c r="M419" s="144" t="s">
        <v>1</v>
      </c>
      <c r="N419" s="145" t="s">
        <v>45</v>
      </c>
      <c r="P419" s="146">
        <f>O419*H419</f>
        <v>0</v>
      </c>
      <c r="Q419" s="146">
        <v>2.3010199999999998</v>
      </c>
      <c r="R419" s="146">
        <f>Q419*H419</f>
        <v>23.125250999999999</v>
      </c>
      <c r="S419" s="146">
        <v>0</v>
      </c>
      <c r="T419" s="147">
        <f>S419*H419</f>
        <v>0</v>
      </c>
      <c r="AR419" s="148" t="s">
        <v>188</v>
      </c>
      <c r="AT419" s="148" t="s">
        <v>183</v>
      </c>
      <c r="AU419" s="148" t="s">
        <v>88</v>
      </c>
      <c r="AY419" s="17" t="s">
        <v>181</v>
      </c>
      <c r="BE419" s="149">
        <f>IF(N419="základní",J419,0)</f>
        <v>38190</v>
      </c>
      <c r="BF419" s="149">
        <f>IF(N419="snížená",J419,0)</f>
        <v>0</v>
      </c>
      <c r="BG419" s="149">
        <f>IF(N419="zákl. přenesená",J419,0)</f>
        <v>0</v>
      </c>
      <c r="BH419" s="149">
        <f>IF(N419="sníž. přenesená",J419,0)</f>
        <v>0</v>
      </c>
      <c r="BI419" s="149">
        <f>IF(N419="nulová",J419,0)</f>
        <v>0</v>
      </c>
      <c r="BJ419" s="17" t="s">
        <v>84</v>
      </c>
      <c r="BK419" s="149">
        <f>ROUND(I419*H419,2)</f>
        <v>38190</v>
      </c>
      <c r="BL419" s="17" t="s">
        <v>188</v>
      </c>
      <c r="BM419" s="148" t="s">
        <v>513</v>
      </c>
    </row>
    <row r="420" spans="2:65" s="1" customFormat="1" ht="19.2" x14ac:dyDescent="0.2">
      <c r="B420" s="32"/>
      <c r="D420" s="150" t="s">
        <v>190</v>
      </c>
      <c r="F420" s="151" t="s">
        <v>514</v>
      </c>
      <c r="I420" s="152"/>
      <c r="L420" s="32"/>
      <c r="M420" s="153"/>
      <c r="T420" s="56"/>
      <c r="AT420" s="17" t="s">
        <v>190</v>
      </c>
      <c r="AU420" s="17" t="s">
        <v>88</v>
      </c>
    </row>
    <row r="421" spans="2:65" s="1" customFormat="1" x14ac:dyDescent="0.2">
      <c r="B421" s="32"/>
      <c r="D421" s="154" t="s">
        <v>192</v>
      </c>
      <c r="F421" s="155" t="s">
        <v>515</v>
      </c>
      <c r="I421" s="152"/>
      <c r="L421" s="32"/>
      <c r="M421" s="153"/>
      <c r="T421" s="56"/>
      <c r="AT421" s="17" t="s">
        <v>192</v>
      </c>
      <c r="AU421" s="17" t="s">
        <v>88</v>
      </c>
    </row>
    <row r="422" spans="2:65" s="12" customFormat="1" ht="20.399999999999999" x14ac:dyDescent="0.2">
      <c r="B422" s="156"/>
      <c r="D422" s="150" t="s">
        <v>194</v>
      </c>
      <c r="E422" s="157" t="s">
        <v>1</v>
      </c>
      <c r="F422" s="158" t="s">
        <v>465</v>
      </c>
      <c r="H422" s="157" t="s">
        <v>1</v>
      </c>
      <c r="I422" s="159"/>
      <c r="L422" s="156"/>
      <c r="M422" s="160"/>
      <c r="T422" s="161"/>
      <c r="AT422" s="157" t="s">
        <v>194</v>
      </c>
      <c r="AU422" s="157" t="s">
        <v>88</v>
      </c>
      <c r="AV422" s="12" t="s">
        <v>84</v>
      </c>
      <c r="AW422" s="12" t="s">
        <v>36</v>
      </c>
      <c r="AX422" s="12" t="s">
        <v>80</v>
      </c>
      <c r="AY422" s="157" t="s">
        <v>181</v>
      </c>
    </row>
    <row r="423" spans="2:65" s="12" customFormat="1" ht="20.399999999999999" x14ac:dyDescent="0.2">
      <c r="B423" s="156"/>
      <c r="D423" s="150" t="s">
        <v>194</v>
      </c>
      <c r="E423" s="157" t="s">
        <v>1</v>
      </c>
      <c r="F423" s="158" t="s">
        <v>516</v>
      </c>
      <c r="H423" s="157" t="s">
        <v>1</v>
      </c>
      <c r="I423" s="159"/>
      <c r="L423" s="156"/>
      <c r="M423" s="160"/>
      <c r="T423" s="161"/>
      <c r="AT423" s="157" t="s">
        <v>194</v>
      </c>
      <c r="AU423" s="157" t="s">
        <v>88</v>
      </c>
      <c r="AV423" s="12" t="s">
        <v>84</v>
      </c>
      <c r="AW423" s="12" t="s">
        <v>36</v>
      </c>
      <c r="AX423" s="12" t="s">
        <v>80</v>
      </c>
      <c r="AY423" s="157" t="s">
        <v>181</v>
      </c>
    </row>
    <row r="424" spans="2:65" s="13" customFormat="1" x14ac:dyDescent="0.2">
      <c r="B424" s="162"/>
      <c r="D424" s="150" t="s">
        <v>194</v>
      </c>
      <c r="E424" s="163" t="s">
        <v>1</v>
      </c>
      <c r="F424" s="164" t="s">
        <v>517</v>
      </c>
      <c r="H424" s="165">
        <v>10.050000000000001</v>
      </c>
      <c r="I424" s="166"/>
      <c r="L424" s="162"/>
      <c r="M424" s="167"/>
      <c r="T424" s="168"/>
      <c r="AT424" s="163" t="s">
        <v>194</v>
      </c>
      <c r="AU424" s="163" t="s">
        <v>88</v>
      </c>
      <c r="AV424" s="13" t="s">
        <v>88</v>
      </c>
      <c r="AW424" s="13" t="s">
        <v>36</v>
      </c>
      <c r="AX424" s="13" t="s">
        <v>84</v>
      </c>
      <c r="AY424" s="163" t="s">
        <v>181</v>
      </c>
    </row>
    <row r="425" spans="2:65" s="1" customFormat="1" ht="16.5" customHeight="1" x14ac:dyDescent="0.2">
      <c r="B425" s="32"/>
      <c r="C425" s="137" t="s">
        <v>518</v>
      </c>
      <c r="D425" s="137" t="s">
        <v>183</v>
      </c>
      <c r="E425" s="138" t="s">
        <v>519</v>
      </c>
      <c r="F425" s="139" t="s">
        <v>520</v>
      </c>
      <c r="G425" s="140" t="s">
        <v>293</v>
      </c>
      <c r="H425" s="141">
        <v>26.68</v>
      </c>
      <c r="I425" s="142">
        <v>3900</v>
      </c>
      <c r="J425" s="143">
        <f>ROUND(I425*H425,2)</f>
        <v>104052</v>
      </c>
      <c r="K425" s="139" t="s">
        <v>187</v>
      </c>
      <c r="L425" s="32"/>
      <c r="M425" s="144" t="s">
        <v>1</v>
      </c>
      <c r="N425" s="145" t="s">
        <v>45</v>
      </c>
      <c r="P425" s="146">
        <f>O425*H425</f>
        <v>0</v>
      </c>
      <c r="Q425" s="146">
        <v>2.5018699999999998</v>
      </c>
      <c r="R425" s="146">
        <f>Q425*H425</f>
        <v>66.749891599999998</v>
      </c>
      <c r="S425" s="146">
        <v>0</v>
      </c>
      <c r="T425" s="147">
        <f>S425*H425</f>
        <v>0</v>
      </c>
      <c r="AR425" s="148" t="s">
        <v>188</v>
      </c>
      <c r="AT425" s="148" t="s">
        <v>183</v>
      </c>
      <c r="AU425" s="148" t="s">
        <v>88</v>
      </c>
      <c r="AY425" s="17" t="s">
        <v>181</v>
      </c>
      <c r="BE425" s="149">
        <f>IF(N425="základní",J425,0)</f>
        <v>104052</v>
      </c>
      <c r="BF425" s="149">
        <f>IF(N425="snížená",J425,0)</f>
        <v>0</v>
      </c>
      <c r="BG425" s="149">
        <f>IF(N425="zákl. přenesená",J425,0)</f>
        <v>0</v>
      </c>
      <c r="BH425" s="149">
        <f>IF(N425="sníž. přenesená",J425,0)</f>
        <v>0</v>
      </c>
      <c r="BI425" s="149">
        <f>IF(N425="nulová",J425,0)</f>
        <v>0</v>
      </c>
      <c r="BJ425" s="17" t="s">
        <v>84</v>
      </c>
      <c r="BK425" s="149">
        <f>ROUND(I425*H425,2)</f>
        <v>104052</v>
      </c>
      <c r="BL425" s="17" t="s">
        <v>188</v>
      </c>
      <c r="BM425" s="148" t="s">
        <v>521</v>
      </c>
    </row>
    <row r="426" spans="2:65" s="1" customFormat="1" ht="19.2" x14ac:dyDescent="0.2">
      <c r="B426" s="32"/>
      <c r="D426" s="150" t="s">
        <v>190</v>
      </c>
      <c r="F426" s="151" t="s">
        <v>522</v>
      </c>
      <c r="I426" s="152"/>
      <c r="L426" s="32"/>
      <c r="M426" s="153"/>
      <c r="T426" s="56"/>
      <c r="AT426" s="17" t="s">
        <v>190</v>
      </c>
      <c r="AU426" s="17" t="s">
        <v>88</v>
      </c>
    </row>
    <row r="427" spans="2:65" s="1" customFormat="1" x14ac:dyDescent="0.2">
      <c r="B427" s="32"/>
      <c r="D427" s="154" t="s">
        <v>192</v>
      </c>
      <c r="F427" s="155" t="s">
        <v>523</v>
      </c>
      <c r="I427" s="152"/>
      <c r="L427" s="32"/>
      <c r="M427" s="153"/>
      <c r="T427" s="56"/>
      <c r="AT427" s="17" t="s">
        <v>192</v>
      </c>
      <c r="AU427" s="17" t="s">
        <v>88</v>
      </c>
    </row>
    <row r="428" spans="2:65" s="12" customFormat="1" ht="20.399999999999999" x14ac:dyDescent="0.2">
      <c r="B428" s="156"/>
      <c r="D428" s="150" t="s">
        <v>194</v>
      </c>
      <c r="E428" s="157" t="s">
        <v>1</v>
      </c>
      <c r="F428" s="158" t="s">
        <v>465</v>
      </c>
      <c r="H428" s="157" t="s">
        <v>1</v>
      </c>
      <c r="I428" s="159"/>
      <c r="L428" s="156"/>
      <c r="M428" s="160"/>
      <c r="T428" s="161"/>
      <c r="AT428" s="157" t="s">
        <v>194</v>
      </c>
      <c r="AU428" s="157" t="s">
        <v>88</v>
      </c>
      <c r="AV428" s="12" t="s">
        <v>84</v>
      </c>
      <c r="AW428" s="12" t="s">
        <v>36</v>
      </c>
      <c r="AX428" s="12" t="s">
        <v>80</v>
      </c>
      <c r="AY428" s="157" t="s">
        <v>181</v>
      </c>
    </row>
    <row r="429" spans="2:65" s="12" customFormat="1" x14ac:dyDescent="0.2">
      <c r="B429" s="156"/>
      <c r="D429" s="150" t="s">
        <v>194</v>
      </c>
      <c r="E429" s="157" t="s">
        <v>1</v>
      </c>
      <c r="F429" s="158" t="s">
        <v>524</v>
      </c>
      <c r="H429" s="157" t="s">
        <v>1</v>
      </c>
      <c r="I429" s="159"/>
      <c r="L429" s="156"/>
      <c r="M429" s="160"/>
      <c r="T429" s="161"/>
      <c r="AT429" s="157" t="s">
        <v>194</v>
      </c>
      <c r="AU429" s="157" t="s">
        <v>88</v>
      </c>
      <c r="AV429" s="12" t="s">
        <v>84</v>
      </c>
      <c r="AW429" s="12" t="s">
        <v>36</v>
      </c>
      <c r="AX429" s="12" t="s">
        <v>80</v>
      </c>
      <c r="AY429" s="157" t="s">
        <v>181</v>
      </c>
    </row>
    <row r="430" spans="2:65" s="13" customFormat="1" x14ac:dyDescent="0.2">
      <c r="B430" s="162"/>
      <c r="D430" s="150" t="s">
        <v>194</v>
      </c>
      <c r="E430" s="163" t="s">
        <v>1</v>
      </c>
      <c r="F430" s="164" t="s">
        <v>525</v>
      </c>
      <c r="H430" s="165">
        <v>19.574999999999999</v>
      </c>
      <c r="I430" s="166"/>
      <c r="L430" s="162"/>
      <c r="M430" s="167"/>
      <c r="T430" s="168"/>
      <c r="AT430" s="163" t="s">
        <v>194</v>
      </c>
      <c r="AU430" s="163" t="s">
        <v>88</v>
      </c>
      <c r="AV430" s="13" t="s">
        <v>88</v>
      </c>
      <c r="AW430" s="13" t="s">
        <v>36</v>
      </c>
      <c r="AX430" s="13" t="s">
        <v>80</v>
      </c>
      <c r="AY430" s="163" t="s">
        <v>181</v>
      </c>
    </row>
    <row r="431" spans="2:65" s="13" customFormat="1" x14ac:dyDescent="0.2">
      <c r="B431" s="162"/>
      <c r="D431" s="150" t="s">
        <v>194</v>
      </c>
      <c r="E431" s="163" t="s">
        <v>1</v>
      </c>
      <c r="F431" s="164" t="s">
        <v>526</v>
      </c>
      <c r="H431" s="165">
        <v>7.1050000000000004</v>
      </c>
      <c r="I431" s="166"/>
      <c r="L431" s="162"/>
      <c r="M431" s="167"/>
      <c r="T431" s="168"/>
      <c r="AT431" s="163" t="s">
        <v>194</v>
      </c>
      <c r="AU431" s="163" t="s">
        <v>88</v>
      </c>
      <c r="AV431" s="13" t="s">
        <v>88</v>
      </c>
      <c r="AW431" s="13" t="s">
        <v>36</v>
      </c>
      <c r="AX431" s="13" t="s">
        <v>80</v>
      </c>
      <c r="AY431" s="163" t="s">
        <v>181</v>
      </c>
    </row>
    <row r="432" spans="2:65" s="14" customFormat="1" x14ac:dyDescent="0.2">
      <c r="B432" s="169"/>
      <c r="D432" s="150" t="s">
        <v>194</v>
      </c>
      <c r="E432" s="170" t="s">
        <v>1</v>
      </c>
      <c r="F432" s="171" t="s">
        <v>197</v>
      </c>
      <c r="H432" s="172">
        <v>26.68</v>
      </c>
      <c r="I432" s="173"/>
      <c r="L432" s="169"/>
      <c r="M432" s="174"/>
      <c r="T432" s="175"/>
      <c r="AT432" s="170" t="s">
        <v>194</v>
      </c>
      <c r="AU432" s="170" t="s">
        <v>88</v>
      </c>
      <c r="AV432" s="14" t="s">
        <v>188</v>
      </c>
      <c r="AW432" s="14" t="s">
        <v>36</v>
      </c>
      <c r="AX432" s="14" t="s">
        <v>84</v>
      </c>
      <c r="AY432" s="170" t="s">
        <v>181</v>
      </c>
    </row>
    <row r="433" spans="2:65" s="1" customFormat="1" ht="16.5" customHeight="1" x14ac:dyDescent="0.2">
      <c r="B433" s="32"/>
      <c r="C433" s="137" t="s">
        <v>527</v>
      </c>
      <c r="D433" s="137" t="s">
        <v>183</v>
      </c>
      <c r="E433" s="138" t="s">
        <v>528</v>
      </c>
      <c r="F433" s="139" t="s">
        <v>529</v>
      </c>
      <c r="G433" s="140" t="s">
        <v>293</v>
      </c>
      <c r="H433" s="141">
        <v>1.248</v>
      </c>
      <c r="I433" s="142">
        <v>4012</v>
      </c>
      <c r="J433" s="143">
        <f>ROUND(I433*H433,2)</f>
        <v>5006.9799999999996</v>
      </c>
      <c r="K433" s="139" t="s">
        <v>187</v>
      </c>
      <c r="L433" s="32"/>
      <c r="M433" s="144" t="s">
        <v>1</v>
      </c>
      <c r="N433" s="145" t="s">
        <v>45</v>
      </c>
      <c r="P433" s="146">
        <f>O433*H433</f>
        <v>0</v>
      </c>
      <c r="Q433" s="146">
        <v>2.3010199999999998</v>
      </c>
      <c r="R433" s="146">
        <f>Q433*H433</f>
        <v>2.8716729599999997</v>
      </c>
      <c r="S433" s="146">
        <v>0</v>
      </c>
      <c r="T433" s="147">
        <f>S433*H433</f>
        <v>0</v>
      </c>
      <c r="AR433" s="148" t="s">
        <v>188</v>
      </c>
      <c r="AT433" s="148" t="s">
        <v>183</v>
      </c>
      <c r="AU433" s="148" t="s">
        <v>88</v>
      </c>
      <c r="AY433" s="17" t="s">
        <v>181</v>
      </c>
      <c r="BE433" s="149">
        <f>IF(N433="základní",J433,0)</f>
        <v>5006.9799999999996</v>
      </c>
      <c r="BF433" s="149">
        <f>IF(N433="snížená",J433,0)</f>
        <v>0</v>
      </c>
      <c r="BG433" s="149">
        <f>IF(N433="zákl. přenesená",J433,0)</f>
        <v>0</v>
      </c>
      <c r="BH433" s="149">
        <f>IF(N433="sníž. přenesená",J433,0)</f>
        <v>0</v>
      </c>
      <c r="BI433" s="149">
        <f>IF(N433="nulová",J433,0)</f>
        <v>0</v>
      </c>
      <c r="BJ433" s="17" t="s">
        <v>84</v>
      </c>
      <c r="BK433" s="149">
        <f>ROUND(I433*H433,2)</f>
        <v>5006.9799999999996</v>
      </c>
      <c r="BL433" s="17" t="s">
        <v>188</v>
      </c>
      <c r="BM433" s="148" t="s">
        <v>530</v>
      </c>
    </row>
    <row r="434" spans="2:65" s="1" customFormat="1" ht="19.2" x14ac:dyDescent="0.2">
      <c r="B434" s="32"/>
      <c r="D434" s="150" t="s">
        <v>190</v>
      </c>
      <c r="F434" s="151" t="s">
        <v>531</v>
      </c>
      <c r="I434" s="152"/>
      <c r="L434" s="32"/>
      <c r="M434" s="153"/>
      <c r="T434" s="56"/>
      <c r="AT434" s="17" t="s">
        <v>190</v>
      </c>
      <c r="AU434" s="17" t="s">
        <v>88</v>
      </c>
    </row>
    <row r="435" spans="2:65" s="1" customFormat="1" x14ac:dyDescent="0.2">
      <c r="B435" s="32"/>
      <c r="D435" s="154" t="s">
        <v>192</v>
      </c>
      <c r="F435" s="155" t="s">
        <v>532</v>
      </c>
      <c r="I435" s="152"/>
      <c r="L435" s="32"/>
      <c r="M435" s="153"/>
      <c r="T435" s="56"/>
      <c r="AT435" s="17" t="s">
        <v>192</v>
      </c>
      <c r="AU435" s="17" t="s">
        <v>88</v>
      </c>
    </row>
    <row r="436" spans="2:65" s="12" customFormat="1" ht="20.399999999999999" x14ac:dyDescent="0.2">
      <c r="B436" s="156"/>
      <c r="D436" s="150" t="s">
        <v>194</v>
      </c>
      <c r="E436" s="157" t="s">
        <v>1</v>
      </c>
      <c r="F436" s="158" t="s">
        <v>195</v>
      </c>
      <c r="H436" s="157" t="s">
        <v>1</v>
      </c>
      <c r="I436" s="159"/>
      <c r="L436" s="156"/>
      <c r="M436" s="160"/>
      <c r="T436" s="161"/>
      <c r="AT436" s="157" t="s">
        <v>194</v>
      </c>
      <c r="AU436" s="157" t="s">
        <v>88</v>
      </c>
      <c r="AV436" s="12" t="s">
        <v>84</v>
      </c>
      <c r="AW436" s="12" t="s">
        <v>36</v>
      </c>
      <c r="AX436" s="12" t="s">
        <v>80</v>
      </c>
      <c r="AY436" s="157" t="s">
        <v>181</v>
      </c>
    </row>
    <row r="437" spans="2:65" s="12" customFormat="1" x14ac:dyDescent="0.2">
      <c r="B437" s="156"/>
      <c r="D437" s="150" t="s">
        <v>194</v>
      </c>
      <c r="E437" s="157" t="s">
        <v>1</v>
      </c>
      <c r="F437" s="158" t="s">
        <v>533</v>
      </c>
      <c r="H437" s="157" t="s">
        <v>1</v>
      </c>
      <c r="I437" s="159"/>
      <c r="L437" s="156"/>
      <c r="M437" s="160"/>
      <c r="T437" s="161"/>
      <c r="AT437" s="157" t="s">
        <v>194</v>
      </c>
      <c r="AU437" s="157" t="s">
        <v>88</v>
      </c>
      <c r="AV437" s="12" t="s">
        <v>84</v>
      </c>
      <c r="AW437" s="12" t="s">
        <v>36</v>
      </c>
      <c r="AX437" s="12" t="s">
        <v>80</v>
      </c>
      <c r="AY437" s="157" t="s">
        <v>181</v>
      </c>
    </row>
    <row r="438" spans="2:65" s="13" customFormat="1" x14ac:dyDescent="0.2">
      <c r="B438" s="162"/>
      <c r="D438" s="150" t="s">
        <v>194</v>
      </c>
      <c r="E438" s="163" t="s">
        <v>1</v>
      </c>
      <c r="F438" s="164" t="s">
        <v>534</v>
      </c>
      <c r="H438" s="165">
        <v>1.248</v>
      </c>
      <c r="I438" s="166"/>
      <c r="L438" s="162"/>
      <c r="M438" s="167"/>
      <c r="T438" s="168"/>
      <c r="AT438" s="163" t="s">
        <v>194</v>
      </c>
      <c r="AU438" s="163" t="s">
        <v>88</v>
      </c>
      <c r="AV438" s="13" t="s">
        <v>88</v>
      </c>
      <c r="AW438" s="13" t="s">
        <v>36</v>
      </c>
      <c r="AX438" s="13" t="s">
        <v>84</v>
      </c>
      <c r="AY438" s="163" t="s">
        <v>181</v>
      </c>
    </row>
    <row r="439" spans="2:65" s="11" customFormat="1" ht="22.95" customHeight="1" x14ac:dyDescent="0.25">
      <c r="B439" s="125"/>
      <c r="D439" s="126" t="s">
        <v>79</v>
      </c>
      <c r="E439" s="135" t="s">
        <v>204</v>
      </c>
      <c r="F439" s="135" t="s">
        <v>535</v>
      </c>
      <c r="I439" s="128"/>
      <c r="J439" s="136">
        <f>BK439</f>
        <v>1290998.3799999999</v>
      </c>
      <c r="L439" s="125"/>
      <c r="M439" s="130"/>
      <c r="P439" s="131">
        <f>SUM(P440:P473)</f>
        <v>0</v>
      </c>
      <c r="R439" s="131">
        <f>SUM(R440:R473)</f>
        <v>71.400381100000004</v>
      </c>
      <c r="T439" s="132">
        <f>SUM(T440:T473)</f>
        <v>0</v>
      </c>
      <c r="AR439" s="126" t="s">
        <v>84</v>
      </c>
      <c r="AT439" s="133" t="s">
        <v>79</v>
      </c>
      <c r="AU439" s="133" t="s">
        <v>84</v>
      </c>
      <c r="AY439" s="126" t="s">
        <v>181</v>
      </c>
      <c r="BK439" s="134">
        <f>SUM(BK440:BK473)</f>
        <v>1290998.3799999999</v>
      </c>
    </row>
    <row r="440" spans="2:65" s="1" customFormat="1" ht="16.5" customHeight="1" x14ac:dyDescent="0.2">
      <c r="B440" s="32"/>
      <c r="C440" s="137" t="s">
        <v>536</v>
      </c>
      <c r="D440" s="137" t="s">
        <v>183</v>
      </c>
      <c r="E440" s="138" t="s">
        <v>537</v>
      </c>
      <c r="F440" s="139" t="s">
        <v>538</v>
      </c>
      <c r="G440" s="140" t="s">
        <v>293</v>
      </c>
      <c r="H440" s="141">
        <v>46.9</v>
      </c>
      <c r="I440" s="142">
        <v>4900</v>
      </c>
      <c r="J440" s="143">
        <f>ROUND(I440*H440,2)</f>
        <v>229810</v>
      </c>
      <c r="K440" s="139" t="s">
        <v>187</v>
      </c>
      <c r="L440" s="32"/>
      <c r="M440" s="144" t="s">
        <v>1</v>
      </c>
      <c r="N440" s="145" t="s">
        <v>45</v>
      </c>
      <c r="P440" s="146">
        <f>O440*H440</f>
        <v>0</v>
      </c>
      <c r="Q440" s="146">
        <v>0</v>
      </c>
      <c r="R440" s="146">
        <f>Q440*H440</f>
        <v>0</v>
      </c>
      <c r="S440" s="146">
        <v>0</v>
      </c>
      <c r="T440" s="147">
        <f>S440*H440</f>
        <v>0</v>
      </c>
      <c r="AR440" s="148" t="s">
        <v>188</v>
      </c>
      <c r="AT440" s="148" t="s">
        <v>183</v>
      </c>
      <c r="AU440" s="148" t="s">
        <v>88</v>
      </c>
      <c r="AY440" s="17" t="s">
        <v>181</v>
      </c>
      <c r="BE440" s="149">
        <f>IF(N440="základní",J440,0)</f>
        <v>229810</v>
      </c>
      <c r="BF440" s="149">
        <f>IF(N440="snížená",J440,0)</f>
        <v>0</v>
      </c>
      <c r="BG440" s="149">
        <f>IF(N440="zákl. přenesená",J440,0)</f>
        <v>0</v>
      </c>
      <c r="BH440" s="149">
        <f>IF(N440="sníž. přenesená",J440,0)</f>
        <v>0</v>
      </c>
      <c r="BI440" s="149">
        <f>IF(N440="nulová",J440,0)</f>
        <v>0</v>
      </c>
      <c r="BJ440" s="17" t="s">
        <v>84</v>
      </c>
      <c r="BK440" s="149">
        <f>ROUND(I440*H440,2)</f>
        <v>229810</v>
      </c>
      <c r="BL440" s="17" t="s">
        <v>188</v>
      </c>
      <c r="BM440" s="148" t="s">
        <v>539</v>
      </c>
    </row>
    <row r="441" spans="2:65" s="1" customFormat="1" ht="19.2" x14ac:dyDescent="0.2">
      <c r="B441" s="32"/>
      <c r="D441" s="150" t="s">
        <v>190</v>
      </c>
      <c r="F441" s="151" t="s">
        <v>540</v>
      </c>
      <c r="I441" s="152"/>
      <c r="L441" s="32"/>
      <c r="M441" s="153"/>
      <c r="T441" s="56"/>
      <c r="AT441" s="17" t="s">
        <v>190</v>
      </c>
      <c r="AU441" s="17" t="s">
        <v>88</v>
      </c>
    </row>
    <row r="442" spans="2:65" s="1" customFormat="1" x14ac:dyDescent="0.2">
      <c r="B442" s="32"/>
      <c r="D442" s="154" t="s">
        <v>192</v>
      </c>
      <c r="F442" s="155" t="s">
        <v>541</v>
      </c>
      <c r="I442" s="152"/>
      <c r="L442" s="32"/>
      <c r="M442" s="153"/>
      <c r="T442" s="56"/>
      <c r="AT442" s="17" t="s">
        <v>192</v>
      </c>
      <c r="AU442" s="17" t="s">
        <v>88</v>
      </c>
    </row>
    <row r="443" spans="2:65" s="12" customFormat="1" ht="20.399999999999999" x14ac:dyDescent="0.2">
      <c r="B443" s="156"/>
      <c r="D443" s="150" t="s">
        <v>194</v>
      </c>
      <c r="E443" s="157" t="s">
        <v>1</v>
      </c>
      <c r="F443" s="158" t="s">
        <v>465</v>
      </c>
      <c r="H443" s="157" t="s">
        <v>1</v>
      </c>
      <c r="I443" s="159"/>
      <c r="L443" s="156"/>
      <c r="M443" s="160"/>
      <c r="T443" s="161"/>
      <c r="AT443" s="157" t="s">
        <v>194</v>
      </c>
      <c r="AU443" s="157" t="s">
        <v>88</v>
      </c>
      <c r="AV443" s="12" t="s">
        <v>84</v>
      </c>
      <c r="AW443" s="12" t="s">
        <v>36</v>
      </c>
      <c r="AX443" s="12" t="s">
        <v>80</v>
      </c>
      <c r="AY443" s="157" t="s">
        <v>181</v>
      </c>
    </row>
    <row r="444" spans="2:65" s="12" customFormat="1" ht="20.399999999999999" x14ac:dyDescent="0.2">
      <c r="B444" s="156"/>
      <c r="D444" s="150" t="s">
        <v>194</v>
      </c>
      <c r="E444" s="157" t="s">
        <v>1</v>
      </c>
      <c r="F444" s="158" t="s">
        <v>542</v>
      </c>
      <c r="H444" s="157" t="s">
        <v>1</v>
      </c>
      <c r="I444" s="159"/>
      <c r="L444" s="156"/>
      <c r="M444" s="160"/>
      <c r="T444" s="161"/>
      <c r="AT444" s="157" t="s">
        <v>194</v>
      </c>
      <c r="AU444" s="157" t="s">
        <v>88</v>
      </c>
      <c r="AV444" s="12" t="s">
        <v>84</v>
      </c>
      <c r="AW444" s="12" t="s">
        <v>36</v>
      </c>
      <c r="AX444" s="12" t="s">
        <v>80</v>
      </c>
      <c r="AY444" s="157" t="s">
        <v>181</v>
      </c>
    </row>
    <row r="445" spans="2:65" s="13" customFormat="1" x14ac:dyDescent="0.2">
      <c r="B445" s="162"/>
      <c r="D445" s="150" t="s">
        <v>194</v>
      </c>
      <c r="E445" s="163" t="s">
        <v>1</v>
      </c>
      <c r="F445" s="164" t="s">
        <v>543</v>
      </c>
      <c r="H445" s="165">
        <v>46.9</v>
      </c>
      <c r="I445" s="166"/>
      <c r="L445" s="162"/>
      <c r="M445" s="167"/>
      <c r="T445" s="168"/>
      <c r="AT445" s="163" t="s">
        <v>194</v>
      </c>
      <c r="AU445" s="163" t="s">
        <v>88</v>
      </c>
      <c r="AV445" s="13" t="s">
        <v>88</v>
      </c>
      <c r="AW445" s="13" t="s">
        <v>36</v>
      </c>
      <c r="AX445" s="13" t="s">
        <v>84</v>
      </c>
      <c r="AY445" s="163" t="s">
        <v>181</v>
      </c>
    </row>
    <row r="446" spans="2:65" s="1" customFormat="1" ht="24.15" customHeight="1" x14ac:dyDescent="0.2">
      <c r="B446" s="32"/>
      <c r="C446" s="137" t="s">
        <v>544</v>
      </c>
      <c r="D446" s="137" t="s">
        <v>183</v>
      </c>
      <c r="E446" s="138" t="s">
        <v>545</v>
      </c>
      <c r="F446" s="139" t="s">
        <v>546</v>
      </c>
      <c r="G446" s="140" t="s">
        <v>186</v>
      </c>
      <c r="H446" s="141">
        <v>174.2</v>
      </c>
      <c r="I446" s="142">
        <v>1490</v>
      </c>
      <c r="J446" s="143">
        <f>ROUND(I446*H446,2)</f>
        <v>259558</v>
      </c>
      <c r="K446" s="139" t="s">
        <v>187</v>
      </c>
      <c r="L446" s="32"/>
      <c r="M446" s="144" t="s">
        <v>1</v>
      </c>
      <c r="N446" s="145" t="s">
        <v>45</v>
      </c>
      <c r="P446" s="146">
        <f>O446*H446</f>
        <v>0</v>
      </c>
      <c r="Q446" s="146">
        <v>2.3700000000000001E-3</v>
      </c>
      <c r="R446" s="146">
        <f>Q446*H446</f>
        <v>0.412854</v>
      </c>
      <c r="S446" s="146">
        <v>0</v>
      </c>
      <c r="T446" s="147">
        <f>S446*H446</f>
        <v>0</v>
      </c>
      <c r="AR446" s="148" t="s">
        <v>188</v>
      </c>
      <c r="AT446" s="148" t="s">
        <v>183</v>
      </c>
      <c r="AU446" s="148" t="s">
        <v>88</v>
      </c>
      <c r="AY446" s="17" t="s">
        <v>181</v>
      </c>
      <c r="BE446" s="149">
        <f>IF(N446="základní",J446,0)</f>
        <v>259558</v>
      </c>
      <c r="BF446" s="149">
        <f>IF(N446="snížená",J446,0)</f>
        <v>0</v>
      </c>
      <c r="BG446" s="149">
        <f>IF(N446="zákl. přenesená",J446,0)</f>
        <v>0</v>
      </c>
      <c r="BH446" s="149">
        <f>IF(N446="sníž. přenesená",J446,0)</f>
        <v>0</v>
      </c>
      <c r="BI446" s="149">
        <f>IF(N446="nulová",J446,0)</f>
        <v>0</v>
      </c>
      <c r="BJ446" s="17" t="s">
        <v>84</v>
      </c>
      <c r="BK446" s="149">
        <f>ROUND(I446*H446,2)</f>
        <v>259558</v>
      </c>
      <c r="BL446" s="17" t="s">
        <v>188</v>
      </c>
      <c r="BM446" s="148" t="s">
        <v>547</v>
      </c>
    </row>
    <row r="447" spans="2:65" s="1" customFormat="1" ht="19.2" x14ac:dyDescent="0.2">
      <c r="B447" s="32"/>
      <c r="D447" s="150" t="s">
        <v>190</v>
      </c>
      <c r="F447" s="151" t="s">
        <v>548</v>
      </c>
      <c r="I447" s="152"/>
      <c r="L447" s="32"/>
      <c r="M447" s="153"/>
      <c r="T447" s="56"/>
      <c r="AT447" s="17" t="s">
        <v>190</v>
      </c>
      <c r="AU447" s="17" t="s">
        <v>88</v>
      </c>
    </row>
    <row r="448" spans="2:65" s="1" customFormat="1" x14ac:dyDescent="0.2">
      <c r="B448" s="32"/>
      <c r="D448" s="154" t="s">
        <v>192</v>
      </c>
      <c r="F448" s="155" t="s">
        <v>549</v>
      </c>
      <c r="I448" s="152"/>
      <c r="L448" s="32"/>
      <c r="M448" s="153"/>
      <c r="T448" s="56"/>
      <c r="AT448" s="17" t="s">
        <v>192</v>
      </c>
      <c r="AU448" s="17" t="s">
        <v>88</v>
      </c>
    </row>
    <row r="449" spans="2:65" s="12" customFormat="1" ht="20.399999999999999" x14ac:dyDescent="0.2">
      <c r="B449" s="156"/>
      <c r="D449" s="150" t="s">
        <v>194</v>
      </c>
      <c r="E449" s="157" t="s">
        <v>1</v>
      </c>
      <c r="F449" s="158" t="s">
        <v>465</v>
      </c>
      <c r="H449" s="157" t="s">
        <v>1</v>
      </c>
      <c r="I449" s="159"/>
      <c r="L449" s="156"/>
      <c r="M449" s="160"/>
      <c r="T449" s="161"/>
      <c r="AT449" s="157" t="s">
        <v>194</v>
      </c>
      <c r="AU449" s="157" t="s">
        <v>88</v>
      </c>
      <c r="AV449" s="12" t="s">
        <v>84</v>
      </c>
      <c r="AW449" s="12" t="s">
        <v>36</v>
      </c>
      <c r="AX449" s="12" t="s">
        <v>80</v>
      </c>
      <c r="AY449" s="157" t="s">
        <v>181</v>
      </c>
    </row>
    <row r="450" spans="2:65" s="12" customFormat="1" x14ac:dyDescent="0.2">
      <c r="B450" s="156"/>
      <c r="D450" s="150" t="s">
        <v>194</v>
      </c>
      <c r="E450" s="157" t="s">
        <v>1</v>
      </c>
      <c r="F450" s="158" t="s">
        <v>550</v>
      </c>
      <c r="H450" s="157" t="s">
        <v>1</v>
      </c>
      <c r="I450" s="159"/>
      <c r="L450" s="156"/>
      <c r="M450" s="160"/>
      <c r="T450" s="161"/>
      <c r="AT450" s="157" t="s">
        <v>194</v>
      </c>
      <c r="AU450" s="157" t="s">
        <v>88</v>
      </c>
      <c r="AV450" s="12" t="s">
        <v>84</v>
      </c>
      <c r="AW450" s="12" t="s">
        <v>36</v>
      </c>
      <c r="AX450" s="12" t="s">
        <v>80</v>
      </c>
      <c r="AY450" s="157" t="s">
        <v>181</v>
      </c>
    </row>
    <row r="451" spans="2:65" s="13" customFormat="1" x14ac:dyDescent="0.2">
      <c r="B451" s="162"/>
      <c r="D451" s="150" t="s">
        <v>194</v>
      </c>
      <c r="E451" s="163" t="s">
        <v>1</v>
      </c>
      <c r="F451" s="164" t="s">
        <v>551</v>
      </c>
      <c r="H451" s="165">
        <v>174.2</v>
      </c>
      <c r="I451" s="166"/>
      <c r="L451" s="162"/>
      <c r="M451" s="167"/>
      <c r="T451" s="168"/>
      <c r="AT451" s="163" t="s">
        <v>194</v>
      </c>
      <c r="AU451" s="163" t="s">
        <v>88</v>
      </c>
      <c r="AV451" s="13" t="s">
        <v>88</v>
      </c>
      <c r="AW451" s="13" t="s">
        <v>36</v>
      </c>
      <c r="AX451" s="13" t="s">
        <v>84</v>
      </c>
      <c r="AY451" s="163" t="s">
        <v>181</v>
      </c>
    </row>
    <row r="452" spans="2:65" s="1" customFormat="1" ht="24.15" customHeight="1" x14ac:dyDescent="0.2">
      <c r="B452" s="32"/>
      <c r="C452" s="137" t="s">
        <v>552</v>
      </c>
      <c r="D452" s="137" t="s">
        <v>183</v>
      </c>
      <c r="E452" s="138" t="s">
        <v>553</v>
      </c>
      <c r="F452" s="139" t="s">
        <v>554</v>
      </c>
      <c r="G452" s="140" t="s">
        <v>186</v>
      </c>
      <c r="H452" s="141">
        <v>174.2</v>
      </c>
      <c r="I452" s="142">
        <v>366</v>
      </c>
      <c r="J452" s="143">
        <f>ROUND(I452*H452,2)</f>
        <v>63757.2</v>
      </c>
      <c r="K452" s="139" t="s">
        <v>187</v>
      </c>
      <c r="L452" s="32"/>
      <c r="M452" s="144" t="s">
        <v>1</v>
      </c>
      <c r="N452" s="145" t="s">
        <v>45</v>
      </c>
      <c r="P452" s="146">
        <f>O452*H452</f>
        <v>0</v>
      </c>
      <c r="Q452" s="146">
        <v>0</v>
      </c>
      <c r="R452" s="146">
        <f>Q452*H452</f>
        <v>0</v>
      </c>
      <c r="S452" s="146">
        <v>0</v>
      </c>
      <c r="T452" s="147">
        <f>S452*H452</f>
        <v>0</v>
      </c>
      <c r="AR452" s="148" t="s">
        <v>188</v>
      </c>
      <c r="AT452" s="148" t="s">
        <v>183</v>
      </c>
      <c r="AU452" s="148" t="s">
        <v>88</v>
      </c>
      <c r="AY452" s="17" t="s">
        <v>181</v>
      </c>
      <c r="BE452" s="149">
        <f>IF(N452="základní",J452,0)</f>
        <v>63757.2</v>
      </c>
      <c r="BF452" s="149">
        <f>IF(N452="snížená",J452,0)</f>
        <v>0</v>
      </c>
      <c r="BG452" s="149">
        <f>IF(N452="zákl. přenesená",J452,0)</f>
        <v>0</v>
      </c>
      <c r="BH452" s="149">
        <f>IF(N452="sníž. přenesená",J452,0)</f>
        <v>0</v>
      </c>
      <c r="BI452" s="149">
        <f>IF(N452="nulová",J452,0)</f>
        <v>0</v>
      </c>
      <c r="BJ452" s="17" t="s">
        <v>84</v>
      </c>
      <c r="BK452" s="149">
        <f>ROUND(I452*H452,2)</f>
        <v>63757.2</v>
      </c>
      <c r="BL452" s="17" t="s">
        <v>188</v>
      </c>
      <c r="BM452" s="148" t="s">
        <v>555</v>
      </c>
    </row>
    <row r="453" spans="2:65" s="1" customFormat="1" ht="19.2" x14ac:dyDescent="0.2">
      <c r="B453" s="32"/>
      <c r="D453" s="150" t="s">
        <v>190</v>
      </c>
      <c r="F453" s="151" t="s">
        <v>556</v>
      </c>
      <c r="I453" s="152"/>
      <c r="L453" s="32"/>
      <c r="M453" s="153"/>
      <c r="T453" s="56"/>
      <c r="AT453" s="17" t="s">
        <v>190</v>
      </c>
      <c r="AU453" s="17" t="s">
        <v>88</v>
      </c>
    </row>
    <row r="454" spans="2:65" s="1" customFormat="1" x14ac:dyDescent="0.2">
      <c r="B454" s="32"/>
      <c r="D454" s="154" t="s">
        <v>192</v>
      </c>
      <c r="F454" s="155" t="s">
        <v>557</v>
      </c>
      <c r="I454" s="152"/>
      <c r="L454" s="32"/>
      <c r="M454" s="153"/>
      <c r="T454" s="56"/>
      <c r="AT454" s="17" t="s">
        <v>192</v>
      </c>
      <c r="AU454" s="17" t="s">
        <v>88</v>
      </c>
    </row>
    <row r="455" spans="2:65" s="1" customFormat="1" ht="24.15" customHeight="1" x14ac:dyDescent="0.2">
      <c r="B455" s="32"/>
      <c r="C455" s="137" t="s">
        <v>558</v>
      </c>
      <c r="D455" s="137" t="s">
        <v>183</v>
      </c>
      <c r="E455" s="138" t="s">
        <v>559</v>
      </c>
      <c r="F455" s="139" t="s">
        <v>560</v>
      </c>
      <c r="G455" s="140" t="s">
        <v>386</v>
      </c>
      <c r="H455" s="141">
        <v>4.6900000000000004</v>
      </c>
      <c r="I455" s="142">
        <v>60000</v>
      </c>
      <c r="J455" s="143">
        <f>ROUND(I455*H455,2)</f>
        <v>281400</v>
      </c>
      <c r="K455" s="139" t="s">
        <v>187</v>
      </c>
      <c r="L455" s="32"/>
      <c r="M455" s="144" t="s">
        <v>1</v>
      </c>
      <c r="N455" s="145" t="s">
        <v>45</v>
      </c>
      <c r="P455" s="146">
        <f>O455*H455</f>
        <v>0</v>
      </c>
      <c r="Q455" s="146">
        <v>1.04359</v>
      </c>
      <c r="R455" s="146">
        <f>Q455*H455</f>
        <v>4.8944371000000002</v>
      </c>
      <c r="S455" s="146">
        <v>0</v>
      </c>
      <c r="T455" s="147">
        <f>S455*H455</f>
        <v>0</v>
      </c>
      <c r="AR455" s="148" t="s">
        <v>188</v>
      </c>
      <c r="AT455" s="148" t="s">
        <v>183</v>
      </c>
      <c r="AU455" s="148" t="s">
        <v>88</v>
      </c>
      <c r="AY455" s="17" t="s">
        <v>181</v>
      </c>
      <c r="BE455" s="149">
        <f>IF(N455="základní",J455,0)</f>
        <v>281400</v>
      </c>
      <c r="BF455" s="149">
        <f>IF(N455="snížená",J455,0)</f>
        <v>0</v>
      </c>
      <c r="BG455" s="149">
        <f>IF(N455="zákl. přenesená",J455,0)</f>
        <v>0</v>
      </c>
      <c r="BH455" s="149">
        <f>IF(N455="sníž. přenesená",J455,0)</f>
        <v>0</v>
      </c>
      <c r="BI455" s="149">
        <f>IF(N455="nulová",J455,0)</f>
        <v>0</v>
      </c>
      <c r="BJ455" s="17" t="s">
        <v>84</v>
      </c>
      <c r="BK455" s="149">
        <f>ROUND(I455*H455,2)</f>
        <v>281400</v>
      </c>
      <c r="BL455" s="17" t="s">
        <v>188</v>
      </c>
      <c r="BM455" s="148" t="s">
        <v>561</v>
      </c>
    </row>
    <row r="456" spans="2:65" s="1" customFormat="1" ht="19.2" x14ac:dyDescent="0.2">
      <c r="B456" s="32"/>
      <c r="D456" s="150" t="s">
        <v>190</v>
      </c>
      <c r="F456" s="151" t="s">
        <v>562</v>
      </c>
      <c r="I456" s="152"/>
      <c r="L456" s="32"/>
      <c r="M456" s="153"/>
      <c r="T456" s="56"/>
      <c r="AT456" s="17" t="s">
        <v>190</v>
      </c>
      <c r="AU456" s="17" t="s">
        <v>88</v>
      </c>
    </row>
    <row r="457" spans="2:65" s="1" customFormat="1" x14ac:dyDescent="0.2">
      <c r="B457" s="32"/>
      <c r="D457" s="154" t="s">
        <v>192</v>
      </c>
      <c r="F457" s="155" t="s">
        <v>563</v>
      </c>
      <c r="I457" s="152"/>
      <c r="L457" s="32"/>
      <c r="M457" s="153"/>
      <c r="T457" s="56"/>
      <c r="AT457" s="17" t="s">
        <v>192</v>
      </c>
      <c r="AU457" s="17" t="s">
        <v>88</v>
      </c>
    </row>
    <row r="458" spans="2:65" s="12" customFormat="1" ht="20.399999999999999" x14ac:dyDescent="0.2">
      <c r="B458" s="156"/>
      <c r="D458" s="150" t="s">
        <v>194</v>
      </c>
      <c r="E458" s="157" t="s">
        <v>1</v>
      </c>
      <c r="F458" s="158" t="s">
        <v>465</v>
      </c>
      <c r="H458" s="157" t="s">
        <v>1</v>
      </c>
      <c r="I458" s="159"/>
      <c r="L458" s="156"/>
      <c r="M458" s="160"/>
      <c r="T458" s="161"/>
      <c r="AT458" s="157" t="s">
        <v>194</v>
      </c>
      <c r="AU458" s="157" t="s">
        <v>88</v>
      </c>
      <c r="AV458" s="12" t="s">
        <v>84</v>
      </c>
      <c r="AW458" s="12" t="s">
        <v>36</v>
      </c>
      <c r="AX458" s="12" t="s">
        <v>80</v>
      </c>
      <c r="AY458" s="157" t="s">
        <v>181</v>
      </c>
    </row>
    <row r="459" spans="2:65" s="12" customFormat="1" ht="20.399999999999999" x14ac:dyDescent="0.2">
      <c r="B459" s="156"/>
      <c r="D459" s="150" t="s">
        <v>194</v>
      </c>
      <c r="E459" s="157" t="s">
        <v>1</v>
      </c>
      <c r="F459" s="158" t="s">
        <v>542</v>
      </c>
      <c r="H459" s="157" t="s">
        <v>1</v>
      </c>
      <c r="I459" s="159"/>
      <c r="L459" s="156"/>
      <c r="M459" s="160"/>
      <c r="T459" s="161"/>
      <c r="AT459" s="157" t="s">
        <v>194</v>
      </c>
      <c r="AU459" s="157" t="s">
        <v>88</v>
      </c>
      <c r="AV459" s="12" t="s">
        <v>84</v>
      </c>
      <c r="AW459" s="12" t="s">
        <v>36</v>
      </c>
      <c r="AX459" s="12" t="s">
        <v>80</v>
      </c>
      <c r="AY459" s="157" t="s">
        <v>181</v>
      </c>
    </row>
    <row r="460" spans="2:65" s="12" customFormat="1" x14ac:dyDescent="0.2">
      <c r="B460" s="156"/>
      <c r="D460" s="150" t="s">
        <v>194</v>
      </c>
      <c r="E460" s="157" t="s">
        <v>1</v>
      </c>
      <c r="F460" s="158" t="s">
        <v>564</v>
      </c>
      <c r="H460" s="157" t="s">
        <v>1</v>
      </c>
      <c r="I460" s="159"/>
      <c r="L460" s="156"/>
      <c r="M460" s="160"/>
      <c r="T460" s="161"/>
      <c r="AT460" s="157" t="s">
        <v>194</v>
      </c>
      <c r="AU460" s="157" t="s">
        <v>88</v>
      </c>
      <c r="AV460" s="12" t="s">
        <v>84</v>
      </c>
      <c r="AW460" s="12" t="s">
        <v>36</v>
      </c>
      <c r="AX460" s="12" t="s">
        <v>80</v>
      </c>
      <c r="AY460" s="157" t="s">
        <v>181</v>
      </c>
    </row>
    <row r="461" spans="2:65" s="13" customFormat="1" x14ac:dyDescent="0.2">
      <c r="B461" s="162"/>
      <c r="D461" s="150" t="s">
        <v>194</v>
      </c>
      <c r="E461" s="163" t="s">
        <v>1</v>
      </c>
      <c r="F461" s="164" t="s">
        <v>565</v>
      </c>
      <c r="H461" s="165">
        <v>4.6900000000000004</v>
      </c>
      <c r="I461" s="166"/>
      <c r="L461" s="162"/>
      <c r="M461" s="167"/>
      <c r="T461" s="168"/>
      <c r="AT461" s="163" t="s">
        <v>194</v>
      </c>
      <c r="AU461" s="163" t="s">
        <v>88</v>
      </c>
      <c r="AV461" s="13" t="s">
        <v>88</v>
      </c>
      <c r="AW461" s="13" t="s">
        <v>36</v>
      </c>
      <c r="AX461" s="13" t="s">
        <v>84</v>
      </c>
      <c r="AY461" s="163" t="s">
        <v>181</v>
      </c>
    </row>
    <row r="462" spans="2:65" s="1" customFormat="1" ht="24.15" customHeight="1" x14ac:dyDescent="0.2">
      <c r="B462" s="32"/>
      <c r="C462" s="137" t="s">
        <v>566</v>
      </c>
      <c r="D462" s="137" t="s">
        <v>183</v>
      </c>
      <c r="E462" s="138" t="s">
        <v>567</v>
      </c>
      <c r="F462" s="139" t="s">
        <v>568</v>
      </c>
      <c r="G462" s="140" t="s">
        <v>271</v>
      </c>
      <c r="H462" s="141">
        <v>92</v>
      </c>
      <c r="I462" s="142">
        <v>1090</v>
      </c>
      <c r="J462" s="143">
        <f>ROUND(I462*H462,2)</f>
        <v>100280</v>
      </c>
      <c r="K462" s="139" t="s">
        <v>187</v>
      </c>
      <c r="L462" s="32"/>
      <c r="M462" s="144" t="s">
        <v>1</v>
      </c>
      <c r="N462" s="145" t="s">
        <v>45</v>
      </c>
      <c r="P462" s="146">
        <f>O462*H462</f>
        <v>0</v>
      </c>
      <c r="Q462" s="146">
        <v>0.29757</v>
      </c>
      <c r="R462" s="146">
        <f>Q462*H462</f>
        <v>27.376439999999999</v>
      </c>
      <c r="S462" s="146">
        <v>0</v>
      </c>
      <c r="T462" s="147">
        <f>S462*H462</f>
        <v>0</v>
      </c>
      <c r="AR462" s="148" t="s">
        <v>188</v>
      </c>
      <c r="AT462" s="148" t="s">
        <v>183</v>
      </c>
      <c r="AU462" s="148" t="s">
        <v>88</v>
      </c>
      <c r="AY462" s="17" t="s">
        <v>181</v>
      </c>
      <c r="BE462" s="149">
        <f>IF(N462="základní",J462,0)</f>
        <v>100280</v>
      </c>
      <c r="BF462" s="149">
        <f>IF(N462="snížená",J462,0)</f>
        <v>0</v>
      </c>
      <c r="BG462" s="149">
        <f>IF(N462="zákl. přenesená",J462,0)</f>
        <v>0</v>
      </c>
      <c r="BH462" s="149">
        <f>IF(N462="sníž. přenesená",J462,0)</f>
        <v>0</v>
      </c>
      <c r="BI462" s="149">
        <f>IF(N462="nulová",J462,0)</f>
        <v>0</v>
      </c>
      <c r="BJ462" s="17" t="s">
        <v>84</v>
      </c>
      <c r="BK462" s="149">
        <f>ROUND(I462*H462,2)</f>
        <v>100280</v>
      </c>
      <c r="BL462" s="17" t="s">
        <v>188</v>
      </c>
      <c r="BM462" s="148" t="s">
        <v>569</v>
      </c>
    </row>
    <row r="463" spans="2:65" s="1" customFormat="1" ht="19.2" x14ac:dyDescent="0.2">
      <c r="B463" s="32"/>
      <c r="D463" s="150" t="s">
        <v>190</v>
      </c>
      <c r="F463" s="151" t="s">
        <v>570</v>
      </c>
      <c r="I463" s="152"/>
      <c r="L463" s="32"/>
      <c r="M463" s="153"/>
      <c r="T463" s="56"/>
      <c r="AT463" s="17" t="s">
        <v>190</v>
      </c>
      <c r="AU463" s="17" t="s">
        <v>88</v>
      </c>
    </row>
    <row r="464" spans="2:65" s="1" customFormat="1" x14ac:dyDescent="0.2">
      <c r="B464" s="32"/>
      <c r="D464" s="154" t="s">
        <v>192</v>
      </c>
      <c r="F464" s="155" t="s">
        <v>571</v>
      </c>
      <c r="I464" s="152"/>
      <c r="L464" s="32"/>
      <c r="M464" s="153"/>
      <c r="T464" s="56"/>
      <c r="AT464" s="17" t="s">
        <v>192</v>
      </c>
      <c r="AU464" s="17" t="s">
        <v>88</v>
      </c>
    </row>
    <row r="465" spans="2:65" s="12" customFormat="1" ht="20.399999999999999" x14ac:dyDescent="0.2">
      <c r="B465" s="156"/>
      <c r="D465" s="150" t="s">
        <v>194</v>
      </c>
      <c r="E465" s="157" t="s">
        <v>1</v>
      </c>
      <c r="F465" s="158" t="s">
        <v>465</v>
      </c>
      <c r="H465" s="157" t="s">
        <v>1</v>
      </c>
      <c r="I465" s="159"/>
      <c r="L465" s="156"/>
      <c r="M465" s="160"/>
      <c r="T465" s="161"/>
      <c r="AT465" s="157" t="s">
        <v>194</v>
      </c>
      <c r="AU465" s="157" t="s">
        <v>88</v>
      </c>
      <c r="AV465" s="12" t="s">
        <v>84</v>
      </c>
      <c r="AW465" s="12" t="s">
        <v>36</v>
      </c>
      <c r="AX465" s="12" t="s">
        <v>80</v>
      </c>
      <c r="AY465" s="157" t="s">
        <v>181</v>
      </c>
    </row>
    <row r="466" spans="2:65" s="12" customFormat="1" x14ac:dyDescent="0.2">
      <c r="B466" s="156"/>
      <c r="D466" s="150" t="s">
        <v>194</v>
      </c>
      <c r="E466" s="157" t="s">
        <v>1</v>
      </c>
      <c r="F466" s="158" t="s">
        <v>572</v>
      </c>
      <c r="H466" s="157" t="s">
        <v>1</v>
      </c>
      <c r="I466" s="159"/>
      <c r="L466" s="156"/>
      <c r="M466" s="160"/>
      <c r="T466" s="161"/>
      <c r="AT466" s="157" t="s">
        <v>194</v>
      </c>
      <c r="AU466" s="157" t="s">
        <v>88</v>
      </c>
      <c r="AV466" s="12" t="s">
        <v>84</v>
      </c>
      <c r="AW466" s="12" t="s">
        <v>36</v>
      </c>
      <c r="AX466" s="12" t="s">
        <v>80</v>
      </c>
      <c r="AY466" s="157" t="s">
        <v>181</v>
      </c>
    </row>
    <row r="467" spans="2:65" s="13" customFormat="1" x14ac:dyDescent="0.2">
      <c r="B467" s="162"/>
      <c r="D467" s="150" t="s">
        <v>194</v>
      </c>
      <c r="E467" s="163" t="s">
        <v>1</v>
      </c>
      <c r="F467" s="164" t="s">
        <v>573</v>
      </c>
      <c r="H467" s="165">
        <v>67.5</v>
      </c>
      <c r="I467" s="166"/>
      <c r="L467" s="162"/>
      <c r="M467" s="167"/>
      <c r="T467" s="168"/>
      <c r="AT467" s="163" t="s">
        <v>194</v>
      </c>
      <c r="AU467" s="163" t="s">
        <v>88</v>
      </c>
      <c r="AV467" s="13" t="s">
        <v>88</v>
      </c>
      <c r="AW467" s="13" t="s">
        <v>36</v>
      </c>
      <c r="AX467" s="13" t="s">
        <v>80</v>
      </c>
      <c r="AY467" s="163" t="s">
        <v>181</v>
      </c>
    </row>
    <row r="468" spans="2:65" s="13" customFormat="1" x14ac:dyDescent="0.2">
      <c r="B468" s="162"/>
      <c r="D468" s="150" t="s">
        <v>194</v>
      </c>
      <c r="E468" s="163" t="s">
        <v>1</v>
      </c>
      <c r="F468" s="164" t="s">
        <v>574</v>
      </c>
      <c r="H468" s="165">
        <v>24.5</v>
      </c>
      <c r="I468" s="166"/>
      <c r="L468" s="162"/>
      <c r="M468" s="167"/>
      <c r="T468" s="168"/>
      <c r="AT468" s="163" t="s">
        <v>194</v>
      </c>
      <c r="AU468" s="163" t="s">
        <v>88</v>
      </c>
      <c r="AV468" s="13" t="s">
        <v>88</v>
      </c>
      <c r="AW468" s="13" t="s">
        <v>36</v>
      </c>
      <c r="AX468" s="13" t="s">
        <v>80</v>
      </c>
      <c r="AY468" s="163" t="s">
        <v>181</v>
      </c>
    </row>
    <row r="469" spans="2:65" s="14" customFormat="1" x14ac:dyDescent="0.2">
      <c r="B469" s="169"/>
      <c r="D469" s="150" t="s">
        <v>194</v>
      </c>
      <c r="E469" s="170" t="s">
        <v>1</v>
      </c>
      <c r="F469" s="171" t="s">
        <v>197</v>
      </c>
      <c r="H469" s="172">
        <v>92</v>
      </c>
      <c r="I469" s="173"/>
      <c r="L469" s="169"/>
      <c r="M469" s="174"/>
      <c r="T469" s="175"/>
      <c r="AT469" s="170" t="s">
        <v>194</v>
      </c>
      <c r="AU469" s="170" t="s">
        <v>88</v>
      </c>
      <c r="AV469" s="14" t="s">
        <v>188</v>
      </c>
      <c r="AW469" s="14" t="s">
        <v>36</v>
      </c>
      <c r="AX469" s="14" t="s">
        <v>84</v>
      </c>
      <c r="AY469" s="170" t="s">
        <v>181</v>
      </c>
    </row>
    <row r="470" spans="2:65" s="1" customFormat="1" ht="16.5" customHeight="1" x14ac:dyDescent="0.2">
      <c r="B470" s="32"/>
      <c r="C470" s="183" t="s">
        <v>575</v>
      </c>
      <c r="D470" s="183" t="s">
        <v>419</v>
      </c>
      <c r="E470" s="184" t="s">
        <v>576</v>
      </c>
      <c r="F470" s="185" t="s">
        <v>577</v>
      </c>
      <c r="G470" s="186" t="s">
        <v>490</v>
      </c>
      <c r="H470" s="187">
        <v>774.33299999999997</v>
      </c>
      <c r="I470" s="188">
        <v>460</v>
      </c>
      <c r="J470" s="189">
        <f>ROUND(I470*H470,2)</f>
        <v>356193.18</v>
      </c>
      <c r="K470" s="185" t="s">
        <v>1</v>
      </c>
      <c r="L470" s="190"/>
      <c r="M470" s="191" t="s">
        <v>1</v>
      </c>
      <c r="N470" s="192" t="s">
        <v>45</v>
      </c>
      <c r="P470" s="146">
        <f>O470*H470</f>
        <v>0</v>
      </c>
      <c r="Q470" s="146">
        <v>0.05</v>
      </c>
      <c r="R470" s="146">
        <f>Q470*H470</f>
        <v>38.716650000000001</v>
      </c>
      <c r="S470" s="146">
        <v>0</v>
      </c>
      <c r="T470" s="147">
        <f>S470*H470</f>
        <v>0</v>
      </c>
      <c r="AR470" s="148" t="s">
        <v>260</v>
      </c>
      <c r="AT470" s="148" t="s">
        <v>419</v>
      </c>
      <c r="AU470" s="148" t="s">
        <v>88</v>
      </c>
      <c r="AY470" s="17" t="s">
        <v>181</v>
      </c>
      <c r="BE470" s="149">
        <f>IF(N470="základní",J470,0)</f>
        <v>356193.18</v>
      </c>
      <c r="BF470" s="149">
        <f>IF(N470="snížená",J470,0)</f>
        <v>0</v>
      </c>
      <c r="BG470" s="149">
        <f>IF(N470="zákl. přenesená",J470,0)</f>
        <v>0</v>
      </c>
      <c r="BH470" s="149">
        <f>IF(N470="sníž. přenesená",J470,0)</f>
        <v>0</v>
      </c>
      <c r="BI470" s="149">
        <f>IF(N470="nulová",J470,0)</f>
        <v>0</v>
      </c>
      <c r="BJ470" s="17" t="s">
        <v>84</v>
      </c>
      <c r="BK470" s="149">
        <f>ROUND(I470*H470,2)</f>
        <v>356193.18</v>
      </c>
      <c r="BL470" s="17" t="s">
        <v>188</v>
      </c>
      <c r="BM470" s="148" t="s">
        <v>578</v>
      </c>
    </row>
    <row r="471" spans="2:65" s="1" customFormat="1" x14ac:dyDescent="0.2">
      <c r="B471" s="32"/>
      <c r="D471" s="150" t="s">
        <v>190</v>
      </c>
      <c r="F471" s="151" t="s">
        <v>577</v>
      </c>
      <c r="I471" s="152"/>
      <c r="L471" s="32"/>
      <c r="M471" s="153"/>
      <c r="T471" s="56"/>
      <c r="AT471" s="17" t="s">
        <v>190</v>
      </c>
      <c r="AU471" s="17" t="s">
        <v>88</v>
      </c>
    </row>
    <row r="472" spans="2:65" s="12" customFormat="1" x14ac:dyDescent="0.2">
      <c r="B472" s="156"/>
      <c r="D472" s="150" t="s">
        <v>194</v>
      </c>
      <c r="E472" s="157" t="s">
        <v>1</v>
      </c>
      <c r="F472" s="158" t="s">
        <v>579</v>
      </c>
      <c r="H472" s="157" t="s">
        <v>1</v>
      </c>
      <c r="I472" s="159"/>
      <c r="L472" s="156"/>
      <c r="M472" s="160"/>
      <c r="T472" s="161"/>
      <c r="AT472" s="157" t="s">
        <v>194</v>
      </c>
      <c r="AU472" s="157" t="s">
        <v>88</v>
      </c>
      <c r="AV472" s="12" t="s">
        <v>84</v>
      </c>
      <c r="AW472" s="12" t="s">
        <v>36</v>
      </c>
      <c r="AX472" s="12" t="s">
        <v>80</v>
      </c>
      <c r="AY472" s="157" t="s">
        <v>181</v>
      </c>
    </row>
    <row r="473" spans="2:65" s="13" customFormat="1" x14ac:dyDescent="0.2">
      <c r="B473" s="162"/>
      <c r="D473" s="150" t="s">
        <v>194</v>
      </c>
      <c r="E473" s="163" t="s">
        <v>1</v>
      </c>
      <c r="F473" s="164" t="s">
        <v>580</v>
      </c>
      <c r="H473" s="165">
        <v>774.33299999999997</v>
      </c>
      <c r="I473" s="166"/>
      <c r="L473" s="162"/>
      <c r="M473" s="167"/>
      <c r="T473" s="168"/>
      <c r="AT473" s="163" t="s">
        <v>194</v>
      </c>
      <c r="AU473" s="163" t="s">
        <v>88</v>
      </c>
      <c r="AV473" s="13" t="s">
        <v>88</v>
      </c>
      <c r="AW473" s="13" t="s">
        <v>36</v>
      </c>
      <c r="AX473" s="13" t="s">
        <v>84</v>
      </c>
      <c r="AY473" s="163" t="s">
        <v>181</v>
      </c>
    </row>
    <row r="474" spans="2:65" s="11" customFormat="1" ht="22.95" customHeight="1" x14ac:dyDescent="0.25">
      <c r="B474" s="125"/>
      <c r="D474" s="126" t="s">
        <v>79</v>
      </c>
      <c r="E474" s="135" t="s">
        <v>188</v>
      </c>
      <c r="F474" s="135" t="s">
        <v>581</v>
      </c>
      <c r="I474" s="128"/>
      <c r="J474" s="136">
        <f>BK474</f>
        <v>202178.54</v>
      </c>
      <c r="L474" s="125"/>
      <c r="M474" s="130"/>
      <c r="P474" s="131">
        <f>SUM(P475:P538)</f>
        <v>0</v>
      </c>
      <c r="R474" s="131">
        <f>SUM(R475:R538)</f>
        <v>32.671101</v>
      </c>
      <c r="T474" s="132">
        <f>SUM(T475:T538)</f>
        <v>0</v>
      </c>
      <c r="AR474" s="126" t="s">
        <v>84</v>
      </c>
      <c r="AT474" s="133" t="s">
        <v>79</v>
      </c>
      <c r="AU474" s="133" t="s">
        <v>84</v>
      </c>
      <c r="AY474" s="126" t="s">
        <v>181</v>
      </c>
      <c r="BK474" s="134">
        <f>SUM(BK475:BK538)</f>
        <v>202178.54</v>
      </c>
    </row>
    <row r="475" spans="2:65" s="1" customFormat="1" ht="33" customHeight="1" x14ac:dyDescent="0.2">
      <c r="B475" s="32"/>
      <c r="C475" s="137" t="s">
        <v>582</v>
      </c>
      <c r="D475" s="137" t="s">
        <v>183</v>
      </c>
      <c r="E475" s="138" t="s">
        <v>583</v>
      </c>
      <c r="F475" s="139" t="s">
        <v>584</v>
      </c>
      <c r="G475" s="140" t="s">
        <v>186</v>
      </c>
      <c r="H475" s="141">
        <v>7.5</v>
      </c>
      <c r="I475" s="142">
        <v>669</v>
      </c>
      <c r="J475" s="143">
        <f>ROUND(I475*H475,2)</f>
        <v>5017.5</v>
      </c>
      <c r="K475" s="139" t="s">
        <v>187</v>
      </c>
      <c r="L475" s="32"/>
      <c r="M475" s="144" t="s">
        <v>1</v>
      </c>
      <c r="N475" s="145" t="s">
        <v>45</v>
      </c>
      <c r="P475" s="146">
        <f>O475*H475</f>
        <v>0</v>
      </c>
      <c r="Q475" s="146">
        <v>0</v>
      </c>
      <c r="R475" s="146">
        <f>Q475*H475</f>
        <v>0</v>
      </c>
      <c r="S475" s="146">
        <v>0</v>
      </c>
      <c r="T475" s="147">
        <f>S475*H475</f>
        <v>0</v>
      </c>
      <c r="AR475" s="148" t="s">
        <v>188</v>
      </c>
      <c r="AT475" s="148" t="s">
        <v>183</v>
      </c>
      <c r="AU475" s="148" t="s">
        <v>88</v>
      </c>
      <c r="AY475" s="17" t="s">
        <v>181</v>
      </c>
      <c r="BE475" s="149">
        <f>IF(N475="základní",J475,0)</f>
        <v>5017.5</v>
      </c>
      <c r="BF475" s="149">
        <f>IF(N475="snížená",J475,0)</f>
        <v>0</v>
      </c>
      <c r="BG475" s="149">
        <f>IF(N475="zákl. přenesená",J475,0)</f>
        <v>0</v>
      </c>
      <c r="BH475" s="149">
        <f>IF(N475="sníž. přenesená",J475,0)</f>
        <v>0</v>
      </c>
      <c r="BI475" s="149">
        <f>IF(N475="nulová",J475,0)</f>
        <v>0</v>
      </c>
      <c r="BJ475" s="17" t="s">
        <v>84</v>
      </c>
      <c r="BK475" s="149">
        <f>ROUND(I475*H475,2)</f>
        <v>5017.5</v>
      </c>
      <c r="BL475" s="17" t="s">
        <v>188</v>
      </c>
      <c r="BM475" s="148" t="s">
        <v>585</v>
      </c>
    </row>
    <row r="476" spans="2:65" s="1" customFormat="1" ht="19.2" x14ac:dyDescent="0.2">
      <c r="B476" s="32"/>
      <c r="D476" s="150" t="s">
        <v>190</v>
      </c>
      <c r="F476" s="151" t="s">
        <v>586</v>
      </c>
      <c r="I476" s="152"/>
      <c r="L476" s="32"/>
      <c r="M476" s="153"/>
      <c r="T476" s="56"/>
      <c r="AT476" s="17" t="s">
        <v>190</v>
      </c>
      <c r="AU476" s="17" t="s">
        <v>88</v>
      </c>
    </row>
    <row r="477" spans="2:65" s="1" customFormat="1" x14ac:dyDescent="0.2">
      <c r="B477" s="32"/>
      <c r="D477" s="154" t="s">
        <v>192</v>
      </c>
      <c r="F477" s="155" t="s">
        <v>587</v>
      </c>
      <c r="I477" s="152"/>
      <c r="L477" s="32"/>
      <c r="M477" s="153"/>
      <c r="T477" s="56"/>
      <c r="AT477" s="17" t="s">
        <v>192</v>
      </c>
      <c r="AU477" s="17" t="s">
        <v>88</v>
      </c>
    </row>
    <row r="478" spans="2:65" s="12" customFormat="1" ht="20.399999999999999" x14ac:dyDescent="0.2">
      <c r="B478" s="156"/>
      <c r="D478" s="150" t="s">
        <v>194</v>
      </c>
      <c r="E478" s="157" t="s">
        <v>1</v>
      </c>
      <c r="F478" s="158" t="s">
        <v>195</v>
      </c>
      <c r="H478" s="157" t="s">
        <v>1</v>
      </c>
      <c r="I478" s="159"/>
      <c r="L478" s="156"/>
      <c r="M478" s="160"/>
      <c r="T478" s="161"/>
      <c r="AT478" s="157" t="s">
        <v>194</v>
      </c>
      <c r="AU478" s="157" t="s">
        <v>88</v>
      </c>
      <c r="AV478" s="12" t="s">
        <v>84</v>
      </c>
      <c r="AW478" s="12" t="s">
        <v>36</v>
      </c>
      <c r="AX478" s="12" t="s">
        <v>80</v>
      </c>
      <c r="AY478" s="157" t="s">
        <v>181</v>
      </c>
    </row>
    <row r="479" spans="2:65" s="13" customFormat="1" ht="20.399999999999999" x14ac:dyDescent="0.2">
      <c r="B479" s="162"/>
      <c r="D479" s="150" t="s">
        <v>194</v>
      </c>
      <c r="E479" s="163" t="s">
        <v>1</v>
      </c>
      <c r="F479" s="164" t="s">
        <v>588</v>
      </c>
      <c r="H479" s="165">
        <v>3.92</v>
      </c>
      <c r="I479" s="166"/>
      <c r="L479" s="162"/>
      <c r="M479" s="167"/>
      <c r="T479" s="168"/>
      <c r="AT479" s="163" t="s">
        <v>194</v>
      </c>
      <c r="AU479" s="163" t="s">
        <v>88</v>
      </c>
      <c r="AV479" s="13" t="s">
        <v>88</v>
      </c>
      <c r="AW479" s="13" t="s">
        <v>36</v>
      </c>
      <c r="AX479" s="13" t="s">
        <v>80</v>
      </c>
      <c r="AY479" s="163" t="s">
        <v>181</v>
      </c>
    </row>
    <row r="480" spans="2:65" s="13" customFormat="1" ht="20.399999999999999" x14ac:dyDescent="0.2">
      <c r="B480" s="162"/>
      <c r="D480" s="150" t="s">
        <v>194</v>
      </c>
      <c r="E480" s="163" t="s">
        <v>1</v>
      </c>
      <c r="F480" s="164" t="s">
        <v>589</v>
      </c>
      <c r="H480" s="165">
        <v>3.58</v>
      </c>
      <c r="I480" s="166"/>
      <c r="L480" s="162"/>
      <c r="M480" s="167"/>
      <c r="T480" s="168"/>
      <c r="AT480" s="163" t="s">
        <v>194</v>
      </c>
      <c r="AU480" s="163" t="s">
        <v>88</v>
      </c>
      <c r="AV480" s="13" t="s">
        <v>88</v>
      </c>
      <c r="AW480" s="13" t="s">
        <v>36</v>
      </c>
      <c r="AX480" s="13" t="s">
        <v>80</v>
      </c>
      <c r="AY480" s="163" t="s">
        <v>181</v>
      </c>
    </row>
    <row r="481" spans="2:65" s="14" customFormat="1" x14ac:dyDescent="0.2">
      <c r="B481" s="169"/>
      <c r="D481" s="150" t="s">
        <v>194</v>
      </c>
      <c r="E481" s="170" t="s">
        <v>1</v>
      </c>
      <c r="F481" s="171" t="s">
        <v>197</v>
      </c>
      <c r="H481" s="172">
        <v>7.5</v>
      </c>
      <c r="I481" s="173"/>
      <c r="L481" s="169"/>
      <c r="M481" s="174"/>
      <c r="T481" s="175"/>
      <c r="AT481" s="170" t="s">
        <v>194</v>
      </c>
      <c r="AU481" s="170" t="s">
        <v>88</v>
      </c>
      <c r="AV481" s="14" t="s">
        <v>188</v>
      </c>
      <c r="AW481" s="14" t="s">
        <v>36</v>
      </c>
      <c r="AX481" s="14" t="s">
        <v>84</v>
      </c>
      <c r="AY481" s="170" t="s">
        <v>181</v>
      </c>
    </row>
    <row r="482" spans="2:65" s="1" customFormat="1" ht="24.15" customHeight="1" x14ac:dyDescent="0.2">
      <c r="B482" s="32"/>
      <c r="C482" s="137" t="s">
        <v>590</v>
      </c>
      <c r="D482" s="137" t="s">
        <v>183</v>
      </c>
      <c r="E482" s="138" t="s">
        <v>591</v>
      </c>
      <c r="F482" s="139" t="s">
        <v>592</v>
      </c>
      <c r="G482" s="140" t="s">
        <v>293</v>
      </c>
      <c r="H482" s="141">
        <v>16.076000000000001</v>
      </c>
      <c r="I482" s="142">
        <v>1450</v>
      </c>
      <c r="J482" s="143">
        <f>ROUND(I482*H482,2)</f>
        <v>23310.2</v>
      </c>
      <c r="K482" s="139" t="s">
        <v>187</v>
      </c>
      <c r="L482" s="32"/>
      <c r="M482" s="144" t="s">
        <v>1</v>
      </c>
      <c r="N482" s="145" t="s">
        <v>45</v>
      </c>
      <c r="P482" s="146">
        <f>O482*H482</f>
        <v>0</v>
      </c>
      <c r="Q482" s="146">
        <v>0</v>
      </c>
      <c r="R482" s="146">
        <f>Q482*H482</f>
        <v>0</v>
      </c>
      <c r="S482" s="146">
        <v>0</v>
      </c>
      <c r="T482" s="147">
        <f>S482*H482</f>
        <v>0</v>
      </c>
      <c r="AR482" s="148" t="s">
        <v>188</v>
      </c>
      <c r="AT482" s="148" t="s">
        <v>183</v>
      </c>
      <c r="AU482" s="148" t="s">
        <v>88</v>
      </c>
      <c r="AY482" s="17" t="s">
        <v>181</v>
      </c>
      <c r="BE482" s="149">
        <f>IF(N482="základní",J482,0)</f>
        <v>23310.2</v>
      </c>
      <c r="BF482" s="149">
        <f>IF(N482="snížená",J482,0)</f>
        <v>0</v>
      </c>
      <c r="BG482" s="149">
        <f>IF(N482="zákl. přenesená",J482,0)</f>
        <v>0</v>
      </c>
      <c r="BH482" s="149">
        <f>IF(N482="sníž. přenesená",J482,0)</f>
        <v>0</v>
      </c>
      <c r="BI482" s="149">
        <f>IF(N482="nulová",J482,0)</f>
        <v>0</v>
      </c>
      <c r="BJ482" s="17" t="s">
        <v>84</v>
      </c>
      <c r="BK482" s="149">
        <f>ROUND(I482*H482,2)</f>
        <v>23310.2</v>
      </c>
      <c r="BL482" s="17" t="s">
        <v>188</v>
      </c>
      <c r="BM482" s="148" t="s">
        <v>593</v>
      </c>
    </row>
    <row r="483" spans="2:65" s="1" customFormat="1" ht="19.2" x14ac:dyDescent="0.2">
      <c r="B483" s="32"/>
      <c r="D483" s="150" t="s">
        <v>190</v>
      </c>
      <c r="F483" s="151" t="s">
        <v>594</v>
      </c>
      <c r="I483" s="152"/>
      <c r="L483" s="32"/>
      <c r="M483" s="153"/>
      <c r="T483" s="56"/>
      <c r="AT483" s="17" t="s">
        <v>190</v>
      </c>
      <c r="AU483" s="17" t="s">
        <v>88</v>
      </c>
    </row>
    <row r="484" spans="2:65" s="1" customFormat="1" x14ac:dyDescent="0.2">
      <c r="B484" s="32"/>
      <c r="D484" s="154" t="s">
        <v>192</v>
      </c>
      <c r="F484" s="155" t="s">
        <v>595</v>
      </c>
      <c r="I484" s="152"/>
      <c r="L484" s="32"/>
      <c r="M484" s="153"/>
      <c r="T484" s="56"/>
      <c r="AT484" s="17" t="s">
        <v>192</v>
      </c>
      <c r="AU484" s="17" t="s">
        <v>88</v>
      </c>
    </row>
    <row r="485" spans="2:65" s="12" customFormat="1" ht="20.399999999999999" x14ac:dyDescent="0.2">
      <c r="B485" s="156"/>
      <c r="D485" s="150" t="s">
        <v>194</v>
      </c>
      <c r="E485" s="157" t="s">
        <v>1</v>
      </c>
      <c r="F485" s="158" t="s">
        <v>195</v>
      </c>
      <c r="H485" s="157" t="s">
        <v>1</v>
      </c>
      <c r="I485" s="159"/>
      <c r="L485" s="156"/>
      <c r="M485" s="160"/>
      <c r="T485" s="161"/>
      <c r="AT485" s="157" t="s">
        <v>194</v>
      </c>
      <c r="AU485" s="157" t="s">
        <v>88</v>
      </c>
      <c r="AV485" s="12" t="s">
        <v>84</v>
      </c>
      <c r="AW485" s="12" t="s">
        <v>36</v>
      </c>
      <c r="AX485" s="12" t="s">
        <v>80</v>
      </c>
      <c r="AY485" s="157" t="s">
        <v>181</v>
      </c>
    </row>
    <row r="486" spans="2:65" s="12" customFormat="1" x14ac:dyDescent="0.2">
      <c r="B486" s="156"/>
      <c r="D486" s="150" t="s">
        <v>194</v>
      </c>
      <c r="E486" s="157" t="s">
        <v>1</v>
      </c>
      <c r="F486" s="158" t="s">
        <v>596</v>
      </c>
      <c r="H486" s="157" t="s">
        <v>1</v>
      </c>
      <c r="I486" s="159"/>
      <c r="L486" s="156"/>
      <c r="M486" s="160"/>
      <c r="T486" s="161"/>
      <c r="AT486" s="157" t="s">
        <v>194</v>
      </c>
      <c r="AU486" s="157" t="s">
        <v>88</v>
      </c>
      <c r="AV486" s="12" t="s">
        <v>84</v>
      </c>
      <c r="AW486" s="12" t="s">
        <v>36</v>
      </c>
      <c r="AX486" s="12" t="s">
        <v>80</v>
      </c>
      <c r="AY486" s="157" t="s">
        <v>181</v>
      </c>
    </row>
    <row r="487" spans="2:65" s="13" customFormat="1" x14ac:dyDescent="0.2">
      <c r="B487" s="162"/>
      <c r="D487" s="150" t="s">
        <v>194</v>
      </c>
      <c r="E487" s="163" t="s">
        <v>1</v>
      </c>
      <c r="F487" s="164" t="s">
        <v>597</v>
      </c>
      <c r="H487" s="165">
        <v>0.71199999999999997</v>
      </c>
      <c r="I487" s="166"/>
      <c r="L487" s="162"/>
      <c r="M487" s="167"/>
      <c r="T487" s="168"/>
      <c r="AT487" s="163" t="s">
        <v>194</v>
      </c>
      <c r="AU487" s="163" t="s">
        <v>88</v>
      </c>
      <c r="AV487" s="13" t="s">
        <v>88</v>
      </c>
      <c r="AW487" s="13" t="s">
        <v>36</v>
      </c>
      <c r="AX487" s="13" t="s">
        <v>80</v>
      </c>
      <c r="AY487" s="163" t="s">
        <v>181</v>
      </c>
    </row>
    <row r="488" spans="2:65" s="13" customFormat="1" x14ac:dyDescent="0.2">
      <c r="B488" s="162"/>
      <c r="D488" s="150" t="s">
        <v>194</v>
      </c>
      <c r="E488" s="163" t="s">
        <v>1</v>
      </c>
      <c r="F488" s="164" t="s">
        <v>598</v>
      </c>
      <c r="H488" s="165">
        <v>0.128</v>
      </c>
      <c r="I488" s="166"/>
      <c r="L488" s="162"/>
      <c r="M488" s="167"/>
      <c r="T488" s="168"/>
      <c r="AT488" s="163" t="s">
        <v>194</v>
      </c>
      <c r="AU488" s="163" t="s">
        <v>88</v>
      </c>
      <c r="AV488" s="13" t="s">
        <v>88</v>
      </c>
      <c r="AW488" s="13" t="s">
        <v>36</v>
      </c>
      <c r="AX488" s="13" t="s">
        <v>80</v>
      </c>
      <c r="AY488" s="163" t="s">
        <v>181</v>
      </c>
    </row>
    <row r="489" spans="2:65" s="13" customFormat="1" x14ac:dyDescent="0.2">
      <c r="B489" s="162"/>
      <c r="D489" s="150" t="s">
        <v>194</v>
      </c>
      <c r="E489" s="163" t="s">
        <v>1</v>
      </c>
      <c r="F489" s="164" t="s">
        <v>599</v>
      </c>
      <c r="H489" s="165">
        <v>0.08</v>
      </c>
      <c r="I489" s="166"/>
      <c r="L489" s="162"/>
      <c r="M489" s="167"/>
      <c r="T489" s="168"/>
      <c r="AT489" s="163" t="s">
        <v>194</v>
      </c>
      <c r="AU489" s="163" t="s">
        <v>88</v>
      </c>
      <c r="AV489" s="13" t="s">
        <v>88</v>
      </c>
      <c r="AW489" s="13" t="s">
        <v>36</v>
      </c>
      <c r="AX489" s="13" t="s">
        <v>80</v>
      </c>
      <c r="AY489" s="163" t="s">
        <v>181</v>
      </c>
    </row>
    <row r="490" spans="2:65" s="13" customFormat="1" x14ac:dyDescent="0.2">
      <c r="B490" s="162"/>
      <c r="D490" s="150" t="s">
        <v>194</v>
      </c>
      <c r="E490" s="163" t="s">
        <v>1</v>
      </c>
      <c r="F490" s="164" t="s">
        <v>600</v>
      </c>
      <c r="H490" s="165">
        <v>0.32</v>
      </c>
      <c r="I490" s="166"/>
      <c r="L490" s="162"/>
      <c r="M490" s="167"/>
      <c r="T490" s="168"/>
      <c r="AT490" s="163" t="s">
        <v>194</v>
      </c>
      <c r="AU490" s="163" t="s">
        <v>88</v>
      </c>
      <c r="AV490" s="13" t="s">
        <v>88</v>
      </c>
      <c r="AW490" s="13" t="s">
        <v>36</v>
      </c>
      <c r="AX490" s="13" t="s">
        <v>80</v>
      </c>
      <c r="AY490" s="163" t="s">
        <v>181</v>
      </c>
    </row>
    <row r="491" spans="2:65" s="13" customFormat="1" x14ac:dyDescent="0.2">
      <c r="B491" s="162"/>
      <c r="D491" s="150" t="s">
        <v>194</v>
      </c>
      <c r="E491" s="163" t="s">
        <v>1</v>
      </c>
      <c r="F491" s="164" t="s">
        <v>601</v>
      </c>
      <c r="H491" s="165">
        <v>0.48</v>
      </c>
      <c r="I491" s="166"/>
      <c r="L491" s="162"/>
      <c r="M491" s="167"/>
      <c r="T491" s="168"/>
      <c r="AT491" s="163" t="s">
        <v>194</v>
      </c>
      <c r="AU491" s="163" t="s">
        <v>88</v>
      </c>
      <c r="AV491" s="13" t="s">
        <v>88</v>
      </c>
      <c r="AW491" s="13" t="s">
        <v>36</v>
      </c>
      <c r="AX491" s="13" t="s">
        <v>80</v>
      </c>
      <c r="AY491" s="163" t="s">
        <v>181</v>
      </c>
    </row>
    <row r="492" spans="2:65" s="13" customFormat="1" x14ac:dyDescent="0.2">
      <c r="B492" s="162"/>
      <c r="D492" s="150" t="s">
        <v>194</v>
      </c>
      <c r="E492" s="163" t="s">
        <v>1</v>
      </c>
      <c r="F492" s="164" t="s">
        <v>602</v>
      </c>
      <c r="H492" s="165">
        <v>3.456</v>
      </c>
      <c r="I492" s="166"/>
      <c r="L492" s="162"/>
      <c r="M492" s="167"/>
      <c r="T492" s="168"/>
      <c r="AT492" s="163" t="s">
        <v>194</v>
      </c>
      <c r="AU492" s="163" t="s">
        <v>88</v>
      </c>
      <c r="AV492" s="13" t="s">
        <v>88</v>
      </c>
      <c r="AW492" s="13" t="s">
        <v>36</v>
      </c>
      <c r="AX492" s="13" t="s">
        <v>80</v>
      </c>
      <c r="AY492" s="163" t="s">
        <v>181</v>
      </c>
    </row>
    <row r="493" spans="2:65" s="13" customFormat="1" x14ac:dyDescent="0.2">
      <c r="B493" s="162"/>
      <c r="D493" s="150" t="s">
        <v>194</v>
      </c>
      <c r="E493" s="163" t="s">
        <v>1</v>
      </c>
      <c r="F493" s="164" t="s">
        <v>603</v>
      </c>
      <c r="H493" s="165">
        <v>0.92</v>
      </c>
      <c r="I493" s="166"/>
      <c r="L493" s="162"/>
      <c r="M493" s="167"/>
      <c r="T493" s="168"/>
      <c r="AT493" s="163" t="s">
        <v>194</v>
      </c>
      <c r="AU493" s="163" t="s">
        <v>88</v>
      </c>
      <c r="AV493" s="13" t="s">
        <v>88</v>
      </c>
      <c r="AW493" s="13" t="s">
        <v>36</v>
      </c>
      <c r="AX493" s="13" t="s">
        <v>80</v>
      </c>
      <c r="AY493" s="163" t="s">
        <v>181</v>
      </c>
    </row>
    <row r="494" spans="2:65" s="13" customFormat="1" x14ac:dyDescent="0.2">
      <c r="B494" s="162"/>
      <c r="D494" s="150" t="s">
        <v>194</v>
      </c>
      <c r="E494" s="163" t="s">
        <v>1</v>
      </c>
      <c r="F494" s="164" t="s">
        <v>604</v>
      </c>
      <c r="H494" s="165">
        <v>4.4800000000000004</v>
      </c>
      <c r="I494" s="166"/>
      <c r="L494" s="162"/>
      <c r="M494" s="167"/>
      <c r="T494" s="168"/>
      <c r="AT494" s="163" t="s">
        <v>194</v>
      </c>
      <c r="AU494" s="163" t="s">
        <v>88</v>
      </c>
      <c r="AV494" s="13" t="s">
        <v>88</v>
      </c>
      <c r="AW494" s="13" t="s">
        <v>36</v>
      </c>
      <c r="AX494" s="13" t="s">
        <v>80</v>
      </c>
      <c r="AY494" s="163" t="s">
        <v>181</v>
      </c>
    </row>
    <row r="495" spans="2:65" s="13" customFormat="1" x14ac:dyDescent="0.2">
      <c r="B495" s="162"/>
      <c r="D495" s="150" t="s">
        <v>194</v>
      </c>
      <c r="E495" s="163" t="s">
        <v>1</v>
      </c>
      <c r="F495" s="164" t="s">
        <v>605</v>
      </c>
      <c r="H495" s="165">
        <v>0.84399999999999997</v>
      </c>
      <c r="I495" s="166"/>
      <c r="L495" s="162"/>
      <c r="M495" s="167"/>
      <c r="T495" s="168"/>
      <c r="AT495" s="163" t="s">
        <v>194</v>
      </c>
      <c r="AU495" s="163" t="s">
        <v>88</v>
      </c>
      <c r="AV495" s="13" t="s">
        <v>88</v>
      </c>
      <c r="AW495" s="13" t="s">
        <v>36</v>
      </c>
      <c r="AX495" s="13" t="s">
        <v>80</v>
      </c>
      <c r="AY495" s="163" t="s">
        <v>181</v>
      </c>
    </row>
    <row r="496" spans="2:65" s="13" customFormat="1" x14ac:dyDescent="0.2">
      <c r="B496" s="162"/>
      <c r="D496" s="150" t="s">
        <v>194</v>
      </c>
      <c r="E496" s="163" t="s">
        <v>1</v>
      </c>
      <c r="F496" s="164" t="s">
        <v>606</v>
      </c>
      <c r="H496" s="165">
        <v>2.3439999999999999</v>
      </c>
      <c r="I496" s="166"/>
      <c r="L496" s="162"/>
      <c r="M496" s="167"/>
      <c r="T496" s="168"/>
      <c r="AT496" s="163" t="s">
        <v>194</v>
      </c>
      <c r="AU496" s="163" t="s">
        <v>88</v>
      </c>
      <c r="AV496" s="13" t="s">
        <v>88</v>
      </c>
      <c r="AW496" s="13" t="s">
        <v>36</v>
      </c>
      <c r="AX496" s="13" t="s">
        <v>80</v>
      </c>
      <c r="AY496" s="163" t="s">
        <v>181</v>
      </c>
    </row>
    <row r="497" spans="2:65" s="13" customFormat="1" x14ac:dyDescent="0.2">
      <c r="B497" s="162"/>
      <c r="D497" s="150" t="s">
        <v>194</v>
      </c>
      <c r="E497" s="163" t="s">
        <v>1</v>
      </c>
      <c r="F497" s="164" t="s">
        <v>607</v>
      </c>
      <c r="H497" s="165">
        <v>2.3119999999999998</v>
      </c>
      <c r="I497" s="166"/>
      <c r="L497" s="162"/>
      <c r="M497" s="167"/>
      <c r="T497" s="168"/>
      <c r="AT497" s="163" t="s">
        <v>194</v>
      </c>
      <c r="AU497" s="163" t="s">
        <v>88</v>
      </c>
      <c r="AV497" s="13" t="s">
        <v>88</v>
      </c>
      <c r="AW497" s="13" t="s">
        <v>36</v>
      </c>
      <c r="AX497" s="13" t="s">
        <v>80</v>
      </c>
      <c r="AY497" s="163" t="s">
        <v>181</v>
      </c>
    </row>
    <row r="498" spans="2:65" s="14" customFormat="1" x14ac:dyDescent="0.2">
      <c r="B498" s="169"/>
      <c r="D498" s="150" t="s">
        <v>194</v>
      </c>
      <c r="E498" s="170" t="s">
        <v>1</v>
      </c>
      <c r="F498" s="171" t="s">
        <v>197</v>
      </c>
      <c r="H498" s="172">
        <v>16.076000000000001</v>
      </c>
      <c r="I498" s="173"/>
      <c r="L498" s="169"/>
      <c r="M498" s="174"/>
      <c r="T498" s="175"/>
      <c r="AT498" s="170" t="s">
        <v>194</v>
      </c>
      <c r="AU498" s="170" t="s">
        <v>88</v>
      </c>
      <c r="AV498" s="14" t="s">
        <v>188</v>
      </c>
      <c r="AW498" s="14" t="s">
        <v>36</v>
      </c>
      <c r="AX498" s="14" t="s">
        <v>84</v>
      </c>
      <c r="AY498" s="170" t="s">
        <v>181</v>
      </c>
    </row>
    <row r="499" spans="2:65" s="1" customFormat="1" ht="33" customHeight="1" x14ac:dyDescent="0.2">
      <c r="B499" s="32"/>
      <c r="C499" s="137" t="s">
        <v>608</v>
      </c>
      <c r="D499" s="137" t="s">
        <v>183</v>
      </c>
      <c r="E499" s="138" t="s">
        <v>609</v>
      </c>
      <c r="F499" s="139" t="s">
        <v>610</v>
      </c>
      <c r="G499" s="140" t="s">
        <v>293</v>
      </c>
      <c r="H499" s="141">
        <v>2.9119999999999999</v>
      </c>
      <c r="I499" s="142">
        <v>3640</v>
      </c>
      <c r="J499" s="143">
        <f>ROUND(I499*H499,2)</f>
        <v>10599.68</v>
      </c>
      <c r="K499" s="139" t="s">
        <v>187</v>
      </c>
      <c r="L499" s="32"/>
      <c r="M499" s="144" t="s">
        <v>1</v>
      </c>
      <c r="N499" s="145" t="s">
        <v>45</v>
      </c>
      <c r="P499" s="146">
        <f>O499*H499</f>
        <v>0</v>
      </c>
      <c r="Q499" s="146">
        <v>0</v>
      </c>
      <c r="R499" s="146">
        <f>Q499*H499</f>
        <v>0</v>
      </c>
      <c r="S499" s="146">
        <v>0</v>
      </c>
      <c r="T499" s="147">
        <f>S499*H499</f>
        <v>0</v>
      </c>
      <c r="AR499" s="148" t="s">
        <v>188</v>
      </c>
      <c r="AT499" s="148" t="s">
        <v>183</v>
      </c>
      <c r="AU499" s="148" t="s">
        <v>88</v>
      </c>
      <c r="AY499" s="17" t="s">
        <v>181</v>
      </c>
      <c r="BE499" s="149">
        <f>IF(N499="základní",J499,0)</f>
        <v>10599.68</v>
      </c>
      <c r="BF499" s="149">
        <f>IF(N499="snížená",J499,0)</f>
        <v>0</v>
      </c>
      <c r="BG499" s="149">
        <f>IF(N499="zákl. přenesená",J499,0)</f>
        <v>0</v>
      </c>
      <c r="BH499" s="149">
        <f>IF(N499="sníž. přenesená",J499,0)</f>
        <v>0</v>
      </c>
      <c r="BI499" s="149">
        <f>IF(N499="nulová",J499,0)</f>
        <v>0</v>
      </c>
      <c r="BJ499" s="17" t="s">
        <v>84</v>
      </c>
      <c r="BK499" s="149">
        <f>ROUND(I499*H499,2)</f>
        <v>10599.68</v>
      </c>
      <c r="BL499" s="17" t="s">
        <v>188</v>
      </c>
      <c r="BM499" s="148" t="s">
        <v>611</v>
      </c>
    </row>
    <row r="500" spans="2:65" s="1" customFormat="1" ht="28.8" x14ac:dyDescent="0.2">
      <c r="B500" s="32"/>
      <c r="D500" s="150" t="s">
        <v>190</v>
      </c>
      <c r="F500" s="151" t="s">
        <v>612</v>
      </c>
      <c r="I500" s="152"/>
      <c r="L500" s="32"/>
      <c r="M500" s="153"/>
      <c r="T500" s="56"/>
      <c r="AT500" s="17" t="s">
        <v>190</v>
      </c>
      <c r="AU500" s="17" t="s">
        <v>88</v>
      </c>
    </row>
    <row r="501" spans="2:65" s="1" customFormat="1" x14ac:dyDescent="0.2">
      <c r="B501" s="32"/>
      <c r="D501" s="154" t="s">
        <v>192</v>
      </c>
      <c r="F501" s="155" t="s">
        <v>613</v>
      </c>
      <c r="I501" s="152"/>
      <c r="L501" s="32"/>
      <c r="M501" s="153"/>
      <c r="T501" s="56"/>
      <c r="AT501" s="17" t="s">
        <v>192</v>
      </c>
      <c r="AU501" s="17" t="s">
        <v>88</v>
      </c>
    </row>
    <row r="502" spans="2:65" s="12" customFormat="1" x14ac:dyDescent="0.2">
      <c r="B502" s="156"/>
      <c r="D502" s="150" t="s">
        <v>194</v>
      </c>
      <c r="E502" s="157" t="s">
        <v>1</v>
      </c>
      <c r="F502" s="158" t="s">
        <v>406</v>
      </c>
      <c r="H502" s="157" t="s">
        <v>1</v>
      </c>
      <c r="I502" s="159"/>
      <c r="L502" s="156"/>
      <c r="M502" s="160"/>
      <c r="T502" s="161"/>
      <c r="AT502" s="157" t="s">
        <v>194</v>
      </c>
      <c r="AU502" s="157" t="s">
        <v>88</v>
      </c>
      <c r="AV502" s="12" t="s">
        <v>84</v>
      </c>
      <c r="AW502" s="12" t="s">
        <v>36</v>
      </c>
      <c r="AX502" s="12" t="s">
        <v>80</v>
      </c>
      <c r="AY502" s="157" t="s">
        <v>181</v>
      </c>
    </row>
    <row r="503" spans="2:65" s="12" customFormat="1" x14ac:dyDescent="0.2">
      <c r="B503" s="156"/>
      <c r="D503" s="150" t="s">
        <v>194</v>
      </c>
      <c r="E503" s="157" t="s">
        <v>1</v>
      </c>
      <c r="F503" s="158" t="s">
        <v>614</v>
      </c>
      <c r="H503" s="157" t="s">
        <v>1</v>
      </c>
      <c r="I503" s="159"/>
      <c r="L503" s="156"/>
      <c r="M503" s="160"/>
      <c r="T503" s="161"/>
      <c r="AT503" s="157" t="s">
        <v>194</v>
      </c>
      <c r="AU503" s="157" t="s">
        <v>88</v>
      </c>
      <c r="AV503" s="12" t="s">
        <v>84</v>
      </c>
      <c r="AW503" s="12" t="s">
        <v>36</v>
      </c>
      <c r="AX503" s="12" t="s">
        <v>80</v>
      </c>
      <c r="AY503" s="157" t="s">
        <v>181</v>
      </c>
    </row>
    <row r="504" spans="2:65" s="13" customFormat="1" x14ac:dyDescent="0.2">
      <c r="B504" s="162"/>
      <c r="D504" s="150" t="s">
        <v>194</v>
      </c>
      <c r="E504" s="163" t="s">
        <v>1</v>
      </c>
      <c r="F504" s="164" t="s">
        <v>615</v>
      </c>
      <c r="H504" s="165">
        <v>0.26500000000000001</v>
      </c>
      <c r="I504" s="166"/>
      <c r="L504" s="162"/>
      <c r="M504" s="167"/>
      <c r="T504" s="168"/>
      <c r="AT504" s="163" t="s">
        <v>194</v>
      </c>
      <c r="AU504" s="163" t="s">
        <v>88</v>
      </c>
      <c r="AV504" s="13" t="s">
        <v>88</v>
      </c>
      <c r="AW504" s="13" t="s">
        <v>36</v>
      </c>
      <c r="AX504" s="13" t="s">
        <v>80</v>
      </c>
      <c r="AY504" s="163" t="s">
        <v>181</v>
      </c>
    </row>
    <row r="505" spans="2:65" s="13" customFormat="1" x14ac:dyDescent="0.2">
      <c r="B505" s="162"/>
      <c r="D505" s="150" t="s">
        <v>194</v>
      </c>
      <c r="E505" s="163" t="s">
        <v>1</v>
      </c>
      <c r="F505" s="164" t="s">
        <v>616</v>
      </c>
      <c r="H505" s="165">
        <v>0.26500000000000001</v>
      </c>
      <c r="I505" s="166"/>
      <c r="L505" s="162"/>
      <c r="M505" s="167"/>
      <c r="T505" s="168"/>
      <c r="AT505" s="163" t="s">
        <v>194</v>
      </c>
      <c r="AU505" s="163" t="s">
        <v>88</v>
      </c>
      <c r="AV505" s="13" t="s">
        <v>88</v>
      </c>
      <c r="AW505" s="13" t="s">
        <v>36</v>
      </c>
      <c r="AX505" s="13" t="s">
        <v>80</v>
      </c>
      <c r="AY505" s="163" t="s">
        <v>181</v>
      </c>
    </row>
    <row r="506" spans="2:65" s="13" customFormat="1" x14ac:dyDescent="0.2">
      <c r="B506" s="162"/>
      <c r="D506" s="150" t="s">
        <v>194</v>
      </c>
      <c r="E506" s="163" t="s">
        <v>1</v>
      </c>
      <c r="F506" s="164" t="s">
        <v>617</v>
      </c>
      <c r="H506" s="165">
        <v>0.26500000000000001</v>
      </c>
      <c r="I506" s="166"/>
      <c r="L506" s="162"/>
      <c r="M506" s="167"/>
      <c r="T506" s="168"/>
      <c r="AT506" s="163" t="s">
        <v>194</v>
      </c>
      <c r="AU506" s="163" t="s">
        <v>88</v>
      </c>
      <c r="AV506" s="13" t="s">
        <v>88</v>
      </c>
      <c r="AW506" s="13" t="s">
        <v>36</v>
      </c>
      <c r="AX506" s="13" t="s">
        <v>80</v>
      </c>
      <c r="AY506" s="163" t="s">
        <v>181</v>
      </c>
    </row>
    <row r="507" spans="2:65" s="13" customFormat="1" x14ac:dyDescent="0.2">
      <c r="B507" s="162"/>
      <c r="D507" s="150" t="s">
        <v>194</v>
      </c>
      <c r="E507" s="163" t="s">
        <v>1</v>
      </c>
      <c r="F507" s="164" t="s">
        <v>618</v>
      </c>
      <c r="H507" s="165">
        <v>0.13200000000000001</v>
      </c>
      <c r="I507" s="166"/>
      <c r="L507" s="162"/>
      <c r="M507" s="167"/>
      <c r="T507" s="168"/>
      <c r="AT507" s="163" t="s">
        <v>194</v>
      </c>
      <c r="AU507" s="163" t="s">
        <v>88</v>
      </c>
      <c r="AV507" s="13" t="s">
        <v>88</v>
      </c>
      <c r="AW507" s="13" t="s">
        <v>36</v>
      </c>
      <c r="AX507" s="13" t="s">
        <v>80</v>
      </c>
      <c r="AY507" s="163" t="s">
        <v>181</v>
      </c>
    </row>
    <row r="508" spans="2:65" s="13" customFormat="1" x14ac:dyDescent="0.2">
      <c r="B508" s="162"/>
      <c r="D508" s="150" t="s">
        <v>194</v>
      </c>
      <c r="E508" s="163" t="s">
        <v>1</v>
      </c>
      <c r="F508" s="164" t="s">
        <v>619</v>
      </c>
      <c r="H508" s="165">
        <v>0.26500000000000001</v>
      </c>
      <c r="I508" s="166"/>
      <c r="L508" s="162"/>
      <c r="M508" s="167"/>
      <c r="T508" s="168"/>
      <c r="AT508" s="163" t="s">
        <v>194</v>
      </c>
      <c r="AU508" s="163" t="s">
        <v>88</v>
      </c>
      <c r="AV508" s="13" t="s">
        <v>88</v>
      </c>
      <c r="AW508" s="13" t="s">
        <v>36</v>
      </c>
      <c r="AX508" s="13" t="s">
        <v>80</v>
      </c>
      <c r="AY508" s="163" t="s">
        <v>181</v>
      </c>
    </row>
    <row r="509" spans="2:65" s="13" customFormat="1" x14ac:dyDescent="0.2">
      <c r="B509" s="162"/>
      <c r="D509" s="150" t="s">
        <v>194</v>
      </c>
      <c r="E509" s="163" t="s">
        <v>1</v>
      </c>
      <c r="F509" s="164" t="s">
        <v>620</v>
      </c>
      <c r="H509" s="165">
        <v>0.26500000000000001</v>
      </c>
      <c r="I509" s="166"/>
      <c r="L509" s="162"/>
      <c r="M509" s="167"/>
      <c r="T509" s="168"/>
      <c r="AT509" s="163" t="s">
        <v>194</v>
      </c>
      <c r="AU509" s="163" t="s">
        <v>88</v>
      </c>
      <c r="AV509" s="13" t="s">
        <v>88</v>
      </c>
      <c r="AW509" s="13" t="s">
        <v>36</v>
      </c>
      <c r="AX509" s="13" t="s">
        <v>80</v>
      </c>
      <c r="AY509" s="163" t="s">
        <v>181</v>
      </c>
    </row>
    <row r="510" spans="2:65" s="13" customFormat="1" x14ac:dyDescent="0.2">
      <c r="B510" s="162"/>
      <c r="D510" s="150" t="s">
        <v>194</v>
      </c>
      <c r="E510" s="163" t="s">
        <v>1</v>
      </c>
      <c r="F510" s="164" t="s">
        <v>621</v>
      </c>
      <c r="H510" s="165">
        <v>0.13200000000000001</v>
      </c>
      <c r="I510" s="166"/>
      <c r="L510" s="162"/>
      <c r="M510" s="167"/>
      <c r="T510" s="168"/>
      <c r="AT510" s="163" t="s">
        <v>194</v>
      </c>
      <c r="AU510" s="163" t="s">
        <v>88</v>
      </c>
      <c r="AV510" s="13" t="s">
        <v>88</v>
      </c>
      <c r="AW510" s="13" t="s">
        <v>36</v>
      </c>
      <c r="AX510" s="13" t="s">
        <v>80</v>
      </c>
      <c r="AY510" s="163" t="s">
        <v>181</v>
      </c>
    </row>
    <row r="511" spans="2:65" s="13" customFormat="1" x14ac:dyDescent="0.2">
      <c r="B511" s="162"/>
      <c r="D511" s="150" t="s">
        <v>194</v>
      </c>
      <c r="E511" s="163" t="s">
        <v>1</v>
      </c>
      <c r="F511" s="164" t="s">
        <v>622</v>
      </c>
      <c r="H511" s="165">
        <v>0.39700000000000002</v>
      </c>
      <c r="I511" s="166"/>
      <c r="L511" s="162"/>
      <c r="M511" s="167"/>
      <c r="T511" s="168"/>
      <c r="AT511" s="163" t="s">
        <v>194</v>
      </c>
      <c r="AU511" s="163" t="s">
        <v>88</v>
      </c>
      <c r="AV511" s="13" t="s">
        <v>88</v>
      </c>
      <c r="AW511" s="13" t="s">
        <v>36</v>
      </c>
      <c r="AX511" s="13" t="s">
        <v>80</v>
      </c>
      <c r="AY511" s="163" t="s">
        <v>181</v>
      </c>
    </row>
    <row r="512" spans="2:65" s="13" customFormat="1" x14ac:dyDescent="0.2">
      <c r="B512" s="162"/>
      <c r="D512" s="150" t="s">
        <v>194</v>
      </c>
      <c r="E512" s="163" t="s">
        <v>1</v>
      </c>
      <c r="F512" s="164" t="s">
        <v>623</v>
      </c>
      <c r="H512" s="165">
        <v>0.66100000000000003</v>
      </c>
      <c r="I512" s="166"/>
      <c r="L512" s="162"/>
      <c r="M512" s="167"/>
      <c r="T512" s="168"/>
      <c r="AT512" s="163" t="s">
        <v>194</v>
      </c>
      <c r="AU512" s="163" t="s">
        <v>88</v>
      </c>
      <c r="AV512" s="13" t="s">
        <v>88</v>
      </c>
      <c r="AW512" s="13" t="s">
        <v>36</v>
      </c>
      <c r="AX512" s="13" t="s">
        <v>80</v>
      </c>
      <c r="AY512" s="163" t="s">
        <v>181</v>
      </c>
    </row>
    <row r="513" spans="2:65" s="13" customFormat="1" x14ac:dyDescent="0.2">
      <c r="B513" s="162"/>
      <c r="D513" s="150" t="s">
        <v>194</v>
      </c>
      <c r="E513" s="163" t="s">
        <v>1</v>
      </c>
      <c r="F513" s="164" t="s">
        <v>624</v>
      </c>
      <c r="H513" s="165">
        <v>0.26500000000000001</v>
      </c>
      <c r="I513" s="166"/>
      <c r="L513" s="162"/>
      <c r="M513" s="167"/>
      <c r="T513" s="168"/>
      <c r="AT513" s="163" t="s">
        <v>194</v>
      </c>
      <c r="AU513" s="163" t="s">
        <v>88</v>
      </c>
      <c r="AV513" s="13" t="s">
        <v>88</v>
      </c>
      <c r="AW513" s="13" t="s">
        <v>36</v>
      </c>
      <c r="AX513" s="13" t="s">
        <v>80</v>
      </c>
      <c r="AY513" s="163" t="s">
        <v>181</v>
      </c>
    </row>
    <row r="514" spans="2:65" s="14" customFormat="1" x14ac:dyDescent="0.2">
      <c r="B514" s="169"/>
      <c r="D514" s="150" t="s">
        <v>194</v>
      </c>
      <c r="E514" s="170" t="s">
        <v>1</v>
      </c>
      <c r="F514" s="171" t="s">
        <v>197</v>
      </c>
      <c r="H514" s="172">
        <v>2.9119999999999999</v>
      </c>
      <c r="I514" s="173"/>
      <c r="L514" s="169"/>
      <c r="M514" s="174"/>
      <c r="T514" s="175"/>
      <c r="AT514" s="170" t="s">
        <v>194</v>
      </c>
      <c r="AU514" s="170" t="s">
        <v>88</v>
      </c>
      <c r="AV514" s="14" t="s">
        <v>188</v>
      </c>
      <c r="AW514" s="14" t="s">
        <v>36</v>
      </c>
      <c r="AX514" s="14" t="s">
        <v>84</v>
      </c>
      <c r="AY514" s="170" t="s">
        <v>181</v>
      </c>
    </row>
    <row r="515" spans="2:65" s="1" customFormat="1" ht="33" customHeight="1" x14ac:dyDescent="0.2">
      <c r="B515" s="32"/>
      <c r="C515" s="137" t="s">
        <v>625</v>
      </c>
      <c r="D515" s="137" t="s">
        <v>183</v>
      </c>
      <c r="E515" s="138" t="s">
        <v>626</v>
      </c>
      <c r="F515" s="139" t="s">
        <v>627</v>
      </c>
      <c r="G515" s="140" t="s">
        <v>293</v>
      </c>
      <c r="H515" s="141">
        <v>6.9880000000000004</v>
      </c>
      <c r="I515" s="142">
        <v>4070</v>
      </c>
      <c r="J515" s="143">
        <f>ROUND(I515*H515,2)</f>
        <v>28441.16</v>
      </c>
      <c r="K515" s="139" t="s">
        <v>187</v>
      </c>
      <c r="L515" s="32"/>
      <c r="M515" s="144" t="s">
        <v>1</v>
      </c>
      <c r="N515" s="145" t="s">
        <v>45</v>
      </c>
      <c r="P515" s="146">
        <f>O515*H515</f>
        <v>0</v>
      </c>
      <c r="Q515" s="146">
        <v>0</v>
      </c>
      <c r="R515" s="146">
        <f>Q515*H515</f>
        <v>0</v>
      </c>
      <c r="S515" s="146">
        <v>0</v>
      </c>
      <c r="T515" s="147">
        <f>S515*H515</f>
        <v>0</v>
      </c>
      <c r="AR515" s="148" t="s">
        <v>188</v>
      </c>
      <c r="AT515" s="148" t="s">
        <v>183</v>
      </c>
      <c r="AU515" s="148" t="s">
        <v>88</v>
      </c>
      <c r="AY515" s="17" t="s">
        <v>181</v>
      </c>
      <c r="BE515" s="149">
        <f>IF(N515="základní",J515,0)</f>
        <v>28441.16</v>
      </c>
      <c r="BF515" s="149">
        <f>IF(N515="snížená",J515,0)</f>
        <v>0</v>
      </c>
      <c r="BG515" s="149">
        <f>IF(N515="zákl. přenesená",J515,0)</f>
        <v>0</v>
      </c>
      <c r="BH515" s="149">
        <f>IF(N515="sníž. přenesená",J515,0)</f>
        <v>0</v>
      </c>
      <c r="BI515" s="149">
        <f>IF(N515="nulová",J515,0)</f>
        <v>0</v>
      </c>
      <c r="BJ515" s="17" t="s">
        <v>84</v>
      </c>
      <c r="BK515" s="149">
        <f>ROUND(I515*H515,2)</f>
        <v>28441.16</v>
      </c>
      <c r="BL515" s="17" t="s">
        <v>188</v>
      </c>
      <c r="BM515" s="148" t="s">
        <v>628</v>
      </c>
    </row>
    <row r="516" spans="2:65" s="1" customFormat="1" ht="28.8" x14ac:dyDescent="0.2">
      <c r="B516" s="32"/>
      <c r="D516" s="150" t="s">
        <v>190</v>
      </c>
      <c r="F516" s="151" t="s">
        <v>629</v>
      </c>
      <c r="I516" s="152"/>
      <c r="L516" s="32"/>
      <c r="M516" s="153"/>
      <c r="T516" s="56"/>
      <c r="AT516" s="17" t="s">
        <v>190</v>
      </c>
      <c r="AU516" s="17" t="s">
        <v>88</v>
      </c>
    </row>
    <row r="517" spans="2:65" s="1" customFormat="1" x14ac:dyDescent="0.2">
      <c r="B517" s="32"/>
      <c r="D517" s="154" t="s">
        <v>192</v>
      </c>
      <c r="F517" s="155" t="s">
        <v>630</v>
      </c>
      <c r="I517" s="152"/>
      <c r="L517" s="32"/>
      <c r="M517" s="153"/>
      <c r="T517" s="56"/>
      <c r="AT517" s="17" t="s">
        <v>192</v>
      </c>
      <c r="AU517" s="17" t="s">
        <v>88</v>
      </c>
    </row>
    <row r="518" spans="2:65" s="12" customFormat="1" ht="20.399999999999999" x14ac:dyDescent="0.2">
      <c r="B518" s="156"/>
      <c r="D518" s="150" t="s">
        <v>194</v>
      </c>
      <c r="E518" s="157" t="s">
        <v>1</v>
      </c>
      <c r="F518" s="158" t="s">
        <v>195</v>
      </c>
      <c r="H518" s="157" t="s">
        <v>1</v>
      </c>
      <c r="I518" s="159"/>
      <c r="L518" s="156"/>
      <c r="M518" s="160"/>
      <c r="T518" s="161"/>
      <c r="AT518" s="157" t="s">
        <v>194</v>
      </c>
      <c r="AU518" s="157" t="s">
        <v>88</v>
      </c>
      <c r="AV518" s="12" t="s">
        <v>84</v>
      </c>
      <c r="AW518" s="12" t="s">
        <v>36</v>
      </c>
      <c r="AX518" s="12" t="s">
        <v>80</v>
      </c>
      <c r="AY518" s="157" t="s">
        <v>181</v>
      </c>
    </row>
    <row r="519" spans="2:65" s="12" customFormat="1" x14ac:dyDescent="0.2">
      <c r="B519" s="156"/>
      <c r="D519" s="150" t="s">
        <v>194</v>
      </c>
      <c r="E519" s="157" t="s">
        <v>1</v>
      </c>
      <c r="F519" s="158" t="s">
        <v>631</v>
      </c>
      <c r="H519" s="157" t="s">
        <v>1</v>
      </c>
      <c r="I519" s="159"/>
      <c r="L519" s="156"/>
      <c r="M519" s="160"/>
      <c r="T519" s="161"/>
      <c r="AT519" s="157" t="s">
        <v>194</v>
      </c>
      <c r="AU519" s="157" t="s">
        <v>88</v>
      </c>
      <c r="AV519" s="12" t="s">
        <v>84</v>
      </c>
      <c r="AW519" s="12" t="s">
        <v>36</v>
      </c>
      <c r="AX519" s="12" t="s">
        <v>80</v>
      </c>
      <c r="AY519" s="157" t="s">
        <v>181</v>
      </c>
    </row>
    <row r="520" spans="2:65" s="13" customFormat="1" x14ac:dyDescent="0.2">
      <c r="B520" s="162"/>
      <c r="D520" s="150" t="s">
        <v>194</v>
      </c>
      <c r="E520" s="163" t="s">
        <v>1</v>
      </c>
      <c r="F520" s="164" t="s">
        <v>632</v>
      </c>
      <c r="H520" s="165">
        <v>2.67</v>
      </c>
      <c r="I520" s="166"/>
      <c r="L520" s="162"/>
      <c r="M520" s="167"/>
      <c r="T520" s="168"/>
      <c r="AT520" s="163" t="s">
        <v>194</v>
      </c>
      <c r="AU520" s="163" t="s">
        <v>88</v>
      </c>
      <c r="AV520" s="13" t="s">
        <v>88</v>
      </c>
      <c r="AW520" s="13" t="s">
        <v>36</v>
      </c>
      <c r="AX520" s="13" t="s">
        <v>80</v>
      </c>
      <c r="AY520" s="163" t="s">
        <v>181</v>
      </c>
    </row>
    <row r="521" spans="2:65" s="13" customFormat="1" x14ac:dyDescent="0.2">
      <c r="B521" s="162"/>
      <c r="D521" s="150" t="s">
        <v>194</v>
      </c>
      <c r="E521" s="163" t="s">
        <v>1</v>
      </c>
      <c r="F521" s="164" t="s">
        <v>633</v>
      </c>
      <c r="H521" s="165">
        <v>0.54200000000000004</v>
      </c>
      <c r="I521" s="166"/>
      <c r="L521" s="162"/>
      <c r="M521" s="167"/>
      <c r="T521" s="168"/>
      <c r="AT521" s="163" t="s">
        <v>194</v>
      </c>
      <c r="AU521" s="163" t="s">
        <v>88</v>
      </c>
      <c r="AV521" s="13" t="s">
        <v>88</v>
      </c>
      <c r="AW521" s="13" t="s">
        <v>36</v>
      </c>
      <c r="AX521" s="13" t="s">
        <v>80</v>
      </c>
      <c r="AY521" s="163" t="s">
        <v>181</v>
      </c>
    </row>
    <row r="522" spans="2:65" s="13" customFormat="1" x14ac:dyDescent="0.2">
      <c r="B522" s="162"/>
      <c r="D522" s="150" t="s">
        <v>194</v>
      </c>
      <c r="E522" s="163" t="s">
        <v>1</v>
      </c>
      <c r="F522" s="164" t="s">
        <v>634</v>
      </c>
      <c r="H522" s="165">
        <v>1.8</v>
      </c>
      <c r="I522" s="166"/>
      <c r="L522" s="162"/>
      <c r="M522" s="167"/>
      <c r="T522" s="168"/>
      <c r="AT522" s="163" t="s">
        <v>194</v>
      </c>
      <c r="AU522" s="163" t="s">
        <v>88</v>
      </c>
      <c r="AV522" s="13" t="s">
        <v>88</v>
      </c>
      <c r="AW522" s="13" t="s">
        <v>36</v>
      </c>
      <c r="AX522" s="13" t="s">
        <v>80</v>
      </c>
      <c r="AY522" s="163" t="s">
        <v>181</v>
      </c>
    </row>
    <row r="523" spans="2:65" s="13" customFormat="1" x14ac:dyDescent="0.2">
      <c r="B523" s="162"/>
      <c r="D523" s="150" t="s">
        <v>194</v>
      </c>
      <c r="E523" s="163" t="s">
        <v>1</v>
      </c>
      <c r="F523" s="164" t="s">
        <v>635</v>
      </c>
      <c r="H523" s="165">
        <v>0.79100000000000004</v>
      </c>
      <c r="I523" s="166"/>
      <c r="L523" s="162"/>
      <c r="M523" s="167"/>
      <c r="T523" s="168"/>
      <c r="AT523" s="163" t="s">
        <v>194</v>
      </c>
      <c r="AU523" s="163" t="s">
        <v>88</v>
      </c>
      <c r="AV523" s="13" t="s">
        <v>88</v>
      </c>
      <c r="AW523" s="13" t="s">
        <v>36</v>
      </c>
      <c r="AX523" s="13" t="s">
        <v>80</v>
      </c>
      <c r="AY523" s="163" t="s">
        <v>181</v>
      </c>
    </row>
    <row r="524" spans="2:65" s="13" customFormat="1" x14ac:dyDescent="0.2">
      <c r="B524" s="162"/>
      <c r="D524" s="150" t="s">
        <v>194</v>
      </c>
      <c r="E524" s="163" t="s">
        <v>1</v>
      </c>
      <c r="F524" s="164" t="s">
        <v>636</v>
      </c>
      <c r="H524" s="165">
        <v>1.1850000000000001</v>
      </c>
      <c r="I524" s="166"/>
      <c r="L524" s="162"/>
      <c r="M524" s="167"/>
      <c r="T524" s="168"/>
      <c r="AT524" s="163" t="s">
        <v>194</v>
      </c>
      <c r="AU524" s="163" t="s">
        <v>88</v>
      </c>
      <c r="AV524" s="13" t="s">
        <v>88</v>
      </c>
      <c r="AW524" s="13" t="s">
        <v>36</v>
      </c>
      <c r="AX524" s="13" t="s">
        <v>80</v>
      </c>
      <c r="AY524" s="163" t="s">
        <v>181</v>
      </c>
    </row>
    <row r="525" spans="2:65" s="14" customFormat="1" x14ac:dyDescent="0.2">
      <c r="B525" s="169"/>
      <c r="D525" s="150" t="s">
        <v>194</v>
      </c>
      <c r="E525" s="170" t="s">
        <v>1</v>
      </c>
      <c r="F525" s="171" t="s">
        <v>197</v>
      </c>
      <c r="H525" s="172">
        <v>6.9880000000000004</v>
      </c>
      <c r="I525" s="173"/>
      <c r="L525" s="169"/>
      <c r="M525" s="174"/>
      <c r="T525" s="175"/>
      <c r="AT525" s="170" t="s">
        <v>194</v>
      </c>
      <c r="AU525" s="170" t="s">
        <v>88</v>
      </c>
      <c r="AV525" s="14" t="s">
        <v>188</v>
      </c>
      <c r="AW525" s="14" t="s">
        <v>36</v>
      </c>
      <c r="AX525" s="14" t="s">
        <v>84</v>
      </c>
      <c r="AY525" s="170" t="s">
        <v>181</v>
      </c>
    </row>
    <row r="526" spans="2:65" s="1" customFormat="1" ht="24.15" customHeight="1" x14ac:dyDescent="0.2">
      <c r="B526" s="32"/>
      <c r="C526" s="137" t="s">
        <v>637</v>
      </c>
      <c r="D526" s="137" t="s">
        <v>183</v>
      </c>
      <c r="E526" s="138" t="s">
        <v>638</v>
      </c>
      <c r="F526" s="139" t="s">
        <v>639</v>
      </c>
      <c r="G526" s="140" t="s">
        <v>293</v>
      </c>
      <c r="H526" s="141">
        <v>13.57</v>
      </c>
      <c r="I526" s="142">
        <v>8000</v>
      </c>
      <c r="J526" s="143">
        <f>ROUND(I526*H526,2)</f>
        <v>108560</v>
      </c>
      <c r="K526" s="139" t="s">
        <v>187</v>
      </c>
      <c r="L526" s="32"/>
      <c r="M526" s="144" t="s">
        <v>1</v>
      </c>
      <c r="N526" s="145" t="s">
        <v>45</v>
      </c>
      <c r="P526" s="146">
        <f>O526*H526</f>
        <v>0</v>
      </c>
      <c r="Q526" s="146">
        <v>1.9967999999999999</v>
      </c>
      <c r="R526" s="146">
        <f>Q526*H526</f>
        <v>27.096575999999999</v>
      </c>
      <c r="S526" s="146">
        <v>0</v>
      </c>
      <c r="T526" s="147">
        <f>S526*H526</f>
        <v>0</v>
      </c>
      <c r="AR526" s="148" t="s">
        <v>188</v>
      </c>
      <c r="AT526" s="148" t="s">
        <v>183</v>
      </c>
      <c r="AU526" s="148" t="s">
        <v>88</v>
      </c>
      <c r="AY526" s="17" t="s">
        <v>181</v>
      </c>
      <c r="BE526" s="149">
        <f>IF(N526="základní",J526,0)</f>
        <v>108560</v>
      </c>
      <c r="BF526" s="149">
        <f>IF(N526="snížená",J526,0)</f>
        <v>0</v>
      </c>
      <c r="BG526" s="149">
        <f>IF(N526="zákl. přenesená",J526,0)</f>
        <v>0</v>
      </c>
      <c r="BH526" s="149">
        <f>IF(N526="sníž. přenesená",J526,0)</f>
        <v>0</v>
      </c>
      <c r="BI526" s="149">
        <f>IF(N526="nulová",J526,0)</f>
        <v>0</v>
      </c>
      <c r="BJ526" s="17" t="s">
        <v>84</v>
      </c>
      <c r="BK526" s="149">
        <f>ROUND(I526*H526,2)</f>
        <v>108560</v>
      </c>
      <c r="BL526" s="17" t="s">
        <v>188</v>
      </c>
      <c r="BM526" s="148" t="s">
        <v>640</v>
      </c>
    </row>
    <row r="527" spans="2:65" s="1" customFormat="1" ht="28.8" x14ac:dyDescent="0.2">
      <c r="B527" s="32"/>
      <c r="D527" s="150" t="s">
        <v>190</v>
      </c>
      <c r="F527" s="151" t="s">
        <v>641</v>
      </c>
      <c r="I527" s="152"/>
      <c r="L527" s="32"/>
      <c r="M527" s="153"/>
      <c r="T527" s="56"/>
      <c r="AT527" s="17" t="s">
        <v>190</v>
      </c>
      <c r="AU527" s="17" t="s">
        <v>88</v>
      </c>
    </row>
    <row r="528" spans="2:65" s="1" customFormat="1" x14ac:dyDescent="0.2">
      <c r="B528" s="32"/>
      <c r="D528" s="154" t="s">
        <v>192</v>
      </c>
      <c r="F528" s="155" t="s">
        <v>642</v>
      </c>
      <c r="I528" s="152"/>
      <c r="L528" s="32"/>
      <c r="M528" s="153"/>
      <c r="T528" s="56"/>
      <c r="AT528" s="17" t="s">
        <v>192</v>
      </c>
      <c r="AU528" s="17" t="s">
        <v>88</v>
      </c>
    </row>
    <row r="529" spans="2:65" s="12" customFormat="1" ht="20.399999999999999" x14ac:dyDescent="0.2">
      <c r="B529" s="156"/>
      <c r="D529" s="150" t="s">
        <v>194</v>
      </c>
      <c r="E529" s="157" t="s">
        <v>1</v>
      </c>
      <c r="F529" s="158" t="s">
        <v>195</v>
      </c>
      <c r="H529" s="157" t="s">
        <v>1</v>
      </c>
      <c r="I529" s="159"/>
      <c r="L529" s="156"/>
      <c r="M529" s="160"/>
      <c r="T529" s="161"/>
      <c r="AT529" s="157" t="s">
        <v>194</v>
      </c>
      <c r="AU529" s="157" t="s">
        <v>88</v>
      </c>
      <c r="AV529" s="12" t="s">
        <v>84</v>
      </c>
      <c r="AW529" s="12" t="s">
        <v>36</v>
      </c>
      <c r="AX529" s="12" t="s">
        <v>80</v>
      </c>
      <c r="AY529" s="157" t="s">
        <v>181</v>
      </c>
    </row>
    <row r="530" spans="2:65" s="12" customFormat="1" ht="20.399999999999999" x14ac:dyDescent="0.2">
      <c r="B530" s="156"/>
      <c r="D530" s="150" t="s">
        <v>194</v>
      </c>
      <c r="E530" s="157" t="s">
        <v>1</v>
      </c>
      <c r="F530" s="158" t="s">
        <v>643</v>
      </c>
      <c r="H530" s="157" t="s">
        <v>1</v>
      </c>
      <c r="I530" s="159"/>
      <c r="L530" s="156"/>
      <c r="M530" s="160"/>
      <c r="T530" s="161"/>
      <c r="AT530" s="157" t="s">
        <v>194</v>
      </c>
      <c r="AU530" s="157" t="s">
        <v>88</v>
      </c>
      <c r="AV530" s="12" t="s">
        <v>84</v>
      </c>
      <c r="AW530" s="12" t="s">
        <v>36</v>
      </c>
      <c r="AX530" s="12" t="s">
        <v>80</v>
      </c>
      <c r="AY530" s="157" t="s">
        <v>181</v>
      </c>
    </row>
    <row r="531" spans="2:65" s="13" customFormat="1" x14ac:dyDescent="0.2">
      <c r="B531" s="162"/>
      <c r="D531" s="150" t="s">
        <v>194</v>
      </c>
      <c r="E531" s="163" t="s">
        <v>1</v>
      </c>
      <c r="F531" s="164" t="s">
        <v>644</v>
      </c>
      <c r="H531" s="165">
        <v>13.57</v>
      </c>
      <c r="I531" s="166"/>
      <c r="L531" s="162"/>
      <c r="M531" s="167"/>
      <c r="T531" s="168"/>
      <c r="AT531" s="163" t="s">
        <v>194</v>
      </c>
      <c r="AU531" s="163" t="s">
        <v>88</v>
      </c>
      <c r="AV531" s="13" t="s">
        <v>88</v>
      </c>
      <c r="AW531" s="13" t="s">
        <v>36</v>
      </c>
      <c r="AX531" s="13" t="s">
        <v>84</v>
      </c>
      <c r="AY531" s="163" t="s">
        <v>181</v>
      </c>
    </row>
    <row r="532" spans="2:65" s="1" customFormat="1" ht="24.15" customHeight="1" x14ac:dyDescent="0.2">
      <c r="B532" s="32"/>
      <c r="C532" s="137" t="s">
        <v>645</v>
      </c>
      <c r="D532" s="137" t="s">
        <v>183</v>
      </c>
      <c r="E532" s="138" t="s">
        <v>646</v>
      </c>
      <c r="F532" s="139" t="s">
        <v>647</v>
      </c>
      <c r="G532" s="140" t="s">
        <v>186</v>
      </c>
      <c r="H532" s="141">
        <v>7.5</v>
      </c>
      <c r="I532" s="142">
        <v>3500</v>
      </c>
      <c r="J532" s="143">
        <f>ROUND(I532*H532,2)</f>
        <v>26250</v>
      </c>
      <c r="K532" s="139" t="s">
        <v>187</v>
      </c>
      <c r="L532" s="32"/>
      <c r="M532" s="144" t="s">
        <v>1</v>
      </c>
      <c r="N532" s="145" t="s">
        <v>45</v>
      </c>
      <c r="P532" s="146">
        <f>O532*H532</f>
        <v>0</v>
      </c>
      <c r="Q532" s="146">
        <v>0.74326999999999999</v>
      </c>
      <c r="R532" s="146">
        <f>Q532*H532</f>
        <v>5.5745249999999995</v>
      </c>
      <c r="S532" s="146">
        <v>0</v>
      </c>
      <c r="T532" s="147">
        <f>S532*H532</f>
        <v>0</v>
      </c>
      <c r="AR532" s="148" t="s">
        <v>188</v>
      </c>
      <c r="AT532" s="148" t="s">
        <v>183</v>
      </c>
      <c r="AU532" s="148" t="s">
        <v>88</v>
      </c>
      <c r="AY532" s="17" t="s">
        <v>181</v>
      </c>
      <c r="BE532" s="149">
        <f>IF(N532="základní",J532,0)</f>
        <v>26250</v>
      </c>
      <c r="BF532" s="149">
        <f>IF(N532="snížená",J532,0)</f>
        <v>0</v>
      </c>
      <c r="BG532" s="149">
        <f>IF(N532="zákl. přenesená",J532,0)</f>
        <v>0</v>
      </c>
      <c r="BH532" s="149">
        <f>IF(N532="sníž. přenesená",J532,0)</f>
        <v>0</v>
      </c>
      <c r="BI532" s="149">
        <f>IF(N532="nulová",J532,0)</f>
        <v>0</v>
      </c>
      <c r="BJ532" s="17" t="s">
        <v>84</v>
      </c>
      <c r="BK532" s="149">
        <f>ROUND(I532*H532,2)</f>
        <v>26250</v>
      </c>
      <c r="BL532" s="17" t="s">
        <v>188</v>
      </c>
      <c r="BM532" s="148" t="s">
        <v>648</v>
      </c>
    </row>
    <row r="533" spans="2:65" s="1" customFormat="1" ht="28.8" x14ac:dyDescent="0.2">
      <c r="B533" s="32"/>
      <c r="D533" s="150" t="s">
        <v>190</v>
      </c>
      <c r="F533" s="151" t="s">
        <v>649</v>
      </c>
      <c r="I533" s="152"/>
      <c r="L533" s="32"/>
      <c r="M533" s="153"/>
      <c r="T533" s="56"/>
      <c r="AT533" s="17" t="s">
        <v>190</v>
      </c>
      <c r="AU533" s="17" t="s">
        <v>88</v>
      </c>
    </row>
    <row r="534" spans="2:65" s="1" customFormat="1" x14ac:dyDescent="0.2">
      <c r="B534" s="32"/>
      <c r="D534" s="154" t="s">
        <v>192</v>
      </c>
      <c r="F534" s="155" t="s">
        <v>650</v>
      </c>
      <c r="I534" s="152"/>
      <c r="L534" s="32"/>
      <c r="M534" s="153"/>
      <c r="T534" s="56"/>
      <c r="AT534" s="17" t="s">
        <v>192</v>
      </c>
      <c r="AU534" s="17" t="s">
        <v>88</v>
      </c>
    </row>
    <row r="535" spans="2:65" s="12" customFormat="1" ht="20.399999999999999" x14ac:dyDescent="0.2">
      <c r="B535" s="156"/>
      <c r="D535" s="150" t="s">
        <v>194</v>
      </c>
      <c r="E535" s="157" t="s">
        <v>1</v>
      </c>
      <c r="F535" s="158" t="s">
        <v>195</v>
      </c>
      <c r="H535" s="157" t="s">
        <v>1</v>
      </c>
      <c r="I535" s="159"/>
      <c r="L535" s="156"/>
      <c r="M535" s="160"/>
      <c r="T535" s="161"/>
      <c r="AT535" s="157" t="s">
        <v>194</v>
      </c>
      <c r="AU535" s="157" t="s">
        <v>88</v>
      </c>
      <c r="AV535" s="12" t="s">
        <v>84</v>
      </c>
      <c r="AW535" s="12" t="s">
        <v>36</v>
      </c>
      <c r="AX535" s="12" t="s">
        <v>80</v>
      </c>
      <c r="AY535" s="157" t="s">
        <v>181</v>
      </c>
    </row>
    <row r="536" spans="2:65" s="13" customFormat="1" ht="20.399999999999999" x14ac:dyDescent="0.2">
      <c r="B536" s="162"/>
      <c r="D536" s="150" t="s">
        <v>194</v>
      </c>
      <c r="E536" s="163" t="s">
        <v>1</v>
      </c>
      <c r="F536" s="164" t="s">
        <v>588</v>
      </c>
      <c r="H536" s="165">
        <v>3.92</v>
      </c>
      <c r="I536" s="166"/>
      <c r="L536" s="162"/>
      <c r="M536" s="167"/>
      <c r="T536" s="168"/>
      <c r="AT536" s="163" t="s">
        <v>194</v>
      </c>
      <c r="AU536" s="163" t="s">
        <v>88</v>
      </c>
      <c r="AV536" s="13" t="s">
        <v>88</v>
      </c>
      <c r="AW536" s="13" t="s">
        <v>36</v>
      </c>
      <c r="AX536" s="13" t="s">
        <v>80</v>
      </c>
      <c r="AY536" s="163" t="s">
        <v>181</v>
      </c>
    </row>
    <row r="537" spans="2:65" s="13" customFormat="1" ht="20.399999999999999" x14ac:dyDescent="0.2">
      <c r="B537" s="162"/>
      <c r="D537" s="150" t="s">
        <v>194</v>
      </c>
      <c r="E537" s="163" t="s">
        <v>1</v>
      </c>
      <c r="F537" s="164" t="s">
        <v>589</v>
      </c>
      <c r="H537" s="165">
        <v>3.58</v>
      </c>
      <c r="I537" s="166"/>
      <c r="L537" s="162"/>
      <c r="M537" s="167"/>
      <c r="T537" s="168"/>
      <c r="AT537" s="163" t="s">
        <v>194</v>
      </c>
      <c r="AU537" s="163" t="s">
        <v>88</v>
      </c>
      <c r="AV537" s="13" t="s">
        <v>88</v>
      </c>
      <c r="AW537" s="13" t="s">
        <v>36</v>
      </c>
      <c r="AX537" s="13" t="s">
        <v>80</v>
      </c>
      <c r="AY537" s="163" t="s">
        <v>181</v>
      </c>
    </row>
    <row r="538" spans="2:65" s="14" customFormat="1" x14ac:dyDescent="0.2">
      <c r="B538" s="169"/>
      <c r="D538" s="150" t="s">
        <v>194</v>
      </c>
      <c r="E538" s="170" t="s">
        <v>1</v>
      </c>
      <c r="F538" s="171" t="s">
        <v>197</v>
      </c>
      <c r="H538" s="172">
        <v>7.5</v>
      </c>
      <c r="I538" s="173"/>
      <c r="L538" s="169"/>
      <c r="M538" s="174"/>
      <c r="T538" s="175"/>
      <c r="AT538" s="170" t="s">
        <v>194</v>
      </c>
      <c r="AU538" s="170" t="s">
        <v>88</v>
      </c>
      <c r="AV538" s="14" t="s">
        <v>188</v>
      </c>
      <c r="AW538" s="14" t="s">
        <v>36</v>
      </c>
      <c r="AX538" s="14" t="s">
        <v>84</v>
      </c>
      <c r="AY538" s="170" t="s">
        <v>181</v>
      </c>
    </row>
    <row r="539" spans="2:65" s="11" customFormat="1" ht="22.95" customHeight="1" x14ac:dyDescent="0.25">
      <c r="B539" s="125"/>
      <c r="D539" s="126" t="s">
        <v>79</v>
      </c>
      <c r="E539" s="135" t="s">
        <v>223</v>
      </c>
      <c r="F539" s="135" t="s">
        <v>651</v>
      </c>
      <c r="I539" s="128"/>
      <c r="J539" s="136">
        <f>BK539</f>
        <v>4673961.6899999995</v>
      </c>
      <c r="L539" s="125"/>
      <c r="M539" s="130"/>
      <c r="P539" s="131">
        <f>SUM(P540:P800)</f>
        <v>0</v>
      </c>
      <c r="R539" s="131">
        <f>SUM(R540:R800)</f>
        <v>594.57238956000003</v>
      </c>
      <c r="T539" s="132">
        <f>SUM(T540:T800)</f>
        <v>0</v>
      </c>
      <c r="AR539" s="126" t="s">
        <v>84</v>
      </c>
      <c r="AT539" s="133" t="s">
        <v>79</v>
      </c>
      <c r="AU539" s="133" t="s">
        <v>84</v>
      </c>
      <c r="AY539" s="126" t="s">
        <v>181</v>
      </c>
      <c r="BK539" s="134">
        <f>SUM(BK540:BK800)</f>
        <v>4673961.6899999995</v>
      </c>
    </row>
    <row r="540" spans="2:65" s="1" customFormat="1" ht="24.15" customHeight="1" x14ac:dyDescent="0.2">
      <c r="B540" s="32"/>
      <c r="C540" s="137" t="s">
        <v>652</v>
      </c>
      <c r="D540" s="137" t="s">
        <v>183</v>
      </c>
      <c r="E540" s="138" t="s">
        <v>653</v>
      </c>
      <c r="F540" s="139" t="s">
        <v>654</v>
      </c>
      <c r="G540" s="140" t="s">
        <v>186</v>
      </c>
      <c r="H540" s="141">
        <v>135.28</v>
      </c>
      <c r="I540" s="142">
        <v>178</v>
      </c>
      <c r="J540" s="143">
        <f>ROUND(I540*H540,2)</f>
        <v>24079.84</v>
      </c>
      <c r="K540" s="139" t="s">
        <v>187</v>
      </c>
      <c r="L540" s="32"/>
      <c r="M540" s="144" t="s">
        <v>1</v>
      </c>
      <c r="N540" s="145" t="s">
        <v>45</v>
      </c>
      <c r="P540" s="146">
        <f>O540*H540</f>
        <v>0</v>
      </c>
      <c r="Q540" s="146">
        <v>0</v>
      </c>
      <c r="R540" s="146">
        <f>Q540*H540</f>
        <v>0</v>
      </c>
      <c r="S540" s="146">
        <v>0</v>
      </c>
      <c r="T540" s="147">
        <f>S540*H540</f>
        <v>0</v>
      </c>
      <c r="AR540" s="148" t="s">
        <v>188</v>
      </c>
      <c r="AT540" s="148" t="s">
        <v>183</v>
      </c>
      <c r="AU540" s="148" t="s">
        <v>88</v>
      </c>
      <c r="AY540" s="17" t="s">
        <v>181</v>
      </c>
      <c r="BE540" s="149">
        <f>IF(N540="základní",J540,0)</f>
        <v>24079.84</v>
      </c>
      <c r="BF540" s="149">
        <f>IF(N540="snížená",J540,0)</f>
        <v>0</v>
      </c>
      <c r="BG540" s="149">
        <f>IF(N540="zákl. přenesená",J540,0)</f>
        <v>0</v>
      </c>
      <c r="BH540" s="149">
        <f>IF(N540="sníž. přenesená",J540,0)</f>
        <v>0</v>
      </c>
      <c r="BI540" s="149">
        <f>IF(N540="nulová",J540,0)</f>
        <v>0</v>
      </c>
      <c r="BJ540" s="17" t="s">
        <v>84</v>
      </c>
      <c r="BK540" s="149">
        <f>ROUND(I540*H540,2)</f>
        <v>24079.84</v>
      </c>
      <c r="BL540" s="17" t="s">
        <v>188</v>
      </c>
      <c r="BM540" s="148" t="s">
        <v>655</v>
      </c>
    </row>
    <row r="541" spans="2:65" s="1" customFormat="1" ht="19.2" x14ac:dyDescent="0.2">
      <c r="B541" s="32"/>
      <c r="D541" s="150" t="s">
        <v>190</v>
      </c>
      <c r="F541" s="151" t="s">
        <v>656</v>
      </c>
      <c r="I541" s="152"/>
      <c r="L541" s="32"/>
      <c r="M541" s="153"/>
      <c r="T541" s="56"/>
      <c r="AT541" s="17" t="s">
        <v>190</v>
      </c>
      <c r="AU541" s="17" t="s">
        <v>88</v>
      </c>
    </row>
    <row r="542" spans="2:65" s="1" customFormat="1" x14ac:dyDescent="0.2">
      <c r="B542" s="32"/>
      <c r="D542" s="154" t="s">
        <v>192</v>
      </c>
      <c r="F542" s="155" t="s">
        <v>657</v>
      </c>
      <c r="I542" s="152"/>
      <c r="L542" s="32"/>
      <c r="M542" s="153"/>
      <c r="T542" s="56"/>
      <c r="AT542" s="17" t="s">
        <v>192</v>
      </c>
      <c r="AU542" s="17" t="s">
        <v>88</v>
      </c>
    </row>
    <row r="543" spans="2:65" s="12" customFormat="1" ht="20.399999999999999" x14ac:dyDescent="0.2">
      <c r="B543" s="156"/>
      <c r="D543" s="150" t="s">
        <v>194</v>
      </c>
      <c r="E543" s="157" t="s">
        <v>1</v>
      </c>
      <c r="F543" s="158" t="s">
        <v>195</v>
      </c>
      <c r="H543" s="157" t="s">
        <v>1</v>
      </c>
      <c r="I543" s="159"/>
      <c r="L543" s="156"/>
      <c r="M543" s="160"/>
      <c r="T543" s="161"/>
      <c r="AT543" s="157" t="s">
        <v>194</v>
      </c>
      <c r="AU543" s="157" t="s">
        <v>88</v>
      </c>
      <c r="AV543" s="12" t="s">
        <v>84</v>
      </c>
      <c r="AW543" s="12" t="s">
        <v>36</v>
      </c>
      <c r="AX543" s="12" t="s">
        <v>80</v>
      </c>
      <c r="AY543" s="157" t="s">
        <v>181</v>
      </c>
    </row>
    <row r="544" spans="2:65" s="12" customFormat="1" x14ac:dyDescent="0.2">
      <c r="B544" s="156"/>
      <c r="D544" s="150" t="s">
        <v>194</v>
      </c>
      <c r="E544" s="157" t="s">
        <v>1</v>
      </c>
      <c r="F544" s="158" t="s">
        <v>658</v>
      </c>
      <c r="H544" s="157" t="s">
        <v>1</v>
      </c>
      <c r="I544" s="159"/>
      <c r="L544" s="156"/>
      <c r="M544" s="160"/>
      <c r="T544" s="161"/>
      <c r="AT544" s="157" t="s">
        <v>194</v>
      </c>
      <c r="AU544" s="157" t="s">
        <v>88</v>
      </c>
      <c r="AV544" s="12" t="s">
        <v>84</v>
      </c>
      <c r="AW544" s="12" t="s">
        <v>36</v>
      </c>
      <c r="AX544" s="12" t="s">
        <v>80</v>
      </c>
      <c r="AY544" s="157" t="s">
        <v>181</v>
      </c>
    </row>
    <row r="545" spans="2:65" s="13" customFormat="1" ht="20.399999999999999" x14ac:dyDescent="0.2">
      <c r="B545" s="162"/>
      <c r="D545" s="150" t="s">
        <v>194</v>
      </c>
      <c r="E545" s="163" t="s">
        <v>1</v>
      </c>
      <c r="F545" s="164" t="s">
        <v>659</v>
      </c>
      <c r="H545" s="165">
        <v>135.28</v>
      </c>
      <c r="I545" s="166"/>
      <c r="L545" s="162"/>
      <c r="M545" s="167"/>
      <c r="T545" s="168"/>
      <c r="AT545" s="163" t="s">
        <v>194</v>
      </c>
      <c r="AU545" s="163" t="s">
        <v>88</v>
      </c>
      <c r="AV545" s="13" t="s">
        <v>88</v>
      </c>
      <c r="AW545" s="13" t="s">
        <v>36</v>
      </c>
      <c r="AX545" s="13" t="s">
        <v>84</v>
      </c>
      <c r="AY545" s="163" t="s">
        <v>181</v>
      </c>
    </row>
    <row r="546" spans="2:65" s="1" customFormat="1" ht="24.15" customHeight="1" x14ac:dyDescent="0.2">
      <c r="B546" s="32"/>
      <c r="C546" s="137" t="s">
        <v>660</v>
      </c>
      <c r="D546" s="137" t="s">
        <v>183</v>
      </c>
      <c r="E546" s="138" t="s">
        <v>661</v>
      </c>
      <c r="F546" s="139" t="s">
        <v>662</v>
      </c>
      <c r="G546" s="140" t="s">
        <v>186</v>
      </c>
      <c r="H546" s="141">
        <v>1588.3340000000001</v>
      </c>
      <c r="I546" s="142">
        <v>189</v>
      </c>
      <c r="J546" s="143">
        <f>ROUND(I546*H546,2)</f>
        <v>300195.13</v>
      </c>
      <c r="K546" s="139" t="s">
        <v>187</v>
      </c>
      <c r="L546" s="32"/>
      <c r="M546" s="144" t="s">
        <v>1</v>
      </c>
      <c r="N546" s="145" t="s">
        <v>45</v>
      </c>
      <c r="P546" s="146">
        <f>O546*H546</f>
        <v>0</v>
      </c>
      <c r="Q546" s="146">
        <v>0</v>
      </c>
      <c r="R546" s="146">
        <f>Q546*H546</f>
        <v>0</v>
      </c>
      <c r="S546" s="146">
        <v>0</v>
      </c>
      <c r="T546" s="147">
        <f>S546*H546</f>
        <v>0</v>
      </c>
      <c r="AR546" s="148" t="s">
        <v>188</v>
      </c>
      <c r="AT546" s="148" t="s">
        <v>183</v>
      </c>
      <c r="AU546" s="148" t="s">
        <v>88</v>
      </c>
      <c r="AY546" s="17" t="s">
        <v>181</v>
      </c>
      <c r="BE546" s="149">
        <f>IF(N546="základní",J546,0)</f>
        <v>300195.13</v>
      </c>
      <c r="BF546" s="149">
        <f>IF(N546="snížená",J546,0)</f>
        <v>0</v>
      </c>
      <c r="BG546" s="149">
        <f>IF(N546="zákl. přenesená",J546,0)</f>
        <v>0</v>
      </c>
      <c r="BH546" s="149">
        <f>IF(N546="sníž. přenesená",J546,0)</f>
        <v>0</v>
      </c>
      <c r="BI546" s="149">
        <f>IF(N546="nulová",J546,0)</f>
        <v>0</v>
      </c>
      <c r="BJ546" s="17" t="s">
        <v>84</v>
      </c>
      <c r="BK546" s="149">
        <f>ROUND(I546*H546,2)</f>
        <v>300195.13</v>
      </c>
      <c r="BL546" s="17" t="s">
        <v>188</v>
      </c>
      <c r="BM546" s="148" t="s">
        <v>663</v>
      </c>
    </row>
    <row r="547" spans="2:65" s="1" customFormat="1" ht="19.2" x14ac:dyDescent="0.2">
      <c r="B547" s="32"/>
      <c r="D547" s="150" t="s">
        <v>190</v>
      </c>
      <c r="F547" s="151" t="s">
        <v>664</v>
      </c>
      <c r="I547" s="152"/>
      <c r="L547" s="32"/>
      <c r="M547" s="153"/>
      <c r="T547" s="56"/>
      <c r="AT547" s="17" t="s">
        <v>190</v>
      </c>
      <c r="AU547" s="17" t="s">
        <v>88</v>
      </c>
    </row>
    <row r="548" spans="2:65" s="1" customFormat="1" x14ac:dyDescent="0.2">
      <c r="B548" s="32"/>
      <c r="D548" s="154" t="s">
        <v>192</v>
      </c>
      <c r="F548" s="155" t="s">
        <v>665</v>
      </c>
      <c r="I548" s="152"/>
      <c r="L548" s="32"/>
      <c r="M548" s="153"/>
      <c r="T548" s="56"/>
      <c r="AT548" s="17" t="s">
        <v>192</v>
      </c>
      <c r="AU548" s="17" t="s">
        <v>88</v>
      </c>
    </row>
    <row r="549" spans="2:65" s="12" customFormat="1" ht="20.399999999999999" x14ac:dyDescent="0.2">
      <c r="B549" s="156"/>
      <c r="D549" s="150" t="s">
        <v>194</v>
      </c>
      <c r="E549" s="157" t="s">
        <v>1</v>
      </c>
      <c r="F549" s="158" t="s">
        <v>195</v>
      </c>
      <c r="H549" s="157" t="s">
        <v>1</v>
      </c>
      <c r="I549" s="159"/>
      <c r="L549" s="156"/>
      <c r="M549" s="160"/>
      <c r="T549" s="161"/>
      <c r="AT549" s="157" t="s">
        <v>194</v>
      </c>
      <c r="AU549" s="157" t="s">
        <v>88</v>
      </c>
      <c r="AV549" s="12" t="s">
        <v>84</v>
      </c>
      <c r="AW549" s="12" t="s">
        <v>36</v>
      </c>
      <c r="AX549" s="12" t="s">
        <v>80</v>
      </c>
      <c r="AY549" s="157" t="s">
        <v>181</v>
      </c>
    </row>
    <row r="550" spans="2:65" s="12" customFormat="1" ht="20.399999999999999" x14ac:dyDescent="0.2">
      <c r="B550" s="156"/>
      <c r="D550" s="150" t="s">
        <v>194</v>
      </c>
      <c r="E550" s="157" t="s">
        <v>1</v>
      </c>
      <c r="F550" s="158" t="s">
        <v>666</v>
      </c>
      <c r="H550" s="157" t="s">
        <v>1</v>
      </c>
      <c r="I550" s="159"/>
      <c r="L550" s="156"/>
      <c r="M550" s="160"/>
      <c r="T550" s="161"/>
      <c r="AT550" s="157" t="s">
        <v>194</v>
      </c>
      <c r="AU550" s="157" t="s">
        <v>88</v>
      </c>
      <c r="AV550" s="12" t="s">
        <v>84</v>
      </c>
      <c r="AW550" s="12" t="s">
        <v>36</v>
      </c>
      <c r="AX550" s="12" t="s">
        <v>80</v>
      </c>
      <c r="AY550" s="157" t="s">
        <v>181</v>
      </c>
    </row>
    <row r="551" spans="2:65" s="13" customFormat="1" x14ac:dyDescent="0.2">
      <c r="B551" s="162"/>
      <c r="D551" s="150" t="s">
        <v>194</v>
      </c>
      <c r="E551" s="163" t="s">
        <v>1</v>
      </c>
      <c r="F551" s="164" t="s">
        <v>667</v>
      </c>
      <c r="H551" s="165">
        <v>58.933</v>
      </c>
      <c r="I551" s="166"/>
      <c r="L551" s="162"/>
      <c r="M551" s="167"/>
      <c r="T551" s="168"/>
      <c r="AT551" s="163" t="s">
        <v>194</v>
      </c>
      <c r="AU551" s="163" t="s">
        <v>88</v>
      </c>
      <c r="AV551" s="13" t="s">
        <v>88</v>
      </c>
      <c r="AW551" s="13" t="s">
        <v>36</v>
      </c>
      <c r="AX551" s="13" t="s">
        <v>80</v>
      </c>
      <c r="AY551" s="163" t="s">
        <v>181</v>
      </c>
    </row>
    <row r="552" spans="2:65" s="13" customFormat="1" x14ac:dyDescent="0.2">
      <c r="B552" s="162"/>
      <c r="D552" s="150" t="s">
        <v>194</v>
      </c>
      <c r="E552" s="163" t="s">
        <v>1</v>
      </c>
      <c r="F552" s="164" t="s">
        <v>668</v>
      </c>
      <c r="H552" s="165">
        <v>14.467000000000001</v>
      </c>
      <c r="I552" s="166"/>
      <c r="L552" s="162"/>
      <c r="M552" s="167"/>
      <c r="T552" s="168"/>
      <c r="AT552" s="163" t="s">
        <v>194</v>
      </c>
      <c r="AU552" s="163" t="s">
        <v>88</v>
      </c>
      <c r="AV552" s="13" t="s">
        <v>88</v>
      </c>
      <c r="AW552" s="13" t="s">
        <v>36</v>
      </c>
      <c r="AX552" s="13" t="s">
        <v>80</v>
      </c>
      <c r="AY552" s="163" t="s">
        <v>181</v>
      </c>
    </row>
    <row r="553" spans="2:65" s="13" customFormat="1" x14ac:dyDescent="0.2">
      <c r="B553" s="162"/>
      <c r="D553" s="150" t="s">
        <v>194</v>
      </c>
      <c r="E553" s="163" t="s">
        <v>1</v>
      </c>
      <c r="F553" s="164" t="s">
        <v>669</v>
      </c>
      <c r="H553" s="165">
        <v>18.533000000000001</v>
      </c>
      <c r="I553" s="166"/>
      <c r="L553" s="162"/>
      <c r="M553" s="167"/>
      <c r="T553" s="168"/>
      <c r="AT553" s="163" t="s">
        <v>194</v>
      </c>
      <c r="AU553" s="163" t="s">
        <v>88</v>
      </c>
      <c r="AV553" s="13" t="s">
        <v>88</v>
      </c>
      <c r="AW553" s="13" t="s">
        <v>36</v>
      </c>
      <c r="AX553" s="13" t="s">
        <v>80</v>
      </c>
      <c r="AY553" s="163" t="s">
        <v>181</v>
      </c>
    </row>
    <row r="554" spans="2:65" s="13" customFormat="1" x14ac:dyDescent="0.2">
      <c r="B554" s="162"/>
      <c r="D554" s="150" t="s">
        <v>194</v>
      </c>
      <c r="E554" s="163" t="s">
        <v>1</v>
      </c>
      <c r="F554" s="164" t="s">
        <v>670</v>
      </c>
      <c r="H554" s="165">
        <v>51.133000000000003</v>
      </c>
      <c r="I554" s="166"/>
      <c r="L554" s="162"/>
      <c r="M554" s="167"/>
      <c r="T554" s="168"/>
      <c r="AT554" s="163" t="s">
        <v>194</v>
      </c>
      <c r="AU554" s="163" t="s">
        <v>88</v>
      </c>
      <c r="AV554" s="13" t="s">
        <v>88</v>
      </c>
      <c r="AW554" s="13" t="s">
        <v>36</v>
      </c>
      <c r="AX554" s="13" t="s">
        <v>80</v>
      </c>
      <c r="AY554" s="163" t="s">
        <v>181</v>
      </c>
    </row>
    <row r="555" spans="2:65" s="13" customFormat="1" x14ac:dyDescent="0.2">
      <c r="B555" s="162"/>
      <c r="D555" s="150" t="s">
        <v>194</v>
      </c>
      <c r="E555" s="163" t="s">
        <v>1</v>
      </c>
      <c r="F555" s="164" t="s">
        <v>671</v>
      </c>
      <c r="H555" s="165">
        <v>70.266999999999996</v>
      </c>
      <c r="I555" s="166"/>
      <c r="L555" s="162"/>
      <c r="M555" s="167"/>
      <c r="T555" s="168"/>
      <c r="AT555" s="163" t="s">
        <v>194</v>
      </c>
      <c r="AU555" s="163" t="s">
        <v>88</v>
      </c>
      <c r="AV555" s="13" t="s">
        <v>88</v>
      </c>
      <c r="AW555" s="13" t="s">
        <v>36</v>
      </c>
      <c r="AX555" s="13" t="s">
        <v>80</v>
      </c>
      <c r="AY555" s="163" t="s">
        <v>181</v>
      </c>
    </row>
    <row r="556" spans="2:65" s="13" customFormat="1" x14ac:dyDescent="0.2">
      <c r="B556" s="162"/>
      <c r="D556" s="150" t="s">
        <v>194</v>
      </c>
      <c r="E556" s="163" t="s">
        <v>1</v>
      </c>
      <c r="F556" s="164" t="s">
        <v>672</v>
      </c>
      <c r="H556" s="165">
        <v>92.066999999999993</v>
      </c>
      <c r="I556" s="166"/>
      <c r="L556" s="162"/>
      <c r="M556" s="167"/>
      <c r="T556" s="168"/>
      <c r="AT556" s="163" t="s">
        <v>194</v>
      </c>
      <c r="AU556" s="163" t="s">
        <v>88</v>
      </c>
      <c r="AV556" s="13" t="s">
        <v>88</v>
      </c>
      <c r="AW556" s="13" t="s">
        <v>36</v>
      </c>
      <c r="AX556" s="13" t="s">
        <v>80</v>
      </c>
      <c r="AY556" s="163" t="s">
        <v>181</v>
      </c>
    </row>
    <row r="557" spans="2:65" s="13" customFormat="1" x14ac:dyDescent="0.2">
      <c r="B557" s="162"/>
      <c r="D557" s="150" t="s">
        <v>194</v>
      </c>
      <c r="E557" s="163" t="s">
        <v>1</v>
      </c>
      <c r="F557" s="164" t="s">
        <v>673</v>
      </c>
      <c r="H557" s="165">
        <v>18.933</v>
      </c>
      <c r="I557" s="166"/>
      <c r="L557" s="162"/>
      <c r="M557" s="167"/>
      <c r="T557" s="168"/>
      <c r="AT557" s="163" t="s">
        <v>194</v>
      </c>
      <c r="AU557" s="163" t="s">
        <v>88</v>
      </c>
      <c r="AV557" s="13" t="s">
        <v>88</v>
      </c>
      <c r="AW557" s="13" t="s">
        <v>36</v>
      </c>
      <c r="AX557" s="13" t="s">
        <v>80</v>
      </c>
      <c r="AY557" s="163" t="s">
        <v>181</v>
      </c>
    </row>
    <row r="558" spans="2:65" s="13" customFormat="1" x14ac:dyDescent="0.2">
      <c r="B558" s="162"/>
      <c r="D558" s="150" t="s">
        <v>194</v>
      </c>
      <c r="E558" s="163" t="s">
        <v>1</v>
      </c>
      <c r="F558" s="164" t="s">
        <v>674</v>
      </c>
      <c r="H558" s="165">
        <v>73.667000000000002</v>
      </c>
      <c r="I558" s="166"/>
      <c r="L558" s="162"/>
      <c r="M558" s="167"/>
      <c r="T558" s="168"/>
      <c r="AT558" s="163" t="s">
        <v>194</v>
      </c>
      <c r="AU558" s="163" t="s">
        <v>88</v>
      </c>
      <c r="AV558" s="13" t="s">
        <v>88</v>
      </c>
      <c r="AW558" s="13" t="s">
        <v>36</v>
      </c>
      <c r="AX558" s="13" t="s">
        <v>80</v>
      </c>
      <c r="AY558" s="163" t="s">
        <v>181</v>
      </c>
    </row>
    <row r="559" spans="2:65" s="13" customFormat="1" x14ac:dyDescent="0.2">
      <c r="B559" s="162"/>
      <c r="D559" s="150" t="s">
        <v>194</v>
      </c>
      <c r="E559" s="163" t="s">
        <v>1</v>
      </c>
      <c r="F559" s="164" t="s">
        <v>675</v>
      </c>
      <c r="H559" s="165">
        <v>147.80000000000001</v>
      </c>
      <c r="I559" s="166"/>
      <c r="L559" s="162"/>
      <c r="M559" s="167"/>
      <c r="T559" s="168"/>
      <c r="AT559" s="163" t="s">
        <v>194</v>
      </c>
      <c r="AU559" s="163" t="s">
        <v>88</v>
      </c>
      <c r="AV559" s="13" t="s">
        <v>88</v>
      </c>
      <c r="AW559" s="13" t="s">
        <v>36</v>
      </c>
      <c r="AX559" s="13" t="s">
        <v>80</v>
      </c>
      <c r="AY559" s="163" t="s">
        <v>181</v>
      </c>
    </row>
    <row r="560" spans="2:65" s="13" customFormat="1" x14ac:dyDescent="0.2">
      <c r="B560" s="162"/>
      <c r="D560" s="150" t="s">
        <v>194</v>
      </c>
      <c r="E560" s="163" t="s">
        <v>1</v>
      </c>
      <c r="F560" s="164" t="s">
        <v>676</v>
      </c>
      <c r="H560" s="165">
        <v>56.133000000000003</v>
      </c>
      <c r="I560" s="166"/>
      <c r="L560" s="162"/>
      <c r="M560" s="167"/>
      <c r="T560" s="168"/>
      <c r="AT560" s="163" t="s">
        <v>194</v>
      </c>
      <c r="AU560" s="163" t="s">
        <v>88</v>
      </c>
      <c r="AV560" s="13" t="s">
        <v>88</v>
      </c>
      <c r="AW560" s="13" t="s">
        <v>36</v>
      </c>
      <c r="AX560" s="13" t="s">
        <v>80</v>
      </c>
      <c r="AY560" s="163" t="s">
        <v>181</v>
      </c>
    </row>
    <row r="561" spans="2:65" s="13" customFormat="1" x14ac:dyDescent="0.2">
      <c r="B561" s="162"/>
      <c r="D561" s="150" t="s">
        <v>194</v>
      </c>
      <c r="E561" s="163" t="s">
        <v>1</v>
      </c>
      <c r="F561" s="164" t="s">
        <v>677</v>
      </c>
      <c r="H561" s="165">
        <v>69.266999999999996</v>
      </c>
      <c r="I561" s="166"/>
      <c r="L561" s="162"/>
      <c r="M561" s="167"/>
      <c r="T561" s="168"/>
      <c r="AT561" s="163" t="s">
        <v>194</v>
      </c>
      <c r="AU561" s="163" t="s">
        <v>88</v>
      </c>
      <c r="AV561" s="13" t="s">
        <v>88</v>
      </c>
      <c r="AW561" s="13" t="s">
        <v>36</v>
      </c>
      <c r="AX561" s="13" t="s">
        <v>80</v>
      </c>
      <c r="AY561" s="163" t="s">
        <v>181</v>
      </c>
    </row>
    <row r="562" spans="2:65" s="13" customFormat="1" x14ac:dyDescent="0.2">
      <c r="B562" s="162"/>
      <c r="D562" s="150" t="s">
        <v>194</v>
      </c>
      <c r="E562" s="163" t="s">
        <v>1</v>
      </c>
      <c r="F562" s="164" t="s">
        <v>678</v>
      </c>
      <c r="H562" s="165">
        <v>83.066999999999993</v>
      </c>
      <c r="I562" s="166"/>
      <c r="L562" s="162"/>
      <c r="M562" s="167"/>
      <c r="T562" s="168"/>
      <c r="AT562" s="163" t="s">
        <v>194</v>
      </c>
      <c r="AU562" s="163" t="s">
        <v>88</v>
      </c>
      <c r="AV562" s="13" t="s">
        <v>88</v>
      </c>
      <c r="AW562" s="13" t="s">
        <v>36</v>
      </c>
      <c r="AX562" s="13" t="s">
        <v>80</v>
      </c>
      <c r="AY562" s="163" t="s">
        <v>181</v>
      </c>
    </row>
    <row r="563" spans="2:65" s="13" customFormat="1" x14ac:dyDescent="0.2">
      <c r="B563" s="162"/>
      <c r="D563" s="150" t="s">
        <v>194</v>
      </c>
      <c r="E563" s="163" t="s">
        <v>1</v>
      </c>
      <c r="F563" s="164" t="s">
        <v>679</v>
      </c>
      <c r="H563" s="165">
        <v>53.866999999999997</v>
      </c>
      <c r="I563" s="166"/>
      <c r="L563" s="162"/>
      <c r="M563" s="167"/>
      <c r="T563" s="168"/>
      <c r="AT563" s="163" t="s">
        <v>194</v>
      </c>
      <c r="AU563" s="163" t="s">
        <v>88</v>
      </c>
      <c r="AV563" s="13" t="s">
        <v>88</v>
      </c>
      <c r="AW563" s="13" t="s">
        <v>36</v>
      </c>
      <c r="AX563" s="13" t="s">
        <v>80</v>
      </c>
      <c r="AY563" s="163" t="s">
        <v>181</v>
      </c>
    </row>
    <row r="564" spans="2:65" s="15" customFormat="1" x14ac:dyDescent="0.2">
      <c r="B564" s="176"/>
      <c r="D564" s="150" t="s">
        <v>194</v>
      </c>
      <c r="E564" s="177" t="s">
        <v>1</v>
      </c>
      <c r="F564" s="178" t="s">
        <v>405</v>
      </c>
      <c r="H564" s="179">
        <v>808.13400000000001</v>
      </c>
      <c r="I564" s="180"/>
      <c r="L564" s="176"/>
      <c r="M564" s="181"/>
      <c r="T564" s="182"/>
      <c r="AT564" s="177" t="s">
        <v>194</v>
      </c>
      <c r="AU564" s="177" t="s">
        <v>88</v>
      </c>
      <c r="AV564" s="15" t="s">
        <v>204</v>
      </c>
      <c r="AW564" s="15" t="s">
        <v>36</v>
      </c>
      <c r="AX564" s="15" t="s">
        <v>80</v>
      </c>
      <c r="AY564" s="177" t="s">
        <v>181</v>
      </c>
    </row>
    <row r="565" spans="2:65" s="12" customFormat="1" x14ac:dyDescent="0.2">
      <c r="B565" s="156"/>
      <c r="D565" s="150" t="s">
        <v>194</v>
      </c>
      <c r="E565" s="157" t="s">
        <v>1</v>
      </c>
      <c r="F565" s="158" t="s">
        <v>680</v>
      </c>
      <c r="H565" s="157" t="s">
        <v>1</v>
      </c>
      <c r="I565" s="159"/>
      <c r="L565" s="156"/>
      <c r="M565" s="160"/>
      <c r="T565" s="161"/>
      <c r="AT565" s="157" t="s">
        <v>194</v>
      </c>
      <c r="AU565" s="157" t="s">
        <v>88</v>
      </c>
      <c r="AV565" s="12" t="s">
        <v>84</v>
      </c>
      <c r="AW565" s="12" t="s">
        <v>36</v>
      </c>
      <c r="AX565" s="12" t="s">
        <v>80</v>
      </c>
      <c r="AY565" s="157" t="s">
        <v>181</v>
      </c>
    </row>
    <row r="566" spans="2:65" s="13" customFormat="1" ht="20.399999999999999" x14ac:dyDescent="0.2">
      <c r="B566" s="162"/>
      <c r="D566" s="150" t="s">
        <v>194</v>
      </c>
      <c r="E566" s="163" t="s">
        <v>1</v>
      </c>
      <c r="F566" s="164" t="s">
        <v>681</v>
      </c>
      <c r="H566" s="165">
        <v>765.4</v>
      </c>
      <c r="I566" s="166"/>
      <c r="L566" s="162"/>
      <c r="M566" s="167"/>
      <c r="T566" s="168"/>
      <c r="AT566" s="163" t="s">
        <v>194</v>
      </c>
      <c r="AU566" s="163" t="s">
        <v>88</v>
      </c>
      <c r="AV566" s="13" t="s">
        <v>88</v>
      </c>
      <c r="AW566" s="13" t="s">
        <v>36</v>
      </c>
      <c r="AX566" s="13" t="s">
        <v>80</v>
      </c>
      <c r="AY566" s="163" t="s">
        <v>181</v>
      </c>
    </row>
    <row r="567" spans="2:65" s="13" customFormat="1" ht="30.6" x14ac:dyDescent="0.2">
      <c r="B567" s="162"/>
      <c r="D567" s="150" t="s">
        <v>194</v>
      </c>
      <c r="E567" s="163" t="s">
        <v>1</v>
      </c>
      <c r="F567" s="164" t="s">
        <v>682</v>
      </c>
      <c r="H567" s="165">
        <v>9.6</v>
      </c>
      <c r="I567" s="166"/>
      <c r="L567" s="162"/>
      <c r="M567" s="167"/>
      <c r="T567" s="168"/>
      <c r="AT567" s="163" t="s">
        <v>194</v>
      </c>
      <c r="AU567" s="163" t="s">
        <v>88</v>
      </c>
      <c r="AV567" s="13" t="s">
        <v>88</v>
      </c>
      <c r="AW567" s="13" t="s">
        <v>36</v>
      </c>
      <c r="AX567" s="13" t="s">
        <v>80</v>
      </c>
      <c r="AY567" s="163" t="s">
        <v>181</v>
      </c>
    </row>
    <row r="568" spans="2:65" s="13" customFormat="1" ht="30.6" x14ac:dyDescent="0.2">
      <c r="B568" s="162"/>
      <c r="D568" s="150" t="s">
        <v>194</v>
      </c>
      <c r="E568" s="163" t="s">
        <v>1</v>
      </c>
      <c r="F568" s="164" t="s">
        <v>683</v>
      </c>
      <c r="H568" s="165">
        <v>5.2</v>
      </c>
      <c r="I568" s="166"/>
      <c r="L568" s="162"/>
      <c r="M568" s="167"/>
      <c r="T568" s="168"/>
      <c r="AT568" s="163" t="s">
        <v>194</v>
      </c>
      <c r="AU568" s="163" t="s">
        <v>88</v>
      </c>
      <c r="AV568" s="13" t="s">
        <v>88</v>
      </c>
      <c r="AW568" s="13" t="s">
        <v>36</v>
      </c>
      <c r="AX568" s="13" t="s">
        <v>80</v>
      </c>
      <c r="AY568" s="163" t="s">
        <v>181</v>
      </c>
    </row>
    <row r="569" spans="2:65" s="14" customFormat="1" x14ac:dyDescent="0.2">
      <c r="B569" s="169"/>
      <c r="D569" s="150" t="s">
        <v>194</v>
      </c>
      <c r="E569" s="170" t="s">
        <v>1</v>
      </c>
      <c r="F569" s="171" t="s">
        <v>197</v>
      </c>
      <c r="H569" s="172">
        <v>1588.3340000000001</v>
      </c>
      <c r="I569" s="173"/>
      <c r="L569" s="169"/>
      <c r="M569" s="174"/>
      <c r="T569" s="175"/>
      <c r="AT569" s="170" t="s">
        <v>194</v>
      </c>
      <c r="AU569" s="170" t="s">
        <v>88</v>
      </c>
      <c r="AV569" s="14" t="s">
        <v>188</v>
      </c>
      <c r="AW569" s="14" t="s">
        <v>36</v>
      </c>
      <c r="AX569" s="14" t="s">
        <v>84</v>
      </c>
      <c r="AY569" s="170" t="s">
        <v>181</v>
      </c>
    </row>
    <row r="570" spans="2:65" s="1" customFormat="1" ht="24.15" customHeight="1" x14ac:dyDescent="0.2">
      <c r="B570" s="32"/>
      <c r="C570" s="137" t="s">
        <v>684</v>
      </c>
      <c r="D570" s="137" t="s">
        <v>183</v>
      </c>
      <c r="E570" s="138" t="s">
        <v>685</v>
      </c>
      <c r="F570" s="139" t="s">
        <v>686</v>
      </c>
      <c r="G570" s="140" t="s">
        <v>186</v>
      </c>
      <c r="H570" s="141">
        <v>2351.7399999999998</v>
      </c>
      <c r="I570" s="142">
        <v>212</v>
      </c>
      <c r="J570" s="143">
        <f>ROUND(I570*H570,2)</f>
        <v>498568.88</v>
      </c>
      <c r="K570" s="139" t="s">
        <v>187</v>
      </c>
      <c r="L570" s="32"/>
      <c r="M570" s="144" t="s">
        <v>1</v>
      </c>
      <c r="N570" s="145" t="s">
        <v>45</v>
      </c>
      <c r="P570" s="146">
        <f>O570*H570</f>
        <v>0</v>
      </c>
      <c r="Q570" s="146">
        <v>0</v>
      </c>
      <c r="R570" s="146">
        <f>Q570*H570</f>
        <v>0</v>
      </c>
      <c r="S570" s="146">
        <v>0</v>
      </c>
      <c r="T570" s="147">
        <f>S570*H570</f>
        <v>0</v>
      </c>
      <c r="AR570" s="148" t="s">
        <v>188</v>
      </c>
      <c r="AT570" s="148" t="s">
        <v>183</v>
      </c>
      <c r="AU570" s="148" t="s">
        <v>88</v>
      </c>
      <c r="AY570" s="17" t="s">
        <v>181</v>
      </c>
      <c r="BE570" s="149">
        <f>IF(N570="základní",J570,0)</f>
        <v>498568.88</v>
      </c>
      <c r="BF570" s="149">
        <f>IF(N570="snížená",J570,0)</f>
        <v>0</v>
      </c>
      <c r="BG570" s="149">
        <f>IF(N570="zákl. přenesená",J570,0)</f>
        <v>0</v>
      </c>
      <c r="BH570" s="149">
        <f>IF(N570="sníž. přenesená",J570,0)</f>
        <v>0</v>
      </c>
      <c r="BI570" s="149">
        <f>IF(N570="nulová",J570,0)</f>
        <v>0</v>
      </c>
      <c r="BJ570" s="17" t="s">
        <v>84</v>
      </c>
      <c r="BK570" s="149">
        <f>ROUND(I570*H570,2)</f>
        <v>498568.88</v>
      </c>
      <c r="BL570" s="17" t="s">
        <v>188</v>
      </c>
      <c r="BM570" s="148" t="s">
        <v>687</v>
      </c>
    </row>
    <row r="571" spans="2:65" s="1" customFormat="1" ht="19.2" x14ac:dyDescent="0.2">
      <c r="B571" s="32"/>
      <c r="D571" s="150" t="s">
        <v>190</v>
      </c>
      <c r="F571" s="151" t="s">
        <v>688</v>
      </c>
      <c r="I571" s="152"/>
      <c r="L571" s="32"/>
      <c r="M571" s="153"/>
      <c r="T571" s="56"/>
      <c r="AT571" s="17" t="s">
        <v>190</v>
      </c>
      <c r="AU571" s="17" t="s">
        <v>88</v>
      </c>
    </row>
    <row r="572" spans="2:65" s="1" customFormat="1" x14ac:dyDescent="0.2">
      <c r="B572" s="32"/>
      <c r="D572" s="154" t="s">
        <v>192</v>
      </c>
      <c r="F572" s="155" t="s">
        <v>689</v>
      </c>
      <c r="I572" s="152"/>
      <c r="L572" s="32"/>
      <c r="M572" s="153"/>
      <c r="T572" s="56"/>
      <c r="AT572" s="17" t="s">
        <v>192</v>
      </c>
      <c r="AU572" s="17" t="s">
        <v>88</v>
      </c>
    </row>
    <row r="573" spans="2:65" s="12" customFormat="1" ht="20.399999999999999" x14ac:dyDescent="0.2">
      <c r="B573" s="156"/>
      <c r="D573" s="150" t="s">
        <v>194</v>
      </c>
      <c r="E573" s="157" t="s">
        <v>1</v>
      </c>
      <c r="F573" s="158" t="s">
        <v>195</v>
      </c>
      <c r="H573" s="157" t="s">
        <v>1</v>
      </c>
      <c r="I573" s="159"/>
      <c r="L573" s="156"/>
      <c r="M573" s="160"/>
      <c r="T573" s="161"/>
      <c r="AT573" s="157" t="s">
        <v>194</v>
      </c>
      <c r="AU573" s="157" t="s">
        <v>88</v>
      </c>
      <c r="AV573" s="12" t="s">
        <v>84</v>
      </c>
      <c r="AW573" s="12" t="s">
        <v>36</v>
      </c>
      <c r="AX573" s="12" t="s">
        <v>80</v>
      </c>
      <c r="AY573" s="157" t="s">
        <v>181</v>
      </c>
    </row>
    <row r="574" spans="2:65" s="12" customFormat="1" x14ac:dyDescent="0.2">
      <c r="B574" s="156"/>
      <c r="D574" s="150" t="s">
        <v>194</v>
      </c>
      <c r="E574" s="157" t="s">
        <v>1</v>
      </c>
      <c r="F574" s="158" t="s">
        <v>658</v>
      </c>
      <c r="H574" s="157" t="s">
        <v>1</v>
      </c>
      <c r="I574" s="159"/>
      <c r="L574" s="156"/>
      <c r="M574" s="160"/>
      <c r="T574" s="161"/>
      <c r="AT574" s="157" t="s">
        <v>194</v>
      </c>
      <c r="AU574" s="157" t="s">
        <v>88</v>
      </c>
      <c r="AV574" s="12" t="s">
        <v>84</v>
      </c>
      <c r="AW574" s="12" t="s">
        <v>36</v>
      </c>
      <c r="AX574" s="12" t="s">
        <v>80</v>
      </c>
      <c r="AY574" s="157" t="s">
        <v>181</v>
      </c>
    </row>
    <row r="575" spans="2:65" s="13" customFormat="1" ht="20.399999999999999" x14ac:dyDescent="0.2">
      <c r="B575" s="162"/>
      <c r="D575" s="150" t="s">
        <v>194</v>
      </c>
      <c r="E575" s="163" t="s">
        <v>1</v>
      </c>
      <c r="F575" s="164" t="s">
        <v>690</v>
      </c>
      <c r="H575" s="165">
        <v>2170.33</v>
      </c>
      <c r="I575" s="166"/>
      <c r="L575" s="162"/>
      <c r="M575" s="167"/>
      <c r="T575" s="168"/>
      <c r="AT575" s="163" t="s">
        <v>194</v>
      </c>
      <c r="AU575" s="163" t="s">
        <v>88</v>
      </c>
      <c r="AV575" s="13" t="s">
        <v>88</v>
      </c>
      <c r="AW575" s="13" t="s">
        <v>36</v>
      </c>
      <c r="AX575" s="13" t="s">
        <v>80</v>
      </c>
      <c r="AY575" s="163" t="s">
        <v>181</v>
      </c>
    </row>
    <row r="576" spans="2:65" s="13" customFormat="1" ht="20.399999999999999" x14ac:dyDescent="0.2">
      <c r="B576" s="162"/>
      <c r="D576" s="150" t="s">
        <v>194</v>
      </c>
      <c r="E576" s="163" t="s">
        <v>1</v>
      </c>
      <c r="F576" s="164" t="s">
        <v>691</v>
      </c>
      <c r="H576" s="165">
        <v>89.9</v>
      </c>
      <c r="I576" s="166"/>
      <c r="L576" s="162"/>
      <c r="M576" s="167"/>
      <c r="T576" s="168"/>
      <c r="AT576" s="163" t="s">
        <v>194</v>
      </c>
      <c r="AU576" s="163" t="s">
        <v>88</v>
      </c>
      <c r="AV576" s="13" t="s">
        <v>88</v>
      </c>
      <c r="AW576" s="13" t="s">
        <v>36</v>
      </c>
      <c r="AX576" s="13" t="s">
        <v>80</v>
      </c>
      <c r="AY576" s="163" t="s">
        <v>181</v>
      </c>
    </row>
    <row r="577" spans="2:65" s="13" customFormat="1" ht="20.399999999999999" x14ac:dyDescent="0.2">
      <c r="B577" s="162"/>
      <c r="D577" s="150" t="s">
        <v>194</v>
      </c>
      <c r="E577" s="163" t="s">
        <v>1</v>
      </c>
      <c r="F577" s="164" t="s">
        <v>692</v>
      </c>
      <c r="H577" s="165">
        <v>4.8</v>
      </c>
      <c r="I577" s="166"/>
      <c r="L577" s="162"/>
      <c r="M577" s="167"/>
      <c r="T577" s="168"/>
      <c r="AT577" s="163" t="s">
        <v>194</v>
      </c>
      <c r="AU577" s="163" t="s">
        <v>88</v>
      </c>
      <c r="AV577" s="13" t="s">
        <v>88</v>
      </c>
      <c r="AW577" s="13" t="s">
        <v>36</v>
      </c>
      <c r="AX577" s="13" t="s">
        <v>80</v>
      </c>
      <c r="AY577" s="163" t="s">
        <v>181</v>
      </c>
    </row>
    <row r="578" spans="2:65" s="13" customFormat="1" ht="30.6" x14ac:dyDescent="0.2">
      <c r="B578" s="162"/>
      <c r="D578" s="150" t="s">
        <v>194</v>
      </c>
      <c r="E578" s="163" t="s">
        <v>1</v>
      </c>
      <c r="F578" s="164" t="s">
        <v>693</v>
      </c>
      <c r="H578" s="165">
        <v>18.850000000000001</v>
      </c>
      <c r="I578" s="166"/>
      <c r="L578" s="162"/>
      <c r="M578" s="167"/>
      <c r="T578" s="168"/>
      <c r="AT578" s="163" t="s">
        <v>194</v>
      </c>
      <c r="AU578" s="163" t="s">
        <v>88</v>
      </c>
      <c r="AV578" s="13" t="s">
        <v>88</v>
      </c>
      <c r="AW578" s="13" t="s">
        <v>36</v>
      </c>
      <c r="AX578" s="13" t="s">
        <v>80</v>
      </c>
      <c r="AY578" s="163" t="s">
        <v>181</v>
      </c>
    </row>
    <row r="579" spans="2:65" s="13" customFormat="1" ht="30.6" x14ac:dyDescent="0.2">
      <c r="B579" s="162"/>
      <c r="D579" s="150" t="s">
        <v>194</v>
      </c>
      <c r="E579" s="163" t="s">
        <v>1</v>
      </c>
      <c r="F579" s="164" t="s">
        <v>694</v>
      </c>
      <c r="H579" s="165">
        <v>13.35</v>
      </c>
      <c r="I579" s="166"/>
      <c r="L579" s="162"/>
      <c r="M579" s="167"/>
      <c r="T579" s="168"/>
      <c r="AT579" s="163" t="s">
        <v>194</v>
      </c>
      <c r="AU579" s="163" t="s">
        <v>88</v>
      </c>
      <c r="AV579" s="13" t="s">
        <v>88</v>
      </c>
      <c r="AW579" s="13" t="s">
        <v>36</v>
      </c>
      <c r="AX579" s="13" t="s">
        <v>80</v>
      </c>
      <c r="AY579" s="163" t="s">
        <v>181</v>
      </c>
    </row>
    <row r="580" spans="2:65" s="13" customFormat="1" ht="30.6" x14ac:dyDescent="0.2">
      <c r="B580" s="162"/>
      <c r="D580" s="150" t="s">
        <v>194</v>
      </c>
      <c r="E580" s="163" t="s">
        <v>1</v>
      </c>
      <c r="F580" s="164" t="s">
        <v>695</v>
      </c>
      <c r="H580" s="165">
        <v>4.05</v>
      </c>
      <c r="I580" s="166"/>
      <c r="L580" s="162"/>
      <c r="M580" s="167"/>
      <c r="T580" s="168"/>
      <c r="AT580" s="163" t="s">
        <v>194</v>
      </c>
      <c r="AU580" s="163" t="s">
        <v>88</v>
      </c>
      <c r="AV580" s="13" t="s">
        <v>88</v>
      </c>
      <c r="AW580" s="13" t="s">
        <v>36</v>
      </c>
      <c r="AX580" s="13" t="s">
        <v>80</v>
      </c>
      <c r="AY580" s="163" t="s">
        <v>181</v>
      </c>
    </row>
    <row r="581" spans="2:65" s="13" customFormat="1" ht="20.399999999999999" x14ac:dyDescent="0.2">
      <c r="B581" s="162"/>
      <c r="D581" s="150" t="s">
        <v>194</v>
      </c>
      <c r="E581" s="163" t="s">
        <v>1</v>
      </c>
      <c r="F581" s="164" t="s">
        <v>696</v>
      </c>
      <c r="H581" s="165">
        <v>42.14</v>
      </c>
      <c r="I581" s="166"/>
      <c r="L581" s="162"/>
      <c r="M581" s="167"/>
      <c r="T581" s="168"/>
      <c r="AT581" s="163" t="s">
        <v>194</v>
      </c>
      <c r="AU581" s="163" t="s">
        <v>88</v>
      </c>
      <c r="AV581" s="13" t="s">
        <v>88</v>
      </c>
      <c r="AW581" s="13" t="s">
        <v>36</v>
      </c>
      <c r="AX581" s="13" t="s">
        <v>80</v>
      </c>
      <c r="AY581" s="163" t="s">
        <v>181</v>
      </c>
    </row>
    <row r="582" spans="2:65" s="13" customFormat="1" ht="20.399999999999999" x14ac:dyDescent="0.2">
      <c r="B582" s="162"/>
      <c r="D582" s="150" t="s">
        <v>194</v>
      </c>
      <c r="E582" s="163" t="s">
        <v>1</v>
      </c>
      <c r="F582" s="164" t="s">
        <v>697</v>
      </c>
      <c r="H582" s="165">
        <v>3.52</v>
      </c>
      <c r="I582" s="166"/>
      <c r="L582" s="162"/>
      <c r="M582" s="167"/>
      <c r="T582" s="168"/>
      <c r="AT582" s="163" t="s">
        <v>194</v>
      </c>
      <c r="AU582" s="163" t="s">
        <v>88</v>
      </c>
      <c r="AV582" s="13" t="s">
        <v>88</v>
      </c>
      <c r="AW582" s="13" t="s">
        <v>36</v>
      </c>
      <c r="AX582" s="13" t="s">
        <v>80</v>
      </c>
      <c r="AY582" s="163" t="s">
        <v>181</v>
      </c>
    </row>
    <row r="583" spans="2:65" s="13" customFormat="1" ht="30.6" x14ac:dyDescent="0.2">
      <c r="B583" s="162"/>
      <c r="D583" s="150" t="s">
        <v>194</v>
      </c>
      <c r="E583" s="163" t="s">
        <v>1</v>
      </c>
      <c r="F583" s="164" t="s">
        <v>698</v>
      </c>
      <c r="H583" s="165">
        <v>4.8</v>
      </c>
      <c r="I583" s="166"/>
      <c r="L583" s="162"/>
      <c r="M583" s="167"/>
      <c r="T583" s="168"/>
      <c r="AT583" s="163" t="s">
        <v>194</v>
      </c>
      <c r="AU583" s="163" t="s">
        <v>88</v>
      </c>
      <c r="AV583" s="13" t="s">
        <v>88</v>
      </c>
      <c r="AW583" s="13" t="s">
        <v>36</v>
      </c>
      <c r="AX583" s="13" t="s">
        <v>80</v>
      </c>
      <c r="AY583" s="163" t="s">
        <v>181</v>
      </c>
    </row>
    <row r="584" spans="2:65" s="14" customFormat="1" x14ac:dyDescent="0.2">
      <c r="B584" s="169"/>
      <c r="D584" s="150" t="s">
        <v>194</v>
      </c>
      <c r="E584" s="170" t="s">
        <v>1</v>
      </c>
      <c r="F584" s="171" t="s">
        <v>197</v>
      </c>
      <c r="H584" s="172">
        <v>2351.7399999999998</v>
      </c>
      <c r="I584" s="173"/>
      <c r="L584" s="169"/>
      <c r="M584" s="174"/>
      <c r="T584" s="175"/>
      <c r="AT584" s="170" t="s">
        <v>194</v>
      </c>
      <c r="AU584" s="170" t="s">
        <v>88</v>
      </c>
      <c r="AV584" s="14" t="s">
        <v>188</v>
      </c>
      <c r="AW584" s="14" t="s">
        <v>36</v>
      </c>
      <c r="AX584" s="14" t="s">
        <v>84</v>
      </c>
      <c r="AY584" s="170" t="s">
        <v>181</v>
      </c>
    </row>
    <row r="585" spans="2:65" s="1" customFormat="1" ht="24.15" customHeight="1" x14ac:dyDescent="0.2">
      <c r="B585" s="32"/>
      <c r="C585" s="137" t="s">
        <v>699</v>
      </c>
      <c r="D585" s="137" t="s">
        <v>183</v>
      </c>
      <c r="E585" s="138" t="s">
        <v>700</v>
      </c>
      <c r="F585" s="139" t="s">
        <v>701</v>
      </c>
      <c r="G585" s="140" t="s">
        <v>186</v>
      </c>
      <c r="H585" s="141">
        <v>210.43</v>
      </c>
      <c r="I585" s="142">
        <v>248</v>
      </c>
      <c r="J585" s="143">
        <f>ROUND(I585*H585,2)</f>
        <v>52186.64</v>
      </c>
      <c r="K585" s="139" t="s">
        <v>187</v>
      </c>
      <c r="L585" s="32"/>
      <c r="M585" s="144" t="s">
        <v>1</v>
      </c>
      <c r="N585" s="145" t="s">
        <v>45</v>
      </c>
      <c r="P585" s="146">
        <f>O585*H585</f>
        <v>0</v>
      </c>
      <c r="Q585" s="146">
        <v>0</v>
      </c>
      <c r="R585" s="146">
        <f>Q585*H585</f>
        <v>0</v>
      </c>
      <c r="S585" s="146">
        <v>0</v>
      </c>
      <c r="T585" s="147">
        <f>S585*H585</f>
        <v>0</v>
      </c>
      <c r="AR585" s="148" t="s">
        <v>188</v>
      </c>
      <c r="AT585" s="148" t="s">
        <v>183</v>
      </c>
      <c r="AU585" s="148" t="s">
        <v>88</v>
      </c>
      <c r="AY585" s="17" t="s">
        <v>181</v>
      </c>
      <c r="BE585" s="149">
        <f>IF(N585="základní",J585,0)</f>
        <v>52186.64</v>
      </c>
      <c r="BF585" s="149">
        <f>IF(N585="snížená",J585,0)</f>
        <v>0</v>
      </c>
      <c r="BG585" s="149">
        <f>IF(N585="zákl. přenesená",J585,0)</f>
        <v>0</v>
      </c>
      <c r="BH585" s="149">
        <f>IF(N585="sníž. přenesená",J585,0)</f>
        <v>0</v>
      </c>
      <c r="BI585" s="149">
        <f>IF(N585="nulová",J585,0)</f>
        <v>0</v>
      </c>
      <c r="BJ585" s="17" t="s">
        <v>84</v>
      </c>
      <c r="BK585" s="149">
        <f>ROUND(I585*H585,2)</f>
        <v>52186.64</v>
      </c>
      <c r="BL585" s="17" t="s">
        <v>188</v>
      </c>
      <c r="BM585" s="148" t="s">
        <v>702</v>
      </c>
    </row>
    <row r="586" spans="2:65" s="1" customFormat="1" ht="19.2" x14ac:dyDescent="0.2">
      <c r="B586" s="32"/>
      <c r="D586" s="150" t="s">
        <v>190</v>
      </c>
      <c r="F586" s="151" t="s">
        <v>703</v>
      </c>
      <c r="I586" s="152"/>
      <c r="L586" s="32"/>
      <c r="M586" s="153"/>
      <c r="T586" s="56"/>
      <c r="AT586" s="17" t="s">
        <v>190</v>
      </c>
      <c r="AU586" s="17" t="s">
        <v>88</v>
      </c>
    </row>
    <row r="587" spans="2:65" s="1" customFormat="1" x14ac:dyDescent="0.2">
      <c r="B587" s="32"/>
      <c r="D587" s="154" t="s">
        <v>192</v>
      </c>
      <c r="F587" s="155" t="s">
        <v>704</v>
      </c>
      <c r="I587" s="152"/>
      <c r="L587" s="32"/>
      <c r="M587" s="153"/>
      <c r="T587" s="56"/>
      <c r="AT587" s="17" t="s">
        <v>192</v>
      </c>
      <c r="AU587" s="17" t="s">
        <v>88</v>
      </c>
    </row>
    <row r="588" spans="2:65" s="12" customFormat="1" ht="20.399999999999999" x14ac:dyDescent="0.2">
      <c r="B588" s="156"/>
      <c r="D588" s="150" t="s">
        <v>194</v>
      </c>
      <c r="E588" s="157" t="s">
        <v>1</v>
      </c>
      <c r="F588" s="158" t="s">
        <v>195</v>
      </c>
      <c r="H588" s="157" t="s">
        <v>1</v>
      </c>
      <c r="I588" s="159"/>
      <c r="L588" s="156"/>
      <c r="M588" s="160"/>
      <c r="T588" s="161"/>
      <c r="AT588" s="157" t="s">
        <v>194</v>
      </c>
      <c r="AU588" s="157" t="s">
        <v>88</v>
      </c>
      <c r="AV588" s="12" t="s">
        <v>84</v>
      </c>
      <c r="AW588" s="12" t="s">
        <v>36</v>
      </c>
      <c r="AX588" s="12" t="s">
        <v>80</v>
      </c>
      <c r="AY588" s="157" t="s">
        <v>181</v>
      </c>
    </row>
    <row r="589" spans="2:65" s="12" customFormat="1" x14ac:dyDescent="0.2">
      <c r="B589" s="156"/>
      <c r="D589" s="150" t="s">
        <v>194</v>
      </c>
      <c r="E589" s="157" t="s">
        <v>1</v>
      </c>
      <c r="F589" s="158" t="s">
        <v>705</v>
      </c>
      <c r="H589" s="157" t="s">
        <v>1</v>
      </c>
      <c r="I589" s="159"/>
      <c r="L589" s="156"/>
      <c r="M589" s="160"/>
      <c r="T589" s="161"/>
      <c r="AT589" s="157" t="s">
        <v>194</v>
      </c>
      <c r="AU589" s="157" t="s">
        <v>88</v>
      </c>
      <c r="AV589" s="12" t="s">
        <v>84</v>
      </c>
      <c r="AW589" s="12" t="s">
        <v>36</v>
      </c>
      <c r="AX589" s="12" t="s">
        <v>80</v>
      </c>
      <c r="AY589" s="157" t="s">
        <v>181</v>
      </c>
    </row>
    <row r="590" spans="2:65" s="13" customFormat="1" ht="20.399999999999999" x14ac:dyDescent="0.2">
      <c r="B590" s="162"/>
      <c r="D590" s="150" t="s">
        <v>194</v>
      </c>
      <c r="E590" s="163" t="s">
        <v>1</v>
      </c>
      <c r="F590" s="164" t="s">
        <v>706</v>
      </c>
      <c r="H590" s="165">
        <v>75.150000000000006</v>
      </c>
      <c r="I590" s="166"/>
      <c r="L590" s="162"/>
      <c r="M590" s="167"/>
      <c r="T590" s="168"/>
      <c r="AT590" s="163" t="s">
        <v>194</v>
      </c>
      <c r="AU590" s="163" t="s">
        <v>88</v>
      </c>
      <c r="AV590" s="13" t="s">
        <v>88</v>
      </c>
      <c r="AW590" s="13" t="s">
        <v>36</v>
      </c>
      <c r="AX590" s="13" t="s">
        <v>80</v>
      </c>
      <c r="AY590" s="163" t="s">
        <v>181</v>
      </c>
    </row>
    <row r="591" spans="2:65" s="13" customFormat="1" ht="20.399999999999999" x14ac:dyDescent="0.2">
      <c r="B591" s="162"/>
      <c r="D591" s="150" t="s">
        <v>194</v>
      </c>
      <c r="E591" s="163" t="s">
        <v>1</v>
      </c>
      <c r="F591" s="164" t="s">
        <v>659</v>
      </c>
      <c r="H591" s="165">
        <v>135.28</v>
      </c>
      <c r="I591" s="166"/>
      <c r="L591" s="162"/>
      <c r="M591" s="167"/>
      <c r="T591" s="168"/>
      <c r="AT591" s="163" t="s">
        <v>194</v>
      </c>
      <c r="AU591" s="163" t="s">
        <v>88</v>
      </c>
      <c r="AV591" s="13" t="s">
        <v>88</v>
      </c>
      <c r="AW591" s="13" t="s">
        <v>36</v>
      </c>
      <c r="AX591" s="13" t="s">
        <v>80</v>
      </c>
      <c r="AY591" s="163" t="s">
        <v>181</v>
      </c>
    </row>
    <row r="592" spans="2:65" s="14" customFormat="1" x14ac:dyDescent="0.2">
      <c r="B592" s="169"/>
      <c r="D592" s="150" t="s">
        <v>194</v>
      </c>
      <c r="E592" s="170" t="s">
        <v>1</v>
      </c>
      <c r="F592" s="171" t="s">
        <v>197</v>
      </c>
      <c r="H592" s="172">
        <v>210.43</v>
      </c>
      <c r="I592" s="173"/>
      <c r="L592" s="169"/>
      <c r="M592" s="174"/>
      <c r="T592" s="175"/>
      <c r="AT592" s="170" t="s">
        <v>194</v>
      </c>
      <c r="AU592" s="170" t="s">
        <v>88</v>
      </c>
      <c r="AV592" s="14" t="s">
        <v>188</v>
      </c>
      <c r="AW592" s="14" t="s">
        <v>36</v>
      </c>
      <c r="AX592" s="14" t="s">
        <v>84</v>
      </c>
      <c r="AY592" s="170" t="s">
        <v>181</v>
      </c>
    </row>
    <row r="593" spans="2:65" s="1" customFormat="1" ht="24.15" customHeight="1" x14ac:dyDescent="0.2">
      <c r="B593" s="32"/>
      <c r="C593" s="137" t="s">
        <v>707</v>
      </c>
      <c r="D593" s="137" t="s">
        <v>183</v>
      </c>
      <c r="E593" s="138" t="s">
        <v>708</v>
      </c>
      <c r="F593" s="139" t="s">
        <v>709</v>
      </c>
      <c r="G593" s="140" t="s">
        <v>186</v>
      </c>
      <c r="H593" s="141">
        <v>271.048</v>
      </c>
      <c r="I593" s="142">
        <v>350</v>
      </c>
      <c r="J593" s="143">
        <f>ROUND(I593*H593,2)</f>
        <v>94866.8</v>
      </c>
      <c r="K593" s="139" t="s">
        <v>187</v>
      </c>
      <c r="L593" s="32"/>
      <c r="M593" s="144" t="s">
        <v>1</v>
      </c>
      <c r="N593" s="145" t="s">
        <v>45</v>
      </c>
      <c r="P593" s="146">
        <f>O593*H593</f>
        <v>0</v>
      </c>
      <c r="Q593" s="146">
        <v>0</v>
      </c>
      <c r="R593" s="146">
        <f>Q593*H593</f>
        <v>0</v>
      </c>
      <c r="S593" s="146">
        <v>0</v>
      </c>
      <c r="T593" s="147">
        <f>S593*H593</f>
        <v>0</v>
      </c>
      <c r="AR593" s="148" t="s">
        <v>188</v>
      </c>
      <c r="AT593" s="148" t="s">
        <v>183</v>
      </c>
      <c r="AU593" s="148" t="s">
        <v>88</v>
      </c>
      <c r="AY593" s="17" t="s">
        <v>181</v>
      </c>
      <c r="BE593" s="149">
        <f>IF(N593="základní",J593,0)</f>
        <v>94866.8</v>
      </c>
      <c r="BF593" s="149">
        <f>IF(N593="snížená",J593,0)</f>
        <v>0</v>
      </c>
      <c r="BG593" s="149">
        <f>IF(N593="zákl. přenesená",J593,0)</f>
        <v>0</v>
      </c>
      <c r="BH593" s="149">
        <f>IF(N593="sníž. přenesená",J593,0)</f>
        <v>0</v>
      </c>
      <c r="BI593" s="149">
        <f>IF(N593="nulová",J593,0)</f>
        <v>0</v>
      </c>
      <c r="BJ593" s="17" t="s">
        <v>84</v>
      </c>
      <c r="BK593" s="149">
        <f>ROUND(I593*H593,2)</f>
        <v>94866.8</v>
      </c>
      <c r="BL593" s="17" t="s">
        <v>188</v>
      </c>
      <c r="BM593" s="148" t="s">
        <v>710</v>
      </c>
    </row>
    <row r="594" spans="2:65" s="1" customFormat="1" ht="19.2" x14ac:dyDescent="0.2">
      <c r="B594" s="32"/>
      <c r="D594" s="150" t="s">
        <v>190</v>
      </c>
      <c r="F594" s="151" t="s">
        <v>711</v>
      </c>
      <c r="I594" s="152"/>
      <c r="L594" s="32"/>
      <c r="M594" s="153"/>
      <c r="T594" s="56"/>
      <c r="AT594" s="17" t="s">
        <v>190</v>
      </c>
      <c r="AU594" s="17" t="s">
        <v>88</v>
      </c>
    </row>
    <row r="595" spans="2:65" s="1" customFormat="1" x14ac:dyDescent="0.2">
      <c r="B595" s="32"/>
      <c r="D595" s="154" t="s">
        <v>192</v>
      </c>
      <c r="F595" s="155" t="s">
        <v>712</v>
      </c>
      <c r="I595" s="152"/>
      <c r="L595" s="32"/>
      <c r="M595" s="153"/>
      <c r="T595" s="56"/>
      <c r="AT595" s="17" t="s">
        <v>192</v>
      </c>
      <c r="AU595" s="17" t="s">
        <v>88</v>
      </c>
    </row>
    <row r="596" spans="2:65" s="12" customFormat="1" ht="20.399999999999999" x14ac:dyDescent="0.2">
      <c r="B596" s="156"/>
      <c r="D596" s="150" t="s">
        <v>194</v>
      </c>
      <c r="E596" s="157" t="s">
        <v>1</v>
      </c>
      <c r="F596" s="158" t="s">
        <v>195</v>
      </c>
      <c r="H596" s="157" t="s">
        <v>1</v>
      </c>
      <c r="I596" s="159"/>
      <c r="L596" s="156"/>
      <c r="M596" s="160"/>
      <c r="T596" s="161"/>
      <c r="AT596" s="157" t="s">
        <v>194</v>
      </c>
      <c r="AU596" s="157" t="s">
        <v>88</v>
      </c>
      <c r="AV596" s="12" t="s">
        <v>84</v>
      </c>
      <c r="AW596" s="12" t="s">
        <v>36</v>
      </c>
      <c r="AX596" s="12" t="s">
        <v>80</v>
      </c>
      <c r="AY596" s="157" t="s">
        <v>181</v>
      </c>
    </row>
    <row r="597" spans="2:65" s="12" customFormat="1" x14ac:dyDescent="0.2">
      <c r="B597" s="156"/>
      <c r="D597" s="150" t="s">
        <v>194</v>
      </c>
      <c r="E597" s="157" t="s">
        <v>1</v>
      </c>
      <c r="F597" s="158" t="s">
        <v>658</v>
      </c>
      <c r="H597" s="157" t="s">
        <v>1</v>
      </c>
      <c r="I597" s="159"/>
      <c r="L597" s="156"/>
      <c r="M597" s="160"/>
      <c r="T597" s="161"/>
      <c r="AT597" s="157" t="s">
        <v>194</v>
      </c>
      <c r="AU597" s="157" t="s">
        <v>88</v>
      </c>
      <c r="AV597" s="12" t="s">
        <v>84</v>
      </c>
      <c r="AW597" s="12" t="s">
        <v>36</v>
      </c>
      <c r="AX597" s="12" t="s">
        <v>80</v>
      </c>
      <c r="AY597" s="157" t="s">
        <v>181</v>
      </c>
    </row>
    <row r="598" spans="2:65" s="13" customFormat="1" ht="20.399999999999999" x14ac:dyDescent="0.2">
      <c r="B598" s="162"/>
      <c r="D598" s="150" t="s">
        <v>194</v>
      </c>
      <c r="E598" s="163" t="s">
        <v>1</v>
      </c>
      <c r="F598" s="164" t="s">
        <v>713</v>
      </c>
      <c r="H598" s="165">
        <v>212.84</v>
      </c>
      <c r="I598" s="166"/>
      <c r="L598" s="162"/>
      <c r="M598" s="167"/>
      <c r="T598" s="168"/>
      <c r="AT598" s="163" t="s">
        <v>194</v>
      </c>
      <c r="AU598" s="163" t="s">
        <v>88</v>
      </c>
      <c r="AV598" s="13" t="s">
        <v>88</v>
      </c>
      <c r="AW598" s="13" t="s">
        <v>36</v>
      </c>
      <c r="AX598" s="13" t="s">
        <v>80</v>
      </c>
      <c r="AY598" s="163" t="s">
        <v>181</v>
      </c>
    </row>
    <row r="599" spans="2:65" s="13" customFormat="1" ht="20.399999999999999" x14ac:dyDescent="0.2">
      <c r="B599" s="162"/>
      <c r="D599" s="150" t="s">
        <v>194</v>
      </c>
      <c r="E599" s="163" t="s">
        <v>1</v>
      </c>
      <c r="F599" s="164" t="s">
        <v>714</v>
      </c>
      <c r="H599" s="165">
        <v>50.648000000000003</v>
      </c>
      <c r="I599" s="166"/>
      <c r="L599" s="162"/>
      <c r="M599" s="167"/>
      <c r="T599" s="168"/>
      <c r="AT599" s="163" t="s">
        <v>194</v>
      </c>
      <c r="AU599" s="163" t="s">
        <v>88</v>
      </c>
      <c r="AV599" s="13" t="s">
        <v>88</v>
      </c>
      <c r="AW599" s="13" t="s">
        <v>36</v>
      </c>
      <c r="AX599" s="13" t="s">
        <v>80</v>
      </c>
      <c r="AY599" s="163" t="s">
        <v>181</v>
      </c>
    </row>
    <row r="600" spans="2:65" s="13" customFormat="1" ht="20.399999999999999" x14ac:dyDescent="0.2">
      <c r="B600" s="162"/>
      <c r="D600" s="150" t="s">
        <v>194</v>
      </c>
      <c r="E600" s="163" t="s">
        <v>1</v>
      </c>
      <c r="F600" s="164" t="s">
        <v>715</v>
      </c>
      <c r="H600" s="165">
        <v>7.56</v>
      </c>
      <c r="I600" s="166"/>
      <c r="L600" s="162"/>
      <c r="M600" s="167"/>
      <c r="T600" s="168"/>
      <c r="AT600" s="163" t="s">
        <v>194</v>
      </c>
      <c r="AU600" s="163" t="s">
        <v>88</v>
      </c>
      <c r="AV600" s="13" t="s">
        <v>88</v>
      </c>
      <c r="AW600" s="13" t="s">
        <v>36</v>
      </c>
      <c r="AX600" s="13" t="s">
        <v>80</v>
      </c>
      <c r="AY600" s="163" t="s">
        <v>181</v>
      </c>
    </row>
    <row r="601" spans="2:65" s="14" customFormat="1" x14ac:dyDescent="0.2">
      <c r="B601" s="169"/>
      <c r="D601" s="150" t="s">
        <v>194</v>
      </c>
      <c r="E601" s="170" t="s">
        <v>1</v>
      </c>
      <c r="F601" s="171" t="s">
        <v>197</v>
      </c>
      <c r="H601" s="172">
        <v>271.048</v>
      </c>
      <c r="I601" s="173"/>
      <c r="L601" s="169"/>
      <c r="M601" s="174"/>
      <c r="T601" s="175"/>
      <c r="AT601" s="170" t="s">
        <v>194</v>
      </c>
      <c r="AU601" s="170" t="s">
        <v>88</v>
      </c>
      <c r="AV601" s="14" t="s">
        <v>188</v>
      </c>
      <c r="AW601" s="14" t="s">
        <v>36</v>
      </c>
      <c r="AX601" s="14" t="s">
        <v>84</v>
      </c>
      <c r="AY601" s="170" t="s">
        <v>181</v>
      </c>
    </row>
    <row r="602" spans="2:65" s="1" customFormat="1" ht="33" customHeight="1" x14ac:dyDescent="0.2">
      <c r="B602" s="32"/>
      <c r="C602" s="137" t="s">
        <v>716</v>
      </c>
      <c r="D602" s="137" t="s">
        <v>183</v>
      </c>
      <c r="E602" s="138" t="s">
        <v>717</v>
      </c>
      <c r="F602" s="139" t="s">
        <v>718</v>
      </c>
      <c r="G602" s="140" t="s">
        <v>186</v>
      </c>
      <c r="H602" s="141">
        <v>915.48</v>
      </c>
      <c r="I602" s="142">
        <v>690</v>
      </c>
      <c r="J602" s="143">
        <f>ROUND(I602*H602,2)</f>
        <v>631681.19999999995</v>
      </c>
      <c r="K602" s="139" t="s">
        <v>187</v>
      </c>
      <c r="L602" s="32"/>
      <c r="M602" s="144" t="s">
        <v>1</v>
      </c>
      <c r="N602" s="145" t="s">
        <v>45</v>
      </c>
      <c r="P602" s="146">
        <f>O602*H602</f>
        <v>0</v>
      </c>
      <c r="Q602" s="146">
        <v>0</v>
      </c>
      <c r="R602" s="146">
        <f>Q602*H602</f>
        <v>0</v>
      </c>
      <c r="S602" s="146">
        <v>0</v>
      </c>
      <c r="T602" s="147">
        <f>S602*H602</f>
        <v>0</v>
      </c>
      <c r="AR602" s="148" t="s">
        <v>188</v>
      </c>
      <c r="AT602" s="148" t="s">
        <v>183</v>
      </c>
      <c r="AU602" s="148" t="s">
        <v>88</v>
      </c>
      <c r="AY602" s="17" t="s">
        <v>181</v>
      </c>
      <c r="BE602" s="149">
        <f>IF(N602="základní",J602,0)</f>
        <v>631681.19999999995</v>
      </c>
      <c r="BF602" s="149">
        <f>IF(N602="snížená",J602,0)</f>
        <v>0</v>
      </c>
      <c r="BG602" s="149">
        <f>IF(N602="zákl. přenesená",J602,0)</f>
        <v>0</v>
      </c>
      <c r="BH602" s="149">
        <f>IF(N602="sníž. přenesená",J602,0)</f>
        <v>0</v>
      </c>
      <c r="BI602" s="149">
        <f>IF(N602="nulová",J602,0)</f>
        <v>0</v>
      </c>
      <c r="BJ602" s="17" t="s">
        <v>84</v>
      </c>
      <c r="BK602" s="149">
        <f>ROUND(I602*H602,2)</f>
        <v>631681.19999999995</v>
      </c>
      <c r="BL602" s="17" t="s">
        <v>188</v>
      </c>
      <c r="BM602" s="148" t="s">
        <v>719</v>
      </c>
    </row>
    <row r="603" spans="2:65" s="1" customFormat="1" ht="28.8" x14ac:dyDescent="0.2">
      <c r="B603" s="32"/>
      <c r="D603" s="150" t="s">
        <v>190</v>
      </c>
      <c r="F603" s="151" t="s">
        <v>720</v>
      </c>
      <c r="I603" s="152"/>
      <c r="L603" s="32"/>
      <c r="M603" s="153"/>
      <c r="T603" s="56"/>
      <c r="AT603" s="17" t="s">
        <v>190</v>
      </c>
      <c r="AU603" s="17" t="s">
        <v>88</v>
      </c>
    </row>
    <row r="604" spans="2:65" s="1" customFormat="1" x14ac:dyDescent="0.2">
      <c r="B604" s="32"/>
      <c r="D604" s="154" t="s">
        <v>192</v>
      </c>
      <c r="F604" s="155" t="s">
        <v>721</v>
      </c>
      <c r="I604" s="152"/>
      <c r="L604" s="32"/>
      <c r="M604" s="153"/>
      <c r="T604" s="56"/>
      <c r="AT604" s="17" t="s">
        <v>192</v>
      </c>
      <c r="AU604" s="17" t="s">
        <v>88</v>
      </c>
    </row>
    <row r="605" spans="2:65" s="12" customFormat="1" ht="20.399999999999999" x14ac:dyDescent="0.2">
      <c r="B605" s="156"/>
      <c r="D605" s="150" t="s">
        <v>194</v>
      </c>
      <c r="E605" s="157" t="s">
        <v>1</v>
      </c>
      <c r="F605" s="158" t="s">
        <v>195</v>
      </c>
      <c r="H605" s="157" t="s">
        <v>1</v>
      </c>
      <c r="I605" s="159"/>
      <c r="L605" s="156"/>
      <c r="M605" s="160"/>
      <c r="T605" s="161"/>
      <c r="AT605" s="157" t="s">
        <v>194</v>
      </c>
      <c r="AU605" s="157" t="s">
        <v>88</v>
      </c>
      <c r="AV605" s="12" t="s">
        <v>84</v>
      </c>
      <c r="AW605" s="12" t="s">
        <v>36</v>
      </c>
      <c r="AX605" s="12" t="s">
        <v>80</v>
      </c>
      <c r="AY605" s="157" t="s">
        <v>181</v>
      </c>
    </row>
    <row r="606" spans="2:65" s="13" customFormat="1" ht="20.399999999999999" x14ac:dyDescent="0.2">
      <c r="B606" s="162"/>
      <c r="D606" s="150" t="s">
        <v>194</v>
      </c>
      <c r="E606" s="163" t="s">
        <v>1</v>
      </c>
      <c r="F606" s="164" t="s">
        <v>681</v>
      </c>
      <c r="H606" s="165">
        <v>765.4</v>
      </c>
      <c r="I606" s="166"/>
      <c r="L606" s="162"/>
      <c r="M606" s="167"/>
      <c r="T606" s="168"/>
      <c r="AT606" s="163" t="s">
        <v>194</v>
      </c>
      <c r="AU606" s="163" t="s">
        <v>88</v>
      </c>
      <c r="AV606" s="13" t="s">
        <v>88</v>
      </c>
      <c r="AW606" s="13" t="s">
        <v>36</v>
      </c>
      <c r="AX606" s="13" t="s">
        <v>80</v>
      </c>
      <c r="AY606" s="163" t="s">
        <v>181</v>
      </c>
    </row>
    <row r="607" spans="2:65" s="13" customFormat="1" ht="30.6" x14ac:dyDescent="0.2">
      <c r="B607" s="162"/>
      <c r="D607" s="150" t="s">
        <v>194</v>
      </c>
      <c r="E607" s="163" t="s">
        <v>1</v>
      </c>
      <c r="F607" s="164" t="s">
        <v>682</v>
      </c>
      <c r="H607" s="165">
        <v>9.6</v>
      </c>
      <c r="I607" s="166"/>
      <c r="L607" s="162"/>
      <c r="M607" s="167"/>
      <c r="T607" s="168"/>
      <c r="AT607" s="163" t="s">
        <v>194</v>
      </c>
      <c r="AU607" s="163" t="s">
        <v>88</v>
      </c>
      <c r="AV607" s="13" t="s">
        <v>88</v>
      </c>
      <c r="AW607" s="13" t="s">
        <v>36</v>
      </c>
      <c r="AX607" s="13" t="s">
        <v>80</v>
      </c>
      <c r="AY607" s="163" t="s">
        <v>181</v>
      </c>
    </row>
    <row r="608" spans="2:65" s="13" customFormat="1" ht="30.6" x14ac:dyDescent="0.2">
      <c r="B608" s="162"/>
      <c r="D608" s="150" t="s">
        <v>194</v>
      </c>
      <c r="E608" s="163" t="s">
        <v>1</v>
      </c>
      <c r="F608" s="164" t="s">
        <v>683</v>
      </c>
      <c r="H608" s="165">
        <v>5.2</v>
      </c>
      <c r="I608" s="166"/>
      <c r="L608" s="162"/>
      <c r="M608" s="167"/>
      <c r="T608" s="168"/>
      <c r="AT608" s="163" t="s">
        <v>194</v>
      </c>
      <c r="AU608" s="163" t="s">
        <v>88</v>
      </c>
      <c r="AV608" s="13" t="s">
        <v>88</v>
      </c>
      <c r="AW608" s="13" t="s">
        <v>36</v>
      </c>
      <c r="AX608" s="13" t="s">
        <v>80</v>
      </c>
      <c r="AY608" s="163" t="s">
        <v>181</v>
      </c>
    </row>
    <row r="609" spans="2:65" s="13" customFormat="1" ht="20.399999999999999" x14ac:dyDescent="0.2">
      <c r="B609" s="162"/>
      <c r="D609" s="150" t="s">
        <v>194</v>
      </c>
      <c r="E609" s="163" t="s">
        <v>1</v>
      </c>
      <c r="F609" s="164" t="s">
        <v>659</v>
      </c>
      <c r="H609" s="165">
        <v>135.28</v>
      </c>
      <c r="I609" s="166"/>
      <c r="L609" s="162"/>
      <c r="M609" s="167"/>
      <c r="T609" s="168"/>
      <c r="AT609" s="163" t="s">
        <v>194</v>
      </c>
      <c r="AU609" s="163" t="s">
        <v>88</v>
      </c>
      <c r="AV609" s="13" t="s">
        <v>88</v>
      </c>
      <c r="AW609" s="13" t="s">
        <v>36</v>
      </c>
      <c r="AX609" s="13" t="s">
        <v>80</v>
      </c>
      <c r="AY609" s="163" t="s">
        <v>181</v>
      </c>
    </row>
    <row r="610" spans="2:65" s="14" customFormat="1" x14ac:dyDescent="0.2">
      <c r="B610" s="169"/>
      <c r="D610" s="150" t="s">
        <v>194</v>
      </c>
      <c r="E610" s="170" t="s">
        <v>1</v>
      </c>
      <c r="F610" s="171" t="s">
        <v>197</v>
      </c>
      <c r="H610" s="172">
        <v>915.48</v>
      </c>
      <c r="I610" s="173"/>
      <c r="L610" s="169"/>
      <c r="M610" s="174"/>
      <c r="T610" s="175"/>
      <c r="AT610" s="170" t="s">
        <v>194</v>
      </c>
      <c r="AU610" s="170" t="s">
        <v>88</v>
      </c>
      <c r="AV610" s="14" t="s">
        <v>188</v>
      </c>
      <c r="AW610" s="14" t="s">
        <v>36</v>
      </c>
      <c r="AX610" s="14" t="s">
        <v>84</v>
      </c>
      <c r="AY610" s="170" t="s">
        <v>181</v>
      </c>
    </row>
    <row r="611" spans="2:65" s="1" customFormat="1" ht="24.15" customHeight="1" x14ac:dyDescent="0.2">
      <c r="B611" s="32"/>
      <c r="C611" s="137" t="s">
        <v>722</v>
      </c>
      <c r="D611" s="137" t="s">
        <v>183</v>
      </c>
      <c r="E611" s="138" t="s">
        <v>723</v>
      </c>
      <c r="F611" s="139" t="s">
        <v>724</v>
      </c>
      <c r="G611" s="140" t="s">
        <v>186</v>
      </c>
      <c r="H611" s="141">
        <v>780.2</v>
      </c>
      <c r="I611" s="142">
        <v>750</v>
      </c>
      <c r="J611" s="143">
        <f>ROUND(I611*H611,2)</f>
        <v>585150</v>
      </c>
      <c r="K611" s="139" t="s">
        <v>187</v>
      </c>
      <c r="L611" s="32"/>
      <c r="M611" s="144" t="s">
        <v>1</v>
      </c>
      <c r="N611" s="145" t="s">
        <v>45</v>
      </c>
      <c r="P611" s="146">
        <f>O611*H611</f>
        <v>0</v>
      </c>
      <c r="Q611" s="146">
        <v>0</v>
      </c>
      <c r="R611" s="146">
        <f>Q611*H611</f>
        <v>0</v>
      </c>
      <c r="S611" s="146">
        <v>0</v>
      </c>
      <c r="T611" s="147">
        <f>S611*H611</f>
        <v>0</v>
      </c>
      <c r="AR611" s="148" t="s">
        <v>188</v>
      </c>
      <c r="AT611" s="148" t="s">
        <v>183</v>
      </c>
      <c r="AU611" s="148" t="s">
        <v>88</v>
      </c>
      <c r="AY611" s="17" t="s">
        <v>181</v>
      </c>
      <c r="BE611" s="149">
        <f>IF(N611="základní",J611,0)</f>
        <v>585150</v>
      </c>
      <c r="BF611" s="149">
        <f>IF(N611="snížená",J611,0)</f>
        <v>0</v>
      </c>
      <c r="BG611" s="149">
        <f>IF(N611="zákl. přenesená",J611,0)</f>
        <v>0</v>
      </c>
      <c r="BH611" s="149">
        <f>IF(N611="sníž. přenesená",J611,0)</f>
        <v>0</v>
      </c>
      <c r="BI611" s="149">
        <f>IF(N611="nulová",J611,0)</f>
        <v>0</v>
      </c>
      <c r="BJ611" s="17" t="s">
        <v>84</v>
      </c>
      <c r="BK611" s="149">
        <f>ROUND(I611*H611,2)</f>
        <v>585150</v>
      </c>
      <c r="BL611" s="17" t="s">
        <v>188</v>
      </c>
      <c r="BM611" s="148" t="s">
        <v>725</v>
      </c>
    </row>
    <row r="612" spans="2:65" s="1" customFormat="1" ht="19.2" x14ac:dyDescent="0.2">
      <c r="B612" s="32"/>
      <c r="D612" s="150" t="s">
        <v>190</v>
      </c>
      <c r="F612" s="151" t="s">
        <v>726</v>
      </c>
      <c r="I612" s="152"/>
      <c r="L612" s="32"/>
      <c r="M612" s="153"/>
      <c r="T612" s="56"/>
      <c r="AT612" s="17" t="s">
        <v>190</v>
      </c>
      <c r="AU612" s="17" t="s">
        <v>88</v>
      </c>
    </row>
    <row r="613" spans="2:65" s="1" customFormat="1" x14ac:dyDescent="0.2">
      <c r="B613" s="32"/>
      <c r="D613" s="154" t="s">
        <v>192</v>
      </c>
      <c r="F613" s="155" t="s">
        <v>727</v>
      </c>
      <c r="I613" s="152"/>
      <c r="L613" s="32"/>
      <c r="M613" s="153"/>
      <c r="T613" s="56"/>
      <c r="AT613" s="17" t="s">
        <v>192</v>
      </c>
      <c r="AU613" s="17" t="s">
        <v>88</v>
      </c>
    </row>
    <row r="614" spans="2:65" s="12" customFormat="1" ht="20.399999999999999" x14ac:dyDescent="0.2">
      <c r="B614" s="156"/>
      <c r="D614" s="150" t="s">
        <v>194</v>
      </c>
      <c r="E614" s="157" t="s">
        <v>1</v>
      </c>
      <c r="F614" s="158" t="s">
        <v>195</v>
      </c>
      <c r="H614" s="157" t="s">
        <v>1</v>
      </c>
      <c r="I614" s="159"/>
      <c r="L614" s="156"/>
      <c r="M614" s="160"/>
      <c r="T614" s="161"/>
      <c r="AT614" s="157" t="s">
        <v>194</v>
      </c>
      <c r="AU614" s="157" t="s">
        <v>88</v>
      </c>
      <c r="AV614" s="12" t="s">
        <v>84</v>
      </c>
      <c r="AW614" s="12" t="s">
        <v>36</v>
      </c>
      <c r="AX614" s="12" t="s">
        <v>80</v>
      </c>
      <c r="AY614" s="157" t="s">
        <v>181</v>
      </c>
    </row>
    <row r="615" spans="2:65" s="13" customFormat="1" ht="20.399999999999999" x14ac:dyDescent="0.2">
      <c r="B615" s="162"/>
      <c r="D615" s="150" t="s">
        <v>194</v>
      </c>
      <c r="E615" s="163" t="s">
        <v>1</v>
      </c>
      <c r="F615" s="164" t="s">
        <v>681</v>
      </c>
      <c r="H615" s="165">
        <v>765.4</v>
      </c>
      <c r="I615" s="166"/>
      <c r="L615" s="162"/>
      <c r="M615" s="167"/>
      <c r="T615" s="168"/>
      <c r="AT615" s="163" t="s">
        <v>194</v>
      </c>
      <c r="AU615" s="163" t="s">
        <v>88</v>
      </c>
      <c r="AV615" s="13" t="s">
        <v>88</v>
      </c>
      <c r="AW615" s="13" t="s">
        <v>36</v>
      </c>
      <c r="AX615" s="13" t="s">
        <v>80</v>
      </c>
      <c r="AY615" s="163" t="s">
        <v>181</v>
      </c>
    </row>
    <row r="616" spans="2:65" s="13" customFormat="1" ht="30.6" x14ac:dyDescent="0.2">
      <c r="B616" s="162"/>
      <c r="D616" s="150" t="s">
        <v>194</v>
      </c>
      <c r="E616" s="163" t="s">
        <v>1</v>
      </c>
      <c r="F616" s="164" t="s">
        <v>682</v>
      </c>
      <c r="H616" s="165">
        <v>9.6</v>
      </c>
      <c r="I616" s="166"/>
      <c r="L616" s="162"/>
      <c r="M616" s="167"/>
      <c r="T616" s="168"/>
      <c r="AT616" s="163" t="s">
        <v>194</v>
      </c>
      <c r="AU616" s="163" t="s">
        <v>88</v>
      </c>
      <c r="AV616" s="13" t="s">
        <v>88</v>
      </c>
      <c r="AW616" s="13" t="s">
        <v>36</v>
      </c>
      <c r="AX616" s="13" t="s">
        <v>80</v>
      </c>
      <c r="AY616" s="163" t="s">
        <v>181</v>
      </c>
    </row>
    <row r="617" spans="2:65" s="13" customFormat="1" ht="30.6" x14ac:dyDescent="0.2">
      <c r="B617" s="162"/>
      <c r="D617" s="150" t="s">
        <v>194</v>
      </c>
      <c r="E617" s="163" t="s">
        <v>1</v>
      </c>
      <c r="F617" s="164" t="s">
        <v>683</v>
      </c>
      <c r="H617" s="165">
        <v>5.2</v>
      </c>
      <c r="I617" s="166"/>
      <c r="L617" s="162"/>
      <c r="M617" s="167"/>
      <c r="T617" s="168"/>
      <c r="AT617" s="163" t="s">
        <v>194</v>
      </c>
      <c r="AU617" s="163" t="s">
        <v>88</v>
      </c>
      <c r="AV617" s="13" t="s">
        <v>88</v>
      </c>
      <c r="AW617" s="13" t="s">
        <v>36</v>
      </c>
      <c r="AX617" s="13" t="s">
        <v>80</v>
      </c>
      <c r="AY617" s="163" t="s">
        <v>181</v>
      </c>
    </row>
    <row r="618" spans="2:65" s="14" customFormat="1" x14ac:dyDescent="0.2">
      <c r="B618" s="169"/>
      <c r="D618" s="150" t="s">
        <v>194</v>
      </c>
      <c r="E618" s="170" t="s">
        <v>1</v>
      </c>
      <c r="F618" s="171" t="s">
        <v>197</v>
      </c>
      <c r="H618" s="172">
        <v>780.2</v>
      </c>
      <c r="I618" s="173"/>
      <c r="L618" s="169"/>
      <c r="M618" s="174"/>
      <c r="T618" s="175"/>
      <c r="AT618" s="170" t="s">
        <v>194</v>
      </c>
      <c r="AU618" s="170" t="s">
        <v>88</v>
      </c>
      <c r="AV618" s="14" t="s">
        <v>188</v>
      </c>
      <c r="AW618" s="14" t="s">
        <v>36</v>
      </c>
      <c r="AX618" s="14" t="s">
        <v>84</v>
      </c>
      <c r="AY618" s="170" t="s">
        <v>181</v>
      </c>
    </row>
    <row r="619" spans="2:65" s="1" customFormat="1" ht="24.15" customHeight="1" x14ac:dyDescent="0.2">
      <c r="B619" s="32"/>
      <c r="C619" s="137" t="s">
        <v>728</v>
      </c>
      <c r="D619" s="137" t="s">
        <v>183</v>
      </c>
      <c r="E619" s="138" t="s">
        <v>729</v>
      </c>
      <c r="F619" s="139" t="s">
        <v>730</v>
      </c>
      <c r="G619" s="140" t="s">
        <v>186</v>
      </c>
      <c r="H619" s="141">
        <v>75.150000000000006</v>
      </c>
      <c r="I619" s="142">
        <v>450</v>
      </c>
      <c r="J619" s="143">
        <f>ROUND(I619*H619,2)</f>
        <v>33817.5</v>
      </c>
      <c r="K619" s="139" t="s">
        <v>187</v>
      </c>
      <c r="L619" s="32"/>
      <c r="M619" s="144" t="s">
        <v>1</v>
      </c>
      <c r="N619" s="145" t="s">
        <v>45</v>
      </c>
      <c r="P619" s="146">
        <f>O619*H619</f>
        <v>0</v>
      </c>
      <c r="Q619" s="146">
        <v>0</v>
      </c>
      <c r="R619" s="146">
        <f>Q619*H619</f>
        <v>0</v>
      </c>
      <c r="S619" s="146">
        <v>0</v>
      </c>
      <c r="T619" s="147">
        <f>S619*H619</f>
        <v>0</v>
      </c>
      <c r="AR619" s="148" t="s">
        <v>188</v>
      </c>
      <c r="AT619" s="148" t="s">
        <v>183</v>
      </c>
      <c r="AU619" s="148" t="s">
        <v>88</v>
      </c>
      <c r="AY619" s="17" t="s">
        <v>181</v>
      </c>
      <c r="BE619" s="149">
        <f>IF(N619="základní",J619,0)</f>
        <v>33817.5</v>
      </c>
      <c r="BF619" s="149">
        <f>IF(N619="snížená",J619,0)</f>
        <v>0</v>
      </c>
      <c r="BG619" s="149">
        <f>IF(N619="zákl. přenesená",J619,0)</f>
        <v>0</v>
      </c>
      <c r="BH619" s="149">
        <f>IF(N619="sníž. přenesená",J619,0)</f>
        <v>0</v>
      </c>
      <c r="BI619" s="149">
        <f>IF(N619="nulová",J619,0)</f>
        <v>0</v>
      </c>
      <c r="BJ619" s="17" t="s">
        <v>84</v>
      </c>
      <c r="BK619" s="149">
        <f>ROUND(I619*H619,2)</f>
        <v>33817.5</v>
      </c>
      <c r="BL619" s="17" t="s">
        <v>188</v>
      </c>
      <c r="BM619" s="148" t="s">
        <v>731</v>
      </c>
    </row>
    <row r="620" spans="2:65" s="1" customFormat="1" ht="28.8" x14ac:dyDescent="0.2">
      <c r="B620" s="32"/>
      <c r="D620" s="150" t="s">
        <v>190</v>
      </c>
      <c r="F620" s="151" t="s">
        <v>732</v>
      </c>
      <c r="I620" s="152"/>
      <c r="L620" s="32"/>
      <c r="M620" s="153"/>
      <c r="T620" s="56"/>
      <c r="AT620" s="17" t="s">
        <v>190</v>
      </c>
      <c r="AU620" s="17" t="s">
        <v>88</v>
      </c>
    </row>
    <row r="621" spans="2:65" s="1" customFormat="1" x14ac:dyDescent="0.2">
      <c r="B621" s="32"/>
      <c r="D621" s="154" t="s">
        <v>192</v>
      </c>
      <c r="F621" s="155" t="s">
        <v>733</v>
      </c>
      <c r="I621" s="152"/>
      <c r="L621" s="32"/>
      <c r="M621" s="153"/>
      <c r="T621" s="56"/>
      <c r="AT621" s="17" t="s">
        <v>192</v>
      </c>
      <c r="AU621" s="17" t="s">
        <v>88</v>
      </c>
    </row>
    <row r="622" spans="2:65" s="12" customFormat="1" ht="20.399999999999999" x14ac:dyDescent="0.2">
      <c r="B622" s="156"/>
      <c r="D622" s="150" t="s">
        <v>194</v>
      </c>
      <c r="E622" s="157" t="s">
        <v>1</v>
      </c>
      <c r="F622" s="158" t="s">
        <v>195</v>
      </c>
      <c r="H622" s="157" t="s">
        <v>1</v>
      </c>
      <c r="I622" s="159"/>
      <c r="L622" s="156"/>
      <c r="M622" s="160"/>
      <c r="T622" s="161"/>
      <c r="AT622" s="157" t="s">
        <v>194</v>
      </c>
      <c r="AU622" s="157" t="s">
        <v>88</v>
      </c>
      <c r="AV622" s="12" t="s">
        <v>84</v>
      </c>
      <c r="AW622" s="12" t="s">
        <v>36</v>
      </c>
      <c r="AX622" s="12" t="s">
        <v>80</v>
      </c>
      <c r="AY622" s="157" t="s">
        <v>181</v>
      </c>
    </row>
    <row r="623" spans="2:65" s="13" customFormat="1" ht="20.399999999999999" x14ac:dyDescent="0.2">
      <c r="B623" s="162"/>
      <c r="D623" s="150" t="s">
        <v>194</v>
      </c>
      <c r="E623" s="163" t="s">
        <v>1</v>
      </c>
      <c r="F623" s="164" t="s">
        <v>706</v>
      </c>
      <c r="H623" s="165">
        <v>75.150000000000006</v>
      </c>
      <c r="I623" s="166"/>
      <c r="L623" s="162"/>
      <c r="M623" s="167"/>
      <c r="T623" s="168"/>
      <c r="AT623" s="163" t="s">
        <v>194</v>
      </c>
      <c r="AU623" s="163" t="s">
        <v>88</v>
      </c>
      <c r="AV623" s="13" t="s">
        <v>88</v>
      </c>
      <c r="AW623" s="13" t="s">
        <v>36</v>
      </c>
      <c r="AX623" s="13" t="s">
        <v>84</v>
      </c>
      <c r="AY623" s="163" t="s">
        <v>181</v>
      </c>
    </row>
    <row r="624" spans="2:65" s="1" customFormat="1" ht="24.15" customHeight="1" x14ac:dyDescent="0.2">
      <c r="B624" s="32"/>
      <c r="C624" s="137" t="s">
        <v>734</v>
      </c>
      <c r="D624" s="137" t="s">
        <v>183</v>
      </c>
      <c r="E624" s="138" t="s">
        <v>735</v>
      </c>
      <c r="F624" s="139" t="s">
        <v>736</v>
      </c>
      <c r="G624" s="140" t="s">
        <v>186</v>
      </c>
      <c r="H624" s="141">
        <v>135.28</v>
      </c>
      <c r="I624" s="142">
        <v>19.7</v>
      </c>
      <c r="J624" s="143">
        <f>ROUND(I624*H624,2)</f>
        <v>2665.02</v>
      </c>
      <c r="K624" s="139" t="s">
        <v>187</v>
      </c>
      <c r="L624" s="32"/>
      <c r="M624" s="144" t="s">
        <v>1</v>
      </c>
      <c r="N624" s="145" t="s">
        <v>45</v>
      </c>
      <c r="P624" s="146">
        <f>O624*H624</f>
        <v>0</v>
      </c>
      <c r="Q624" s="146">
        <v>0</v>
      </c>
      <c r="R624" s="146">
        <f>Q624*H624</f>
        <v>0</v>
      </c>
      <c r="S624" s="146">
        <v>0</v>
      </c>
      <c r="T624" s="147">
        <f>S624*H624</f>
        <v>0</v>
      </c>
      <c r="AR624" s="148" t="s">
        <v>188</v>
      </c>
      <c r="AT624" s="148" t="s">
        <v>183</v>
      </c>
      <c r="AU624" s="148" t="s">
        <v>88</v>
      </c>
      <c r="AY624" s="17" t="s">
        <v>181</v>
      </c>
      <c r="BE624" s="149">
        <f>IF(N624="základní",J624,0)</f>
        <v>2665.02</v>
      </c>
      <c r="BF624" s="149">
        <f>IF(N624="snížená",J624,0)</f>
        <v>0</v>
      </c>
      <c r="BG624" s="149">
        <f>IF(N624="zákl. přenesená",J624,0)</f>
        <v>0</v>
      </c>
      <c r="BH624" s="149">
        <f>IF(N624="sníž. přenesená",J624,0)</f>
        <v>0</v>
      </c>
      <c r="BI624" s="149">
        <f>IF(N624="nulová",J624,0)</f>
        <v>0</v>
      </c>
      <c r="BJ624" s="17" t="s">
        <v>84</v>
      </c>
      <c r="BK624" s="149">
        <f>ROUND(I624*H624,2)</f>
        <v>2665.02</v>
      </c>
      <c r="BL624" s="17" t="s">
        <v>188</v>
      </c>
      <c r="BM624" s="148" t="s">
        <v>737</v>
      </c>
    </row>
    <row r="625" spans="2:65" s="1" customFormat="1" ht="19.2" x14ac:dyDescent="0.2">
      <c r="B625" s="32"/>
      <c r="D625" s="150" t="s">
        <v>190</v>
      </c>
      <c r="F625" s="151" t="s">
        <v>738</v>
      </c>
      <c r="I625" s="152"/>
      <c r="L625" s="32"/>
      <c r="M625" s="153"/>
      <c r="T625" s="56"/>
      <c r="AT625" s="17" t="s">
        <v>190</v>
      </c>
      <c r="AU625" s="17" t="s">
        <v>88</v>
      </c>
    </row>
    <row r="626" spans="2:65" s="1" customFormat="1" x14ac:dyDescent="0.2">
      <c r="B626" s="32"/>
      <c r="D626" s="154" t="s">
        <v>192</v>
      </c>
      <c r="F626" s="155" t="s">
        <v>739</v>
      </c>
      <c r="I626" s="152"/>
      <c r="L626" s="32"/>
      <c r="M626" s="153"/>
      <c r="T626" s="56"/>
      <c r="AT626" s="17" t="s">
        <v>192</v>
      </c>
      <c r="AU626" s="17" t="s">
        <v>88</v>
      </c>
    </row>
    <row r="627" spans="2:65" s="12" customFormat="1" ht="20.399999999999999" x14ac:dyDescent="0.2">
      <c r="B627" s="156"/>
      <c r="D627" s="150" t="s">
        <v>194</v>
      </c>
      <c r="E627" s="157" t="s">
        <v>1</v>
      </c>
      <c r="F627" s="158" t="s">
        <v>195</v>
      </c>
      <c r="H627" s="157" t="s">
        <v>1</v>
      </c>
      <c r="I627" s="159"/>
      <c r="L627" s="156"/>
      <c r="M627" s="160"/>
      <c r="T627" s="161"/>
      <c r="AT627" s="157" t="s">
        <v>194</v>
      </c>
      <c r="AU627" s="157" t="s">
        <v>88</v>
      </c>
      <c r="AV627" s="12" t="s">
        <v>84</v>
      </c>
      <c r="AW627" s="12" t="s">
        <v>36</v>
      </c>
      <c r="AX627" s="12" t="s">
        <v>80</v>
      </c>
      <c r="AY627" s="157" t="s">
        <v>181</v>
      </c>
    </row>
    <row r="628" spans="2:65" s="13" customFormat="1" ht="20.399999999999999" x14ac:dyDescent="0.2">
      <c r="B628" s="162"/>
      <c r="D628" s="150" t="s">
        <v>194</v>
      </c>
      <c r="E628" s="163" t="s">
        <v>1</v>
      </c>
      <c r="F628" s="164" t="s">
        <v>659</v>
      </c>
      <c r="H628" s="165">
        <v>135.28</v>
      </c>
      <c r="I628" s="166"/>
      <c r="L628" s="162"/>
      <c r="M628" s="167"/>
      <c r="T628" s="168"/>
      <c r="AT628" s="163" t="s">
        <v>194</v>
      </c>
      <c r="AU628" s="163" t="s">
        <v>88</v>
      </c>
      <c r="AV628" s="13" t="s">
        <v>88</v>
      </c>
      <c r="AW628" s="13" t="s">
        <v>36</v>
      </c>
      <c r="AX628" s="13" t="s">
        <v>84</v>
      </c>
      <c r="AY628" s="163" t="s">
        <v>181</v>
      </c>
    </row>
    <row r="629" spans="2:65" s="1" customFormat="1" ht="24.15" customHeight="1" x14ac:dyDescent="0.2">
      <c r="B629" s="32"/>
      <c r="C629" s="137" t="s">
        <v>740</v>
      </c>
      <c r="D629" s="137" t="s">
        <v>183</v>
      </c>
      <c r="E629" s="138" t="s">
        <v>741</v>
      </c>
      <c r="F629" s="139" t="s">
        <v>742</v>
      </c>
      <c r="G629" s="140" t="s">
        <v>186</v>
      </c>
      <c r="H629" s="141">
        <v>780.2</v>
      </c>
      <c r="I629" s="142">
        <v>28.8</v>
      </c>
      <c r="J629" s="143">
        <f>ROUND(I629*H629,2)</f>
        <v>22469.759999999998</v>
      </c>
      <c r="K629" s="139" t="s">
        <v>187</v>
      </c>
      <c r="L629" s="32"/>
      <c r="M629" s="144" t="s">
        <v>1</v>
      </c>
      <c r="N629" s="145" t="s">
        <v>45</v>
      </c>
      <c r="P629" s="146">
        <f>O629*H629</f>
        <v>0</v>
      </c>
      <c r="Q629" s="146">
        <v>0</v>
      </c>
      <c r="R629" s="146">
        <f>Q629*H629</f>
        <v>0</v>
      </c>
      <c r="S629" s="146">
        <v>0</v>
      </c>
      <c r="T629" s="147">
        <f>S629*H629</f>
        <v>0</v>
      </c>
      <c r="AR629" s="148" t="s">
        <v>188</v>
      </c>
      <c r="AT629" s="148" t="s">
        <v>183</v>
      </c>
      <c r="AU629" s="148" t="s">
        <v>88</v>
      </c>
      <c r="AY629" s="17" t="s">
        <v>181</v>
      </c>
      <c r="BE629" s="149">
        <f>IF(N629="základní",J629,0)</f>
        <v>22469.759999999998</v>
      </c>
      <c r="BF629" s="149">
        <f>IF(N629="snížená",J629,0)</f>
        <v>0</v>
      </c>
      <c r="BG629" s="149">
        <f>IF(N629="zákl. přenesená",J629,0)</f>
        <v>0</v>
      </c>
      <c r="BH629" s="149">
        <f>IF(N629="sníž. přenesená",J629,0)</f>
        <v>0</v>
      </c>
      <c r="BI629" s="149">
        <f>IF(N629="nulová",J629,0)</f>
        <v>0</v>
      </c>
      <c r="BJ629" s="17" t="s">
        <v>84</v>
      </c>
      <c r="BK629" s="149">
        <f>ROUND(I629*H629,2)</f>
        <v>22469.759999999998</v>
      </c>
      <c r="BL629" s="17" t="s">
        <v>188</v>
      </c>
      <c r="BM629" s="148" t="s">
        <v>743</v>
      </c>
    </row>
    <row r="630" spans="2:65" s="1" customFormat="1" ht="19.2" x14ac:dyDescent="0.2">
      <c r="B630" s="32"/>
      <c r="D630" s="150" t="s">
        <v>190</v>
      </c>
      <c r="F630" s="151" t="s">
        <v>744</v>
      </c>
      <c r="I630" s="152"/>
      <c r="L630" s="32"/>
      <c r="M630" s="153"/>
      <c r="T630" s="56"/>
      <c r="AT630" s="17" t="s">
        <v>190</v>
      </c>
      <c r="AU630" s="17" t="s">
        <v>88</v>
      </c>
    </row>
    <row r="631" spans="2:65" s="1" customFormat="1" x14ac:dyDescent="0.2">
      <c r="B631" s="32"/>
      <c r="D631" s="154" t="s">
        <v>192</v>
      </c>
      <c r="F631" s="155" t="s">
        <v>745</v>
      </c>
      <c r="I631" s="152"/>
      <c r="L631" s="32"/>
      <c r="M631" s="153"/>
      <c r="T631" s="56"/>
      <c r="AT631" s="17" t="s">
        <v>192</v>
      </c>
      <c r="AU631" s="17" t="s">
        <v>88</v>
      </c>
    </row>
    <row r="632" spans="2:65" s="12" customFormat="1" ht="20.399999999999999" x14ac:dyDescent="0.2">
      <c r="B632" s="156"/>
      <c r="D632" s="150" t="s">
        <v>194</v>
      </c>
      <c r="E632" s="157" t="s">
        <v>1</v>
      </c>
      <c r="F632" s="158" t="s">
        <v>195</v>
      </c>
      <c r="H632" s="157" t="s">
        <v>1</v>
      </c>
      <c r="I632" s="159"/>
      <c r="L632" s="156"/>
      <c r="M632" s="160"/>
      <c r="T632" s="161"/>
      <c r="AT632" s="157" t="s">
        <v>194</v>
      </c>
      <c r="AU632" s="157" t="s">
        <v>88</v>
      </c>
      <c r="AV632" s="12" t="s">
        <v>84</v>
      </c>
      <c r="AW632" s="12" t="s">
        <v>36</v>
      </c>
      <c r="AX632" s="12" t="s">
        <v>80</v>
      </c>
      <c r="AY632" s="157" t="s">
        <v>181</v>
      </c>
    </row>
    <row r="633" spans="2:65" s="12" customFormat="1" x14ac:dyDescent="0.2">
      <c r="B633" s="156"/>
      <c r="D633" s="150" t="s">
        <v>194</v>
      </c>
      <c r="E633" s="157" t="s">
        <v>1</v>
      </c>
      <c r="F633" s="158" t="s">
        <v>746</v>
      </c>
      <c r="H633" s="157" t="s">
        <v>1</v>
      </c>
      <c r="I633" s="159"/>
      <c r="L633" s="156"/>
      <c r="M633" s="160"/>
      <c r="T633" s="161"/>
      <c r="AT633" s="157" t="s">
        <v>194</v>
      </c>
      <c r="AU633" s="157" t="s">
        <v>88</v>
      </c>
      <c r="AV633" s="12" t="s">
        <v>84</v>
      </c>
      <c r="AW633" s="12" t="s">
        <v>36</v>
      </c>
      <c r="AX633" s="12" t="s">
        <v>80</v>
      </c>
      <c r="AY633" s="157" t="s">
        <v>181</v>
      </c>
    </row>
    <row r="634" spans="2:65" s="13" customFormat="1" ht="20.399999999999999" x14ac:dyDescent="0.2">
      <c r="B634" s="162"/>
      <c r="D634" s="150" t="s">
        <v>194</v>
      </c>
      <c r="E634" s="163" t="s">
        <v>1</v>
      </c>
      <c r="F634" s="164" t="s">
        <v>681</v>
      </c>
      <c r="H634" s="165">
        <v>765.4</v>
      </c>
      <c r="I634" s="166"/>
      <c r="L634" s="162"/>
      <c r="M634" s="167"/>
      <c r="T634" s="168"/>
      <c r="AT634" s="163" t="s">
        <v>194</v>
      </c>
      <c r="AU634" s="163" t="s">
        <v>88</v>
      </c>
      <c r="AV634" s="13" t="s">
        <v>88</v>
      </c>
      <c r="AW634" s="13" t="s">
        <v>36</v>
      </c>
      <c r="AX634" s="13" t="s">
        <v>80</v>
      </c>
      <c r="AY634" s="163" t="s">
        <v>181</v>
      </c>
    </row>
    <row r="635" spans="2:65" s="13" customFormat="1" ht="30.6" x14ac:dyDescent="0.2">
      <c r="B635" s="162"/>
      <c r="D635" s="150" t="s">
        <v>194</v>
      </c>
      <c r="E635" s="163" t="s">
        <v>1</v>
      </c>
      <c r="F635" s="164" t="s">
        <v>682</v>
      </c>
      <c r="H635" s="165">
        <v>9.6</v>
      </c>
      <c r="I635" s="166"/>
      <c r="L635" s="162"/>
      <c r="M635" s="167"/>
      <c r="T635" s="168"/>
      <c r="AT635" s="163" t="s">
        <v>194</v>
      </c>
      <c r="AU635" s="163" t="s">
        <v>88</v>
      </c>
      <c r="AV635" s="13" t="s">
        <v>88</v>
      </c>
      <c r="AW635" s="13" t="s">
        <v>36</v>
      </c>
      <c r="AX635" s="13" t="s">
        <v>80</v>
      </c>
      <c r="AY635" s="163" t="s">
        <v>181</v>
      </c>
    </row>
    <row r="636" spans="2:65" s="13" customFormat="1" ht="30.6" x14ac:dyDescent="0.2">
      <c r="B636" s="162"/>
      <c r="D636" s="150" t="s">
        <v>194</v>
      </c>
      <c r="E636" s="163" t="s">
        <v>1</v>
      </c>
      <c r="F636" s="164" t="s">
        <v>683</v>
      </c>
      <c r="H636" s="165">
        <v>5.2</v>
      </c>
      <c r="I636" s="166"/>
      <c r="L636" s="162"/>
      <c r="M636" s="167"/>
      <c r="T636" s="168"/>
      <c r="AT636" s="163" t="s">
        <v>194</v>
      </c>
      <c r="AU636" s="163" t="s">
        <v>88</v>
      </c>
      <c r="AV636" s="13" t="s">
        <v>88</v>
      </c>
      <c r="AW636" s="13" t="s">
        <v>36</v>
      </c>
      <c r="AX636" s="13" t="s">
        <v>80</v>
      </c>
      <c r="AY636" s="163" t="s">
        <v>181</v>
      </c>
    </row>
    <row r="637" spans="2:65" s="14" customFormat="1" x14ac:dyDescent="0.2">
      <c r="B637" s="169"/>
      <c r="D637" s="150" t="s">
        <v>194</v>
      </c>
      <c r="E637" s="170" t="s">
        <v>1</v>
      </c>
      <c r="F637" s="171" t="s">
        <v>197</v>
      </c>
      <c r="H637" s="172">
        <v>780.2</v>
      </c>
      <c r="I637" s="173"/>
      <c r="L637" s="169"/>
      <c r="M637" s="174"/>
      <c r="T637" s="175"/>
      <c r="AT637" s="170" t="s">
        <v>194</v>
      </c>
      <c r="AU637" s="170" t="s">
        <v>88</v>
      </c>
      <c r="AV637" s="14" t="s">
        <v>188</v>
      </c>
      <c r="AW637" s="14" t="s">
        <v>36</v>
      </c>
      <c r="AX637" s="14" t="s">
        <v>84</v>
      </c>
      <c r="AY637" s="170" t="s">
        <v>181</v>
      </c>
    </row>
    <row r="638" spans="2:65" s="1" customFormat="1" ht="21.75" customHeight="1" x14ac:dyDescent="0.2">
      <c r="B638" s="32"/>
      <c r="C638" s="137" t="s">
        <v>747</v>
      </c>
      <c r="D638" s="137" t="s">
        <v>183</v>
      </c>
      <c r="E638" s="138" t="s">
        <v>748</v>
      </c>
      <c r="F638" s="139" t="s">
        <v>749</v>
      </c>
      <c r="G638" s="140" t="s">
        <v>186</v>
      </c>
      <c r="H638" s="141">
        <v>135.28</v>
      </c>
      <c r="I638" s="142">
        <v>10.5</v>
      </c>
      <c r="J638" s="143">
        <f>ROUND(I638*H638,2)</f>
        <v>1420.44</v>
      </c>
      <c r="K638" s="139" t="s">
        <v>187</v>
      </c>
      <c r="L638" s="32"/>
      <c r="M638" s="144" t="s">
        <v>1</v>
      </c>
      <c r="N638" s="145" t="s">
        <v>45</v>
      </c>
      <c r="P638" s="146">
        <f>O638*H638</f>
        <v>0</v>
      </c>
      <c r="Q638" s="146">
        <v>0</v>
      </c>
      <c r="R638" s="146">
        <f>Q638*H638</f>
        <v>0</v>
      </c>
      <c r="S638" s="146">
        <v>0</v>
      </c>
      <c r="T638" s="147">
        <f>S638*H638</f>
        <v>0</v>
      </c>
      <c r="AR638" s="148" t="s">
        <v>188</v>
      </c>
      <c r="AT638" s="148" t="s">
        <v>183</v>
      </c>
      <c r="AU638" s="148" t="s">
        <v>88</v>
      </c>
      <c r="AY638" s="17" t="s">
        <v>181</v>
      </c>
      <c r="BE638" s="149">
        <f>IF(N638="základní",J638,0)</f>
        <v>1420.44</v>
      </c>
      <c r="BF638" s="149">
        <f>IF(N638="snížená",J638,0)</f>
        <v>0</v>
      </c>
      <c r="BG638" s="149">
        <f>IF(N638="zákl. přenesená",J638,0)</f>
        <v>0</v>
      </c>
      <c r="BH638" s="149">
        <f>IF(N638="sníž. přenesená",J638,0)</f>
        <v>0</v>
      </c>
      <c r="BI638" s="149">
        <f>IF(N638="nulová",J638,0)</f>
        <v>0</v>
      </c>
      <c r="BJ638" s="17" t="s">
        <v>84</v>
      </c>
      <c r="BK638" s="149">
        <f>ROUND(I638*H638,2)</f>
        <v>1420.44</v>
      </c>
      <c r="BL638" s="17" t="s">
        <v>188</v>
      </c>
      <c r="BM638" s="148" t="s">
        <v>750</v>
      </c>
    </row>
    <row r="639" spans="2:65" s="1" customFormat="1" ht="19.2" x14ac:dyDescent="0.2">
      <c r="B639" s="32"/>
      <c r="D639" s="150" t="s">
        <v>190</v>
      </c>
      <c r="F639" s="151" t="s">
        <v>751</v>
      </c>
      <c r="I639" s="152"/>
      <c r="L639" s="32"/>
      <c r="M639" s="153"/>
      <c r="T639" s="56"/>
      <c r="AT639" s="17" t="s">
        <v>190</v>
      </c>
      <c r="AU639" s="17" t="s">
        <v>88</v>
      </c>
    </row>
    <row r="640" spans="2:65" s="1" customFormat="1" x14ac:dyDescent="0.2">
      <c r="B640" s="32"/>
      <c r="D640" s="154" t="s">
        <v>192</v>
      </c>
      <c r="F640" s="155" t="s">
        <v>752</v>
      </c>
      <c r="I640" s="152"/>
      <c r="L640" s="32"/>
      <c r="M640" s="153"/>
      <c r="T640" s="56"/>
      <c r="AT640" s="17" t="s">
        <v>192</v>
      </c>
      <c r="AU640" s="17" t="s">
        <v>88</v>
      </c>
    </row>
    <row r="641" spans="2:65" s="12" customFormat="1" ht="20.399999999999999" x14ac:dyDescent="0.2">
      <c r="B641" s="156"/>
      <c r="D641" s="150" t="s">
        <v>194</v>
      </c>
      <c r="E641" s="157" t="s">
        <v>1</v>
      </c>
      <c r="F641" s="158" t="s">
        <v>195</v>
      </c>
      <c r="H641" s="157" t="s">
        <v>1</v>
      </c>
      <c r="I641" s="159"/>
      <c r="L641" s="156"/>
      <c r="M641" s="160"/>
      <c r="T641" s="161"/>
      <c r="AT641" s="157" t="s">
        <v>194</v>
      </c>
      <c r="AU641" s="157" t="s">
        <v>88</v>
      </c>
      <c r="AV641" s="12" t="s">
        <v>84</v>
      </c>
      <c r="AW641" s="12" t="s">
        <v>36</v>
      </c>
      <c r="AX641" s="12" t="s">
        <v>80</v>
      </c>
      <c r="AY641" s="157" t="s">
        <v>181</v>
      </c>
    </row>
    <row r="642" spans="2:65" s="13" customFormat="1" ht="20.399999999999999" x14ac:dyDescent="0.2">
      <c r="B642" s="162"/>
      <c r="D642" s="150" t="s">
        <v>194</v>
      </c>
      <c r="E642" s="163" t="s">
        <v>1</v>
      </c>
      <c r="F642" s="164" t="s">
        <v>659</v>
      </c>
      <c r="H642" s="165">
        <v>135.28</v>
      </c>
      <c r="I642" s="166"/>
      <c r="L642" s="162"/>
      <c r="M642" s="167"/>
      <c r="T642" s="168"/>
      <c r="AT642" s="163" t="s">
        <v>194</v>
      </c>
      <c r="AU642" s="163" t="s">
        <v>88</v>
      </c>
      <c r="AV642" s="13" t="s">
        <v>88</v>
      </c>
      <c r="AW642" s="13" t="s">
        <v>36</v>
      </c>
      <c r="AX642" s="13" t="s">
        <v>84</v>
      </c>
      <c r="AY642" s="163" t="s">
        <v>181</v>
      </c>
    </row>
    <row r="643" spans="2:65" s="1" customFormat="1" ht="21.75" customHeight="1" x14ac:dyDescent="0.2">
      <c r="B643" s="32"/>
      <c r="C643" s="137" t="s">
        <v>753</v>
      </c>
      <c r="D643" s="137" t="s">
        <v>183</v>
      </c>
      <c r="E643" s="138" t="s">
        <v>754</v>
      </c>
      <c r="F643" s="139" t="s">
        <v>755</v>
      </c>
      <c r="G643" s="140" t="s">
        <v>186</v>
      </c>
      <c r="H643" s="141">
        <v>901.32</v>
      </c>
      <c r="I643" s="142">
        <v>15</v>
      </c>
      <c r="J643" s="143">
        <f>ROUND(I643*H643,2)</f>
        <v>13519.8</v>
      </c>
      <c r="K643" s="139" t="s">
        <v>187</v>
      </c>
      <c r="L643" s="32"/>
      <c r="M643" s="144" t="s">
        <v>1</v>
      </c>
      <c r="N643" s="145" t="s">
        <v>45</v>
      </c>
      <c r="P643" s="146">
        <f>O643*H643</f>
        <v>0</v>
      </c>
      <c r="Q643" s="146">
        <v>0</v>
      </c>
      <c r="R643" s="146">
        <f>Q643*H643</f>
        <v>0</v>
      </c>
      <c r="S643" s="146">
        <v>0</v>
      </c>
      <c r="T643" s="147">
        <f>S643*H643</f>
        <v>0</v>
      </c>
      <c r="AR643" s="148" t="s">
        <v>188</v>
      </c>
      <c r="AT643" s="148" t="s">
        <v>183</v>
      </c>
      <c r="AU643" s="148" t="s">
        <v>88</v>
      </c>
      <c r="AY643" s="17" t="s">
        <v>181</v>
      </c>
      <c r="BE643" s="149">
        <f>IF(N643="základní",J643,0)</f>
        <v>13519.8</v>
      </c>
      <c r="BF643" s="149">
        <f>IF(N643="snížená",J643,0)</f>
        <v>0</v>
      </c>
      <c r="BG643" s="149">
        <f>IF(N643="zákl. přenesená",J643,0)</f>
        <v>0</v>
      </c>
      <c r="BH643" s="149">
        <f>IF(N643="sníž. přenesená",J643,0)</f>
        <v>0</v>
      </c>
      <c r="BI643" s="149">
        <f>IF(N643="nulová",J643,0)</f>
        <v>0</v>
      </c>
      <c r="BJ643" s="17" t="s">
        <v>84</v>
      </c>
      <c r="BK643" s="149">
        <f>ROUND(I643*H643,2)</f>
        <v>13519.8</v>
      </c>
      <c r="BL643" s="17" t="s">
        <v>188</v>
      </c>
      <c r="BM643" s="148" t="s">
        <v>756</v>
      </c>
    </row>
    <row r="644" spans="2:65" s="1" customFormat="1" ht="19.2" x14ac:dyDescent="0.2">
      <c r="B644" s="32"/>
      <c r="D644" s="150" t="s">
        <v>190</v>
      </c>
      <c r="F644" s="151" t="s">
        <v>757</v>
      </c>
      <c r="I644" s="152"/>
      <c r="L644" s="32"/>
      <c r="M644" s="153"/>
      <c r="T644" s="56"/>
      <c r="AT644" s="17" t="s">
        <v>190</v>
      </c>
      <c r="AU644" s="17" t="s">
        <v>88</v>
      </c>
    </row>
    <row r="645" spans="2:65" s="1" customFormat="1" x14ac:dyDescent="0.2">
      <c r="B645" s="32"/>
      <c r="D645" s="154" t="s">
        <v>192</v>
      </c>
      <c r="F645" s="155" t="s">
        <v>758</v>
      </c>
      <c r="I645" s="152"/>
      <c r="L645" s="32"/>
      <c r="M645" s="153"/>
      <c r="T645" s="56"/>
      <c r="AT645" s="17" t="s">
        <v>192</v>
      </c>
      <c r="AU645" s="17" t="s">
        <v>88</v>
      </c>
    </row>
    <row r="646" spans="2:65" s="12" customFormat="1" ht="20.399999999999999" x14ac:dyDescent="0.2">
      <c r="B646" s="156"/>
      <c r="D646" s="150" t="s">
        <v>194</v>
      </c>
      <c r="E646" s="157" t="s">
        <v>1</v>
      </c>
      <c r="F646" s="158" t="s">
        <v>195</v>
      </c>
      <c r="H646" s="157" t="s">
        <v>1</v>
      </c>
      <c r="I646" s="159"/>
      <c r="L646" s="156"/>
      <c r="M646" s="160"/>
      <c r="T646" s="161"/>
      <c r="AT646" s="157" t="s">
        <v>194</v>
      </c>
      <c r="AU646" s="157" t="s">
        <v>88</v>
      </c>
      <c r="AV646" s="12" t="s">
        <v>84</v>
      </c>
      <c r="AW646" s="12" t="s">
        <v>36</v>
      </c>
      <c r="AX646" s="12" t="s">
        <v>80</v>
      </c>
      <c r="AY646" s="157" t="s">
        <v>181</v>
      </c>
    </row>
    <row r="647" spans="2:65" s="13" customFormat="1" ht="20.399999999999999" x14ac:dyDescent="0.2">
      <c r="B647" s="162"/>
      <c r="D647" s="150" t="s">
        <v>194</v>
      </c>
      <c r="E647" s="163" t="s">
        <v>1</v>
      </c>
      <c r="F647" s="164" t="s">
        <v>681</v>
      </c>
      <c r="H647" s="165">
        <v>765.4</v>
      </c>
      <c r="I647" s="166"/>
      <c r="L647" s="162"/>
      <c r="M647" s="167"/>
      <c r="T647" s="168"/>
      <c r="AT647" s="163" t="s">
        <v>194</v>
      </c>
      <c r="AU647" s="163" t="s">
        <v>88</v>
      </c>
      <c r="AV647" s="13" t="s">
        <v>88</v>
      </c>
      <c r="AW647" s="13" t="s">
        <v>36</v>
      </c>
      <c r="AX647" s="13" t="s">
        <v>80</v>
      </c>
      <c r="AY647" s="163" t="s">
        <v>181</v>
      </c>
    </row>
    <row r="648" spans="2:65" s="13" customFormat="1" ht="30.6" x14ac:dyDescent="0.2">
      <c r="B648" s="162"/>
      <c r="D648" s="150" t="s">
        <v>194</v>
      </c>
      <c r="E648" s="163" t="s">
        <v>1</v>
      </c>
      <c r="F648" s="164" t="s">
        <v>682</v>
      </c>
      <c r="H648" s="165">
        <v>9.6</v>
      </c>
      <c r="I648" s="166"/>
      <c r="L648" s="162"/>
      <c r="M648" s="167"/>
      <c r="T648" s="168"/>
      <c r="AT648" s="163" t="s">
        <v>194</v>
      </c>
      <c r="AU648" s="163" t="s">
        <v>88</v>
      </c>
      <c r="AV648" s="13" t="s">
        <v>88</v>
      </c>
      <c r="AW648" s="13" t="s">
        <v>36</v>
      </c>
      <c r="AX648" s="13" t="s">
        <v>80</v>
      </c>
      <c r="AY648" s="163" t="s">
        <v>181</v>
      </c>
    </row>
    <row r="649" spans="2:65" s="13" customFormat="1" ht="30.6" x14ac:dyDescent="0.2">
      <c r="B649" s="162"/>
      <c r="D649" s="150" t="s">
        <v>194</v>
      </c>
      <c r="E649" s="163" t="s">
        <v>1</v>
      </c>
      <c r="F649" s="164" t="s">
        <v>683</v>
      </c>
      <c r="H649" s="165">
        <v>5.2</v>
      </c>
      <c r="I649" s="166"/>
      <c r="L649" s="162"/>
      <c r="M649" s="167"/>
      <c r="T649" s="168"/>
      <c r="AT649" s="163" t="s">
        <v>194</v>
      </c>
      <c r="AU649" s="163" t="s">
        <v>88</v>
      </c>
      <c r="AV649" s="13" t="s">
        <v>88</v>
      </c>
      <c r="AW649" s="13" t="s">
        <v>36</v>
      </c>
      <c r="AX649" s="13" t="s">
        <v>80</v>
      </c>
      <c r="AY649" s="163" t="s">
        <v>181</v>
      </c>
    </row>
    <row r="650" spans="2:65" s="13" customFormat="1" ht="30.6" x14ac:dyDescent="0.2">
      <c r="B650" s="162"/>
      <c r="D650" s="150" t="s">
        <v>194</v>
      </c>
      <c r="E650" s="163" t="s">
        <v>1</v>
      </c>
      <c r="F650" s="164" t="s">
        <v>759</v>
      </c>
      <c r="H650" s="165">
        <v>84.12</v>
      </c>
      <c r="I650" s="166"/>
      <c r="L650" s="162"/>
      <c r="M650" s="167"/>
      <c r="T650" s="168"/>
      <c r="AT650" s="163" t="s">
        <v>194</v>
      </c>
      <c r="AU650" s="163" t="s">
        <v>88</v>
      </c>
      <c r="AV650" s="13" t="s">
        <v>88</v>
      </c>
      <c r="AW650" s="13" t="s">
        <v>36</v>
      </c>
      <c r="AX650" s="13" t="s">
        <v>80</v>
      </c>
      <c r="AY650" s="163" t="s">
        <v>181</v>
      </c>
    </row>
    <row r="651" spans="2:65" s="15" customFormat="1" x14ac:dyDescent="0.2">
      <c r="B651" s="176"/>
      <c r="D651" s="150" t="s">
        <v>194</v>
      </c>
      <c r="E651" s="177" t="s">
        <v>1</v>
      </c>
      <c r="F651" s="178" t="s">
        <v>405</v>
      </c>
      <c r="H651" s="179">
        <v>864.32</v>
      </c>
      <c r="I651" s="180"/>
      <c r="L651" s="176"/>
      <c r="M651" s="181"/>
      <c r="T651" s="182"/>
      <c r="AT651" s="177" t="s">
        <v>194</v>
      </c>
      <c r="AU651" s="177" t="s">
        <v>88</v>
      </c>
      <c r="AV651" s="15" t="s">
        <v>204</v>
      </c>
      <c r="AW651" s="15" t="s">
        <v>36</v>
      </c>
      <c r="AX651" s="15" t="s">
        <v>80</v>
      </c>
      <c r="AY651" s="177" t="s">
        <v>181</v>
      </c>
    </row>
    <row r="652" spans="2:65" s="12" customFormat="1" ht="30.6" x14ac:dyDescent="0.2">
      <c r="B652" s="156"/>
      <c r="D652" s="150" t="s">
        <v>194</v>
      </c>
      <c r="E652" s="157" t="s">
        <v>1</v>
      </c>
      <c r="F652" s="158" t="s">
        <v>760</v>
      </c>
      <c r="H652" s="157" t="s">
        <v>1</v>
      </c>
      <c r="I652" s="159"/>
      <c r="L652" s="156"/>
      <c r="M652" s="160"/>
      <c r="T652" s="161"/>
      <c r="AT652" s="157" t="s">
        <v>194</v>
      </c>
      <c r="AU652" s="157" t="s">
        <v>88</v>
      </c>
      <c r="AV652" s="12" t="s">
        <v>84</v>
      </c>
      <c r="AW652" s="12" t="s">
        <v>36</v>
      </c>
      <c r="AX652" s="12" t="s">
        <v>80</v>
      </c>
      <c r="AY652" s="157" t="s">
        <v>181</v>
      </c>
    </row>
    <row r="653" spans="2:65" s="13" customFormat="1" x14ac:dyDescent="0.2">
      <c r="B653" s="162"/>
      <c r="D653" s="150" t="s">
        <v>194</v>
      </c>
      <c r="E653" s="163" t="s">
        <v>1</v>
      </c>
      <c r="F653" s="164" t="s">
        <v>761</v>
      </c>
      <c r="H653" s="165">
        <v>24</v>
      </c>
      <c r="I653" s="166"/>
      <c r="L653" s="162"/>
      <c r="M653" s="167"/>
      <c r="T653" s="168"/>
      <c r="AT653" s="163" t="s">
        <v>194</v>
      </c>
      <c r="AU653" s="163" t="s">
        <v>88</v>
      </c>
      <c r="AV653" s="13" t="s">
        <v>88</v>
      </c>
      <c r="AW653" s="13" t="s">
        <v>36</v>
      </c>
      <c r="AX653" s="13" t="s">
        <v>80</v>
      </c>
      <c r="AY653" s="163" t="s">
        <v>181</v>
      </c>
    </row>
    <row r="654" spans="2:65" s="13" customFormat="1" x14ac:dyDescent="0.2">
      <c r="B654" s="162"/>
      <c r="D654" s="150" t="s">
        <v>194</v>
      </c>
      <c r="E654" s="163" t="s">
        <v>1</v>
      </c>
      <c r="F654" s="164" t="s">
        <v>762</v>
      </c>
      <c r="H654" s="165">
        <v>13</v>
      </c>
      <c r="I654" s="166"/>
      <c r="L654" s="162"/>
      <c r="M654" s="167"/>
      <c r="T654" s="168"/>
      <c r="AT654" s="163" t="s">
        <v>194</v>
      </c>
      <c r="AU654" s="163" t="s">
        <v>88</v>
      </c>
      <c r="AV654" s="13" t="s">
        <v>88</v>
      </c>
      <c r="AW654" s="13" t="s">
        <v>36</v>
      </c>
      <c r="AX654" s="13" t="s">
        <v>80</v>
      </c>
      <c r="AY654" s="163" t="s">
        <v>181</v>
      </c>
    </row>
    <row r="655" spans="2:65" s="14" customFormat="1" x14ac:dyDescent="0.2">
      <c r="B655" s="169"/>
      <c r="D655" s="150" t="s">
        <v>194</v>
      </c>
      <c r="E655" s="170" t="s">
        <v>1</v>
      </c>
      <c r="F655" s="171" t="s">
        <v>197</v>
      </c>
      <c r="H655" s="172">
        <v>901.32</v>
      </c>
      <c r="I655" s="173"/>
      <c r="L655" s="169"/>
      <c r="M655" s="174"/>
      <c r="T655" s="175"/>
      <c r="AT655" s="170" t="s">
        <v>194</v>
      </c>
      <c r="AU655" s="170" t="s">
        <v>88</v>
      </c>
      <c r="AV655" s="14" t="s">
        <v>188</v>
      </c>
      <c r="AW655" s="14" t="s">
        <v>36</v>
      </c>
      <c r="AX655" s="14" t="s">
        <v>84</v>
      </c>
      <c r="AY655" s="170" t="s">
        <v>181</v>
      </c>
    </row>
    <row r="656" spans="2:65" s="1" customFormat="1" ht="33" customHeight="1" x14ac:dyDescent="0.2">
      <c r="B656" s="32"/>
      <c r="C656" s="137" t="s">
        <v>763</v>
      </c>
      <c r="D656" s="137" t="s">
        <v>183</v>
      </c>
      <c r="E656" s="138" t="s">
        <v>764</v>
      </c>
      <c r="F656" s="139" t="s">
        <v>765</v>
      </c>
      <c r="G656" s="140" t="s">
        <v>186</v>
      </c>
      <c r="H656" s="141">
        <v>256.39999999999998</v>
      </c>
      <c r="I656" s="142">
        <v>450</v>
      </c>
      <c r="J656" s="143">
        <f>ROUND(I656*H656,2)</f>
        <v>115380</v>
      </c>
      <c r="K656" s="139" t="s">
        <v>187</v>
      </c>
      <c r="L656" s="32"/>
      <c r="M656" s="144" t="s">
        <v>1</v>
      </c>
      <c r="N656" s="145" t="s">
        <v>45</v>
      </c>
      <c r="P656" s="146">
        <f>O656*H656</f>
        <v>0</v>
      </c>
      <c r="Q656" s="146">
        <v>0</v>
      </c>
      <c r="R656" s="146">
        <f>Q656*H656</f>
        <v>0</v>
      </c>
      <c r="S656" s="146">
        <v>0</v>
      </c>
      <c r="T656" s="147">
        <f>S656*H656</f>
        <v>0</v>
      </c>
      <c r="AR656" s="148" t="s">
        <v>188</v>
      </c>
      <c r="AT656" s="148" t="s">
        <v>183</v>
      </c>
      <c r="AU656" s="148" t="s">
        <v>88</v>
      </c>
      <c r="AY656" s="17" t="s">
        <v>181</v>
      </c>
      <c r="BE656" s="149">
        <f>IF(N656="základní",J656,0)</f>
        <v>115380</v>
      </c>
      <c r="BF656" s="149">
        <f>IF(N656="snížená",J656,0)</f>
        <v>0</v>
      </c>
      <c r="BG656" s="149">
        <f>IF(N656="zákl. přenesená",J656,0)</f>
        <v>0</v>
      </c>
      <c r="BH656" s="149">
        <f>IF(N656="sníž. přenesená",J656,0)</f>
        <v>0</v>
      </c>
      <c r="BI656" s="149">
        <f>IF(N656="nulová",J656,0)</f>
        <v>0</v>
      </c>
      <c r="BJ656" s="17" t="s">
        <v>84</v>
      </c>
      <c r="BK656" s="149">
        <f>ROUND(I656*H656,2)</f>
        <v>115380</v>
      </c>
      <c r="BL656" s="17" t="s">
        <v>188</v>
      </c>
      <c r="BM656" s="148" t="s">
        <v>766</v>
      </c>
    </row>
    <row r="657" spans="2:65" s="1" customFormat="1" ht="28.8" x14ac:dyDescent="0.2">
      <c r="B657" s="32"/>
      <c r="D657" s="150" t="s">
        <v>190</v>
      </c>
      <c r="F657" s="151" t="s">
        <v>767</v>
      </c>
      <c r="I657" s="152"/>
      <c r="L657" s="32"/>
      <c r="M657" s="153"/>
      <c r="T657" s="56"/>
      <c r="AT657" s="17" t="s">
        <v>190</v>
      </c>
      <c r="AU657" s="17" t="s">
        <v>88</v>
      </c>
    </row>
    <row r="658" spans="2:65" s="1" customFormat="1" x14ac:dyDescent="0.2">
      <c r="B658" s="32"/>
      <c r="D658" s="154" t="s">
        <v>192</v>
      </c>
      <c r="F658" s="155" t="s">
        <v>768</v>
      </c>
      <c r="I658" s="152"/>
      <c r="L658" s="32"/>
      <c r="M658" s="153"/>
      <c r="T658" s="56"/>
      <c r="AT658" s="17" t="s">
        <v>192</v>
      </c>
      <c r="AU658" s="17" t="s">
        <v>88</v>
      </c>
    </row>
    <row r="659" spans="2:65" s="12" customFormat="1" ht="20.399999999999999" x14ac:dyDescent="0.2">
      <c r="B659" s="156"/>
      <c r="D659" s="150" t="s">
        <v>194</v>
      </c>
      <c r="E659" s="157" t="s">
        <v>1</v>
      </c>
      <c r="F659" s="158" t="s">
        <v>195</v>
      </c>
      <c r="H659" s="157" t="s">
        <v>1</v>
      </c>
      <c r="I659" s="159"/>
      <c r="L659" s="156"/>
      <c r="M659" s="160"/>
      <c r="T659" s="161"/>
      <c r="AT659" s="157" t="s">
        <v>194</v>
      </c>
      <c r="AU659" s="157" t="s">
        <v>88</v>
      </c>
      <c r="AV659" s="12" t="s">
        <v>84</v>
      </c>
      <c r="AW659" s="12" t="s">
        <v>36</v>
      </c>
      <c r="AX659" s="12" t="s">
        <v>80</v>
      </c>
      <c r="AY659" s="157" t="s">
        <v>181</v>
      </c>
    </row>
    <row r="660" spans="2:65" s="13" customFormat="1" ht="30.6" x14ac:dyDescent="0.2">
      <c r="B660" s="162"/>
      <c r="D660" s="150" t="s">
        <v>194</v>
      </c>
      <c r="E660" s="163" t="s">
        <v>1</v>
      </c>
      <c r="F660" s="164" t="s">
        <v>759</v>
      </c>
      <c r="H660" s="165">
        <v>84.12</v>
      </c>
      <c r="I660" s="166"/>
      <c r="L660" s="162"/>
      <c r="M660" s="167"/>
      <c r="T660" s="168"/>
      <c r="AT660" s="163" t="s">
        <v>194</v>
      </c>
      <c r="AU660" s="163" t="s">
        <v>88</v>
      </c>
      <c r="AV660" s="13" t="s">
        <v>88</v>
      </c>
      <c r="AW660" s="13" t="s">
        <v>36</v>
      </c>
      <c r="AX660" s="13" t="s">
        <v>80</v>
      </c>
      <c r="AY660" s="163" t="s">
        <v>181</v>
      </c>
    </row>
    <row r="661" spans="2:65" s="12" customFormat="1" ht="30.6" x14ac:dyDescent="0.2">
      <c r="B661" s="156"/>
      <c r="D661" s="150" t="s">
        <v>194</v>
      </c>
      <c r="E661" s="157" t="s">
        <v>1</v>
      </c>
      <c r="F661" s="158" t="s">
        <v>760</v>
      </c>
      <c r="H661" s="157" t="s">
        <v>1</v>
      </c>
      <c r="I661" s="159"/>
      <c r="L661" s="156"/>
      <c r="M661" s="160"/>
      <c r="T661" s="161"/>
      <c r="AT661" s="157" t="s">
        <v>194</v>
      </c>
      <c r="AU661" s="157" t="s">
        <v>88</v>
      </c>
      <c r="AV661" s="12" t="s">
        <v>84</v>
      </c>
      <c r="AW661" s="12" t="s">
        <v>36</v>
      </c>
      <c r="AX661" s="12" t="s">
        <v>80</v>
      </c>
      <c r="AY661" s="157" t="s">
        <v>181</v>
      </c>
    </row>
    <row r="662" spans="2:65" s="13" customFormat="1" x14ac:dyDescent="0.2">
      <c r="B662" s="162"/>
      <c r="D662" s="150" t="s">
        <v>194</v>
      </c>
      <c r="E662" s="163" t="s">
        <v>1</v>
      </c>
      <c r="F662" s="164" t="s">
        <v>761</v>
      </c>
      <c r="H662" s="165">
        <v>24</v>
      </c>
      <c r="I662" s="166"/>
      <c r="L662" s="162"/>
      <c r="M662" s="167"/>
      <c r="T662" s="168"/>
      <c r="AT662" s="163" t="s">
        <v>194</v>
      </c>
      <c r="AU662" s="163" t="s">
        <v>88</v>
      </c>
      <c r="AV662" s="13" t="s">
        <v>88</v>
      </c>
      <c r="AW662" s="13" t="s">
        <v>36</v>
      </c>
      <c r="AX662" s="13" t="s">
        <v>80</v>
      </c>
      <c r="AY662" s="163" t="s">
        <v>181</v>
      </c>
    </row>
    <row r="663" spans="2:65" s="13" customFormat="1" x14ac:dyDescent="0.2">
      <c r="B663" s="162"/>
      <c r="D663" s="150" t="s">
        <v>194</v>
      </c>
      <c r="E663" s="163" t="s">
        <v>1</v>
      </c>
      <c r="F663" s="164" t="s">
        <v>762</v>
      </c>
      <c r="H663" s="165">
        <v>13</v>
      </c>
      <c r="I663" s="166"/>
      <c r="L663" s="162"/>
      <c r="M663" s="167"/>
      <c r="T663" s="168"/>
      <c r="AT663" s="163" t="s">
        <v>194</v>
      </c>
      <c r="AU663" s="163" t="s">
        <v>88</v>
      </c>
      <c r="AV663" s="13" t="s">
        <v>88</v>
      </c>
      <c r="AW663" s="13" t="s">
        <v>36</v>
      </c>
      <c r="AX663" s="13" t="s">
        <v>80</v>
      </c>
      <c r="AY663" s="163" t="s">
        <v>181</v>
      </c>
    </row>
    <row r="664" spans="2:65" s="13" customFormat="1" ht="20.399999999999999" x14ac:dyDescent="0.2">
      <c r="B664" s="162"/>
      <c r="D664" s="150" t="s">
        <v>194</v>
      </c>
      <c r="E664" s="163" t="s">
        <v>1</v>
      </c>
      <c r="F664" s="164" t="s">
        <v>659</v>
      </c>
      <c r="H664" s="165">
        <v>135.28</v>
      </c>
      <c r="I664" s="166"/>
      <c r="L664" s="162"/>
      <c r="M664" s="167"/>
      <c r="T664" s="168"/>
      <c r="AT664" s="163" t="s">
        <v>194</v>
      </c>
      <c r="AU664" s="163" t="s">
        <v>88</v>
      </c>
      <c r="AV664" s="13" t="s">
        <v>88</v>
      </c>
      <c r="AW664" s="13" t="s">
        <v>36</v>
      </c>
      <c r="AX664" s="13" t="s">
        <v>80</v>
      </c>
      <c r="AY664" s="163" t="s">
        <v>181</v>
      </c>
    </row>
    <row r="665" spans="2:65" s="14" customFormat="1" x14ac:dyDescent="0.2">
      <c r="B665" s="169"/>
      <c r="D665" s="150" t="s">
        <v>194</v>
      </c>
      <c r="E665" s="170" t="s">
        <v>1</v>
      </c>
      <c r="F665" s="171" t="s">
        <v>197</v>
      </c>
      <c r="H665" s="172">
        <v>256.39999999999998</v>
      </c>
      <c r="I665" s="173"/>
      <c r="L665" s="169"/>
      <c r="M665" s="174"/>
      <c r="T665" s="175"/>
      <c r="AT665" s="170" t="s">
        <v>194</v>
      </c>
      <c r="AU665" s="170" t="s">
        <v>88</v>
      </c>
      <c r="AV665" s="14" t="s">
        <v>188</v>
      </c>
      <c r="AW665" s="14" t="s">
        <v>36</v>
      </c>
      <c r="AX665" s="14" t="s">
        <v>84</v>
      </c>
      <c r="AY665" s="170" t="s">
        <v>181</v>
      </c>
    </row>
    <row r="666" spans="2:65" s="1" customFormat="1" ht="33" customHeight="1" x14ac:dyDescent="0.2">
      <c r="B666" s="32"/>
      <c r="C666" s="137" t="s">
        <v>769</v>
      </c>
      <c r="D666" s="137" t="s">
        <v>183</v>
      </c>
      <c r="E666" s="138" t="s">
        <v>770</v>
      </c>
      <c r="F666" s="139" t="s">
        <v>771</v>
      </c>
      <c r="G666" s="140" t="s">
        <v>186</v>
      </c>
      <c r="H666" s="141">
        <v>780.2</v>
      </c>
      <c r="I666" s="142">
        <v>550</v>
      </c>
      <c r="J666" s="143">
        <f>ROUND(I666*H666,2)</f>
        <v>429110</v>
      </c>
      <c r="K666" s="139" t="s">
        <v>187</v>
      </c>
      <c r="L666" s="32"/>
      <c r="M666" s="144" t="s">
        <v>1</v>
      </c>
      <c r="N666" s="145" t="s">
        <v>45</v>
      </c>
      <c r="P666" s="146">
        <f>O666*H666</f>
        <v>0</v>
      </c>
      <c r="Q666" s="146">
        <v>0</v>
      </c>
      <c r="R666" s="146">
        <f>Q666*H666</f>
        <v>0</v>
      </c>
      <c r="S666" s="146">
        <v>0</v>
      </c>
      <c r="T666" s="147">
        <f>S666*H666</f>
        <v>0</v>
      </c>
      <c r="AR666" s="148" t="s">
        <v>188</v>
      </c>
      <c r="AT666" s="148" t="s">
        <v>183</v>
      </c>
      <c r="AU666" s="148" t="s">
        <v>88</v>
      </c>
      <c r="AY666" s="17" t="s">
        <v>181</v>
      </c>
      <c r="BE666" s="149">
        <f>IF(N666="základní",J666,0)</f>
        <v>429110</v>
      </c>
      <c r="BF666" s="149">
        <f>IF(N666="snížená",J666,0)</f>
        <v>0</v>
      </c>
      <c r="BG666" s="149">
        <f>IF(N666="zákl. přenesená",J666,0)</f>
        <v>0</v>
      </c>
      <c r="BH666" s="149">
        <f>IF(N666="sníž. přenesená",J666,0)</f>
        <v>0</v>
      </c>
      <c r="BI666" s="149">
        <f>IF(N666="nulová",J666,0)</f>
        <v>0</v>
      </c>
      <c r="BJ666" s="17" t="s">
        <v>84</v>
      </c>
      <c r="BK666" s="149">
        <f>ROUND(I666*H666,2)</f>
        <v>429110</v>
      </c>
      <c r="BL666" s="17" t="s">
        <v>188</v>
      </c>
      <c r="BM666" s="148" t="s">
        <v>772</v>
      </c>
    </row>
    <row r="667" spans="2:65" s="1" customFormat="1" ht="28.8" x14ac:dyDescent="0.2">
      <c r="B667" s="32"/>
      <c r="D667" s="150" t="s">
        <v>190</v>
      </c>
      <c r="F667" s="151" t="s">
        <v>773</v>
      </c>
      <c r="I667" s="152"/>
      <c r="L667" s="32"/>
      <c r="M667" s="153"/>
      <c r="T667" s="56"/>
      <c r="AT667" s="17" t="s">
        <v>190</v>
      </c>
      <c r="AU667" s="17" t="s">
        <v>88</v>
      </c>
    </row>
    <row r="668" spans="2:65" s="1" customFormat="1" x14ac:dyDescent="0.2">
      <c r="B668" s="32"/>
      <c r="D668" s="154" t="s">
        <v>192</v>
      </c>
      <c r="F668" s="155" t="s">
        <v>774</v>
      </c>
      <c r="I668" s="152"/>
      <c r="L668" s="32"/>
      <c r="M668" s="153"/>
      <c r="T668" s="56"/>
      <c r="AT668" s="17" t="s">
        <v>192</v>
      </c>
      <c r="AU668" s="17" t="s">
        <v>88</v>
      </c>
    </row>
    <row r="669" spans="2:65" s="12" customFormat="1" ht="20.399999999999999" x14ac:dyDescent="0.2">
      <c r="B669" s="156"/>
      <c r="D669" s="150" t="s">
        <v>194</v>
      </c>
      <c r="E669" s="157" t="s">
        <v>1</v>
      </c>
      <c r="F669" s="158" t="s">
        <v>195</v>
      </c>
      <c r="H669" s="157" t="s">
        <v>1</v>
      </c>
      <c r="I669" s="159"/>
      <c r="L669" s="156"/>
      <c r="M669" s="160"/>
      <c r="T669" s="161"/>
      <c r="AT669" s="157" t="s">
        <v>194</v>
      </c>
      <c r="AU669" s="157" t="s">
        <v>88</v>
      </c>
      <c r="AV669" s="12" t="s">
        <v>84</v>
      </c>
      <c r="AW669" s="12" t="s">
        <v>36</v>
      </c>
      <c r="AX669" s="12" t="s">
        <v>80</v>
      </c>
      <c r="AY669" s="157" t="s">
        <v>181</v>
      </c>
    </row>
    <row r="670" spans="2:65" s="12" customFormat="1" ht="20.399999999999999" x14ac:dyDescent="0.2">
      <c r="B670" s="156"/>
      <c r="D670" s="150" t="s">
        <v>194</v>
      </c>
      <c r="E670" s="157" t="s">
        <v>1</v>
      </c>
      <c r="F670" s="158" t="s">
        <v>775</v>
      </c>
      <c r="H670" s="157" t="s">
        <v>1</v>
      </c>
      <c r="I670" s="159"/>
      <c r="L670" s="156"/>
      <c r="M670" s="160"/>
      <c r="T670" s="161"/>
      <c r="AT670" s="157" t="s">
        <v>194</v>
      </c>
      <c r="AU670" s="157" t="s">
        <v>88</v>
      </c>
      <c r="AV670" s="12" t="s">
        <v>84</v>
      </c>
      <c r="AW670" s="12" t="s">
        <v>36</v>
      </c>
      <c r="AX670" s="12" t="s">
        <v>80</v>
      </c>
      <c r="AY670" s="157" t="s">
        <v>181</v>
      </c>
    </row>
    <row r="671" spans="2:65" s="13" customFormat="1" x14ac:dyDescent="0.2">
      <c r="B671" s="162"/>
      <c r="D671" s="150" t="s">
        <v>194</v>
      </c>
      <c r="E671" s="163" t="s">
        <v>1</v>
      </c>
      <c r="F671" s="164" t="s">
        <v>776</v>
      </c>
      <c r="H671" s="165">
        <v>49.424999999999997</v>
      </c>
      <c r="I671" s="166"/>
      <c r="L671" s="162"/>
      <c r="M671" s="167"/>
      <c r="T671" s="168"/>
      <c r="AT671" s="163" t="s">
        <v>194</v>
      </c>
      <c r="AU671" s="163" t="s">
        <v>88</v>
      </c>
      <c r="AV671" s="13" t="s">
        <v>88</v>
      </c>
      <c r="AW671" s="13" t="s">
        <v>36</v>
      </c>
      <c r="AX671" s="13" t="s">
        <v>80</v>
      </c>
      <c r="AY671" s="163" t="s">
        <v>181</v>
      </c>
    </row>
    <row r="672" spans="2:65" s="13" customFormat="1" x14ac:dyDescent="0.2">
      <c r="B672" s="162"/>
      <c r="D672" s="150" t="s">
        <v>194</v>
      </c>
      <c r="E672" s="163" t="s">
        <v>1</v>
      </c>
      <c r="F672" s="164" t="s">
        <v>777</v>
      </c>
      <c r="H672" s="165">
        <v>14.32</v>
      </c>
      <c r="I672" s="166"/>
      <c r="L672" s="162"/>
      <c r="M672" s="167"/>
      <c r="T672" s="168"/>
      <c r="AT672" s="163" t="s">
        <v>194</v>
      </c>
      <c r="AU672" s="163" t="s">
        <v>88</v>
      </c>
      <c r="AV672" s="13" t="s">
        <v>88</v>
      </c>
      <c r="AW672" s="13" t="s">
        <v>36</v>
      </c>
      <c r="AX672" s="13" t="s">
        <v>80</v>
      </c>
      <c r="AY672" s="163" t="s">
        <v>181</v>
      </c>
    </row>
    <row r="673" spans="2:51" s="13" customFormat="1" x14ac:dyDescent="0.2">
      <c r="B673" s="162"/>
      <c r="D673" s="150" t="s">
        <v>194</v>
      </c>
      <c r="E673" s="163" t="s">
        <v>1</v>
      </c>
      <c r="F673" s="164" t="s">
        <v>778</v>
      </c>
      <c r="H673" s="165">
        <v>14.01</v>
      </c>
      <c r="I673" s="166"/>
      <c r="L673" s="162"/>
      <c r="M673" s="167"/>
      <c r="T673" s="168"/>
      <c r="AT673" s="163" t="s">
        <v>194</v>
      </c>
      <c r="AU673" s="163" t="s">
        <v>88</v>
      </c>
      <c r="AV673" s="13" t="s">
        <v>88</v>
      </c>
      <c r="AW673" s="13" t="s">
        <v>36</v>
      </c>
      <c r="AX673" s="13" t="s">
        <v>80</v>
      </c>
      <c r="AY673" s="163" t="s">
        <v>181</v>
      </c>
    </row>
    <row r="674" spans="2:51" s="13" customFormat="1" x14ac:dyDescent="0.2">
      <c r="B674" s="162"/>
      <c r="D674" s="150" t="s">
        <v>194</v>
      </c>
      <c r="E674" s="163" t="s">
        <v>1</v>
      </c>
      <c r="F674" s="164" t="s">
        <v>779</v>
      </c>
      <c r="H674" s="165">
        <v>45.86</v>
      </c>
      <c r="I674" s="166"/>
      <c r="L674" s="162"/>
      <c r="M674" s="167"/>
      <c r="T674" s="168"/>
      <c r="AT674" s="163" t="s">
        <v>194</v>
      </c>
      <c r="AU674" s="163" t="s">
        <v>88</v>
      </c>
      <c r="AV674" s="13" t="s">
        <v>88</v>
      </c>
      <c r="AW674" s="13" t="s">
        <v>36</v>
      </c>
      <c r="AX674" s="13" t="s">
        <v>80</v>
      </c>
      <c r="AY674" s="163" t="s">
        <v>181</v>
      </c>
    </row>
    <row r="675" spans="2:51" s="13" customFormat="1" x14ac:dyDescent="0.2">
      <c r="B675" s="162"/>
      <c r="D675" s="150" t="s">
        <v>194</v>
      </c>
      <c r="E675" s="163" t="s">
        <v>1</v>
      </c>
      <c r="F675" s="164" t="s">
        <v>780</v>
      </c>
      <c r="H675" s="165">
        <v>59.765000000000001</v>
      </c>
      <c r="I675" s="166"/>
      <c r="L675" s="162"/>
      <c r="M675" s="167"/>
      <c r="T675" s="168"/>
      <c r="AT675" s="163" t="s">
        <v>194</v>
      </c>
      <c r="AU675" s="163" t="s">
        <v>88</v>
      </c>
      <c r="AV675" s="13" t="s">
        <v>88</v>
      </c>
      <c r="AW675" s="13" t="s">
        <v>36</v>
      </c>
      <c r="AX675" s="13" t="s">
        <v>80</v>
      </c>
      <c r="AY675" s="163" t="s">
        <v>181</v>
      </c>
    </row>
    <row r="676" spans="2:51" s="13" customFormat="1" x14ac:dyDescent="0.2">
      <c r="B676" s="162"/>
      <c r="D676" s="150" t="s">
        <v>194</v>
      </c>
      <c r="E676" s="163" t="s">
        <v>1</v>
      </c>
      <c r="F676" s="164" t="s">
        <v>781</v>
      </c>
      <c r="H676" s="165">
        <v>78.39</v>
      </c>
      <c r="I676" s="166"/>
      <c r="L676" s="162"/>
      <c r="M676" s="167"/>
      <c r="T676" s="168"/>
      <c r="AT676" s="163" t="s">
        <v>194</v>
      </c>
      <c r="AU676" s="163" t="s">
        <v>88</v>
      </c>
      <c r="AV676" s="13" t="s">
        <v>88</v>
      </c>
      <c r="AW676" s="13" t="s">
        <v>36</v>
      </c>
      <c r="AX676" s="13" t="s">
        <v>80</v>
      </c>
      <c r="AY676" s="163" t="s">
        <v>181</v>
      </c>
    </row>
    <row r="677" spans="2:51" s="13" customFormat="1" x14ac:dyDescent="0.2">
      <c r="B677" s="162"/>
      <c r="D677" s="150" t="s">
        <v>194</v>
      </c>
      <c r="E677" s="163" t="s">
        <v>1</v>
      </c>
      <c r="F677" s="164" t="s">
        <v>782</v>
      </c>
      <c r="H677" s="165">
        <v>17.21</v>
      </c>
      <c r="I677" s="166"/>
      <c r="L677" s="162"/>
      <c r="M677" s="167"/>
      <c r="T677" s="168"/>
      <c r="AT677" s="163" t="s">
        <v>194</v>
      </c>
      <c r="AU677" s="163" t="s">
        <v>88</v>
      </c>
      <c r="AV677" s="13" t="s">
        <v>88</v>
      </c>
      <c r="AW677" s="13" t="s">
        <v>36</v>
      </c>
      <c r="AX677" s="13" t="s">
        <v>80</v>
      </c>
      <c r="AY677" s="163" t="s">
        <v>181</v>
      </c>
    </row>
    <row r="678" spans="2:51" s="13" customFormat="1" x14ac:dyDescent="0.2">
      <c r="B678" s="162"/>
      <c r="D678" s="150" t="s">
        <v>194</v>
      </c>
      <c r="E678" s="163" t="s">
        <v>1</v>
      </c>
      <c r="F678" s="164" t="s">
        <v>783</v>
      </c>
      <c r="H678" s="165">
        <v>60.63</v>
      </c>
      <c r="I678" s="166"/>
      <c r="L678" s="162"/>
      <c r="M678" s="167"/>
      <c r="T678" s="168"/>
      <c r="AT678" s="163" t="s">
        <v>194</v>
      </c>
      <c r="AU678" s="163" t="s">
        <v>88</v>
      </c>
      <c r="AV678" s="13" t="s">
        <v>88</v>
      </c>
      <c r="AW678" s="13" t="s">
        <v>36</v>
      </c>
      <c r="AX678" s="13" t="s">
        <v>80</v>
      </c>
      <c r="AY678" s="163" t="s">
        <v>181</v>
      </c>
    </row>
    <row r="679" spans="2:51" s="13" customFormat="1" x14ac:dyDescent="0.2">
      <c r="B679" s="162"/>
      <c r="D679" s="150" t="s">
        <v>194</v>
      </c>
      <c r="E679" s="163" t="s">
        <v>1</v>
      </c>
      <c r="F679" s="164" t="s">
        <v>784</v>
      </c>
      <c r="H679" s="165">
        <v>123.08</v>
      </c>
      <c r="I679" s="166"/>
      <c r="L679" s="162"/>
      <c r="M679" s="167"/>
      <c r="T679" s="168"/>
      <c r="AT679" s="163" t="s">
        <v>194</v>
      </c>
      <c r="AU679" s="163" t="s">
        <v>88</v>
      </c>
      <c r="AV679" s="13" t="s">
        <v>88</v>
      </c>
      <c r="AW679" s="13" t="s">
        <v>36</v>
      </c>
      <c r="AX679" s="13" t="s">
        <v>80</v>
      </c>
      <c r="AY679" s="163" t="s">
        <v>181</v>
      </c>
    </row>
    <row r="680" spans="2:51" s="13" customFormat="1" x14ac:dyDescent="0.2">
      <c r="B680" s="162"/>
      <c r="D680" s="150" t="s">
        <v>194</v>
      </c>
      <c r="E680" s="163" t="s">
        <v>1</v>
      </c>
      <c r="F680" s="164" t="s">
        <v>785</v>
      </c>
      <c r="H680" s="165">
        <v>54.79</v>
      </c>
      <c r="I680" s="166"/>
      <c r="L680" s="162"/>
      <c r="M680" s="167"/>
      <c r="T680" s="168"/>
      <c r="AT680" s="163" t="s">
        <v>194</v>
      </c>
      <c r="AU680" s="163" t="s">
        <v>88</v>
      </c>
      <c r="AV680" s="13" t="s">
        <v>88</v>
      </c>
      <c r="AW680" s="13" t="s">
        <v>36</v>
      </c>
      <c r="AX680" s="13" t="s">
        <v>80</v>
      </c>
      <c r="AY680" s="163" t="s">
        <v>181</v>
      </c>
    </row>
    <row r="681" spans="2:51" s="13" customFormat="1" x14ac:dyDescent="0.2">
      <c r="B681" s="162"/>
      <c r="D681" s="150" t="s">
        <v>194</v>
      </c>
      <c r="E681" s="163" t="s">
        <v>1</v>
      </c>
      <c r="F681" s="164" t="s">
        <v>786</v>
      </c>
      <c r="H681" s="165">
        <v>62.274999999999999</v>
      </c>
      <c r="I681" s="166"/>
      <c r="L681" s="162"/>
      <c r="M681" s="167"/>
      <c r="T681" s="168"/>
      <c r="AT681" s="163" t="s">
        <v>194</v>
      </c>
      <c r="AU681" s="163" t="s">
        <v>88</v>
      </c>
      <c r="AV681" s="13" t="s">
        <v>88</v>
      </c>
      <c r="AW681" s="13" t="s">
        <v>36</v>
      </c>
      <c r="AX681" s="13" t="s">
        <v>80</v>
      </c>
      <c r="AY681" s="163" t="s">
        <v>181</v>
      </c>
    </row>
    <row r="682" spans="2:51" s="13" customFormat="1" x14ac:dyDescent="0.2">
      <c r="B682" s="162"/>
      <c r="D682" s="150" t="s">
        <v>194</v>
      </c>
      <c r="E682" s="163" t="s">
        <v>1</v>
      </c>
      <c r="F682" s="164" t="s">
        <v>787</v>
      </c>
      <c r="H682" s="165">
        <v>69.66</v>
      </c>
      <c r="I682" s="166"/>
      <c r="L682" s="162"/>
      <c r="M682" s="167"/>
      <c r="T682" s="168"/>
      <c r="AT682" s="163" t="s">
        <v>194</v>
      </c>
      <c r="AU682" s="163" t="s">
        <v>88</v>
      </c>
      <c r="AV682" s="13" t="s">
        <v>88</v>
      </c>
      <c r="AW682" s="13" t="s">
        <v>36</v>
      </c>
      <c r="AX682" s="13" t="s">
        <v>80</v>
      </c>
      <c r="AY682" s="163" t="s">
        <v>181</v>
      </c>
    </row>
    <row r="683" spans="2:51" s="13" customFormat="1" x14ac:dyDescent="0.2">
      <c r="B683" s="162"/>
      <c r="D683" s="150" t="s">
        <v>194</v>
      </c>
      <c r="E683" s="163" t="s">
        <v>1</v>
      </c>
      <c r="F683" s="164" t="s">
        <v>788</v>
      </c>
      <c r="H683" s="165">
        <v>44.76</v>
      </c>
      <c r="I683" s="166"/>
      <c r="L683" s="162"/>
      <c r="M683" s="167"/>
      <c r="T683" s="168"/>
      <c r="AT683" s="163" t="s">
        <v>194</v>
      </c>
      <c r="AU683" s="163" t="s">
        <v>88</v>
      </c>
      <c r="AV683" s="13" t="s">
        <v>88</v>
      </c>
      <c r="AW683" s="13" t="s">
        <v>36</v>
      </c>
      <c r="AX683" s="13" t="s">
        <v>80</v>
      </c>
      <c r="AY683" s="163" t="s">
        <v>181</v>
      </c>
    </row>
    <row r="684" spans="2:51" s="13" customFormat="1" x14ac:dyDescent="0.2">
      <c r="B684" s="162"/>
      <c r="D684" s="150" t="s">
        <v>194</v>
      </c>
      <c r="E684" s="163" t="s">
        <v>1</v>
      </c>
      <c r="F684" s="164" t="s">
        <v>789</v>
      </c>
      <c r="H684" s="165">
        <v>32.64</v>
      </c>
      <c r="I684" s="166"/>
      <c r="L684" s="162"/>
      <c r="M684" s="167"/>
      <c r="T684" s="168"/>
      <c r="AT684" s="163" t="s">
        <v>194</v>
      </c>
      <c r="AU684" s="163" t="s">
        <v>88</v>
      </c>
      <c r="AV684" s="13" t="s">
        <v>88</v>
      </c>
      <c r="AW684" s="13" t="s">
        <v>36</v>
      </c>
      <c r="AX684" s="13" t="s">
        <v>80</v>
      </c>
      <c r="AY684" s="163" t="s">
        <v>181</v>
      </c>
    </row>
    <row r="685" spans="2:51" s="13" customFormat="1" ht="20.399999999999999" x14ac:dyDescent="0.2">
      <c r="B685" s="162"/>
      <c r="D685" s="150" t="s">
        <v>194</v>
      </c>
      <c r="E685" s="163" t="s">
        <v>1</v>
      </c>
      <c r="F685" s="164" t="s">
        <v>790</v>
      </c>
      <c r="H685" s="165">
        <v>38.585000000000001</v>
      </c>
      <c r="I685" s="166"/>
      <c r="L685" s="162"/>
      <c r="M685" s="167"/>
      <c r="T685" s="168"/>
      <c r="AT685" s="163" t="s">
        <v>194</v>
      </c>
      <c r="AU685" s="163" t="s">
        <v>88</v>
      </c>
      <c r="AV685" s="13" t="s">
        <v>88</v>
      </c>
      <c r="AW685" s="13" t="s">
        <v>36</v>
      </c>
      <c r="AX685" s="13" t="s">
        <v>80</v>
      </c>
      <c r="AY685" s="163" t="s">
        <v>181</v>
      </c>
    </row>
    <row r="686" spans="2:51" s="13" customFormat="1" ht="30.6" x14ac:dyDescent="0.2">
      <c r="B686" s="162"/>
      <c r="D686" s="150" t="s">
        <v>194</v>
      </c>
      <c r="E686" s="163" t="s">
        <v>1</v>
      </c>
      <c r="F686" s="164" t="s">
        <v>682</v>
      </c>
      <c r="H686" s="165">
        <v>9.6</v>
      </c>
      <c r="I686" s="166"/>
      <c r="L686" s="162"/>
      <c r="M686" s="167"/>
      <c r="T686" s="168"/>
      <c r="AT686" s="163" t="s">
        <v>194</v>
      </c>
      <c r="AU686" s="163" t="s">
        <v>88</v>
      </c>
      <c r="AV686" s="13" t="s">
        <v>88</v>
      </c>
      <c r="AW686" s="13" t="s">
        <v>36</v>
      </c>
      <c r="AX686" s="13" t="s">
        <v>80</v>
      </c>
      <c r="AY686" s="163" t="s">
        <v>181</v>
      </c>
    </row>
    <row r="687" spans="2:51" s="13" customFormat="1" ht="30.6" x14ac:dyDescent="0.2">
      <c r="B687" s="162"/>
      <c r="D687" s="150" t="s">
        <v>194</v>
      </c>
      <c r="E687" s="163" t="s">
        <v>1</v>
      </c>
      <c r="F687" s="164" t="s">
        <v>683</v>
      </c>
      <c r="H687" s="165">
        <v>5.2</v>
      </c>
      <c r="I687" s="166"/>
      <c r="L687" s="162"/>
      <c r="M687" s="167"/>
      <c r="T687" s="168"/>
      <c r="AT687" s="163" t="s">
        <v>194</v>
      </c>
      <c r="AU687" s="163" t="s">
        <v>88</v>
      </c>
      <c r="AV687" s="13" t="s">
        <v>88</v>
      </c>
      <c r="AW687" s="13" t="s">
        <v>36</v>
      </c>
      <c r="AX687" s="13" t="s">
        <v>80</v>
      </c>
      <c r="AY687" s="163" t="s">
        <v>181</v>
      </c>
    </row>
    <row r="688" spans="2:51" s="14" customFormat="1" x14ac:dyDescent="0.2">
      <c r="B688" s="169"/>
      <c r="D688" s="150" t="s">
        <v>194</v>
      </c>
      <c r="E688" s="170" t="s">
        <v>1</v>
      </c>
      <c r="F688" s="171" t="s">
        <v>197</v>
      </c>
      <c r="H688" s="172">
        <v>780.2</v>
      </c>
      <c r="I688" s="173"/>
      <c r="L688" s="169"/>
      <c r="M688" s="174"/>
      <c r="T688" s="175"/>
      <c r="AT688" s="170" t="s">
        <v>194</v>
      </c>
      <c r="AU688" s="170" t="s">
        <v>88</v>
      </c>
      <c r="AV688" s="14" t="s">
        <v>188</v>
      </c>
      <c r="AW688" s="14" t="s">
        <v>36</v>
      </c>
      <c r="AX688" s="14" t="s">
        <v>84</v>
      </c>
      <c r="AY688" s="170" t="s">
        <v>181</v>
      </c>
    </row>
    <row r="689" spans="2:65" s="1" customFormat="1" ht="21.75" customHeight="1" x14ac:dyDescent="0.2">
      <c r="B689" s="32"/>
      <c r="C689" s="137" t="s">
        <v>791</v>
      </c>
      <c r="D689" s="137" t="s">
        <v>183</v>
      </c>
      <c r="E689" s="138" t="s">
        <v>792</v>
      </c>
      <c r="F689" s="139" t="s">
        <v>793</v>
      </c>
      <c r="G689" s="140" t="s">
        <v>186</v>
      </c>
      <c r="H689" s="141">
        <v>75.150000000000006</v>
      </c>
      <c r="I689" s="142">
        <v>1690</v>
      </c>
      <c r="J689" s="143">
        <f>ROUND(I689*H689,2)</f>
        <v>127003.5</v>
      </c>
      <c r="K689" s="139" t="s">
        <v>187</v>
      </c>
      <c r="L689" s="32"/>
      <c r="M689" s="144" t="s">
        <v>1</v>
      </c>
      <c r="N689" s="145" t="s">
        <v>45</v>
      </c>
      <c r="P689" s="146">
        <f>O689*H689</f>
        <v>0</v>
      </c>
      <c r="Q689" s="146">
        <v>0</v>
      </c>
      <c r="R689" s="146">
        <f>Q689*H689</f>
        <v>0</v>
      </c>
      <c r="S689" s="146">
        <v>0</v>
      </c>
      <c r="T689" s="147">
        <f>S689*H689</f>
        <v>0</v>
      </c>
      <c r="AR689" s="148" t="s">
        <v>188</v>
      </c>
      <c r="AT689" s="148" t="s">
        <v>183</v>
      </c>
      <c r="AU689" s="148" t="s">
        <v>88</v>
      </c>
      <c r="AY689" s="17" t="s">
        <v>181</v>
      </c>
      <c r="BE689" s="149">
        <f>IF(N689="základní",J689,0)</f>
        <v>127003.5</v>
      </c>
      <c r="BF689" s="149">
        <f>IF(N689="snížená",J689,0)</f>
        <v>0</v>
      </c>
      <c r="BG689" s="149">
        <f>IF(N689="zákl. přenesená",J689,0)</f>
        <v>0</v>
      </c>
      <c r="BH689" s="149">
        <f>IF(N689="sníž. přenesená",J689,0)</f>
        <v>0</v>
      </c>
      <c r="BI689" s="149">
        <f>IF(N689="nulová",J689,0)</f>
        <v>0</v>
      </c>
      <c r="BJ689" s="17" t="s">
        <v>84</v>
      </c>
      <c r="BK689" s="149">
        <f>ROUND(I689*H689,2)</f>
        <v>127003.5</v>
      </c>
      <c r="BL689" s="17" t="s">
        <v>188</v>
      </c>
      <c r="BM689" s="148" t="s">
        <v>794</v>
      </c>
    </row>
    <row r="690" spans="2:65" s="1" customFormat="1" ht="19.2" x14ac:dyDescent="0.2">
      <c r="B690" s="32"/>
      <c r="D690" s="150" t="s">
        <v>190</v>
      </c>
      <c r="F690" s="151" t="s">
        <v>795</v>
      </c>
      <c r="I690" s="152"/>
      <c r="L690" s="32"/>
      <c r="M690" s="153"/>
      <c r="T690" s="56"/>
      <c r="AT690" s="17" t="s">
        <v>190</v>
      </c>
      <c r="AU690" s="17" t="s">
        <v>88</v>
      </c>
    </row>
    <row r="691" spans="2:65" s="1" customFormat="1" x14ac:dyDescent="0.2">
      <c r="B691" s="32"/>
      <c r="D691" s="154" t="s">
        <v>192</v>
      </c>
      <c r="F691" s="155" t="s">
        <v>796</v>
      </c>
      <c r="I691" s="152"/>
      <c r="L691" s="32"/>
      <c r="M691" s="153"/>
      <c r="T691" s="56"/>
      <c r="AT691" s="17" t="s">
        <v>192</v>
      </c>
      <c r="AU691" s="17" t="s">
        <v>88</v>
      </c>
    </row>
    <row r="692" spans="2:65" s="12" customFormat="1" ht="20.399999999999999" x14ac:dyDescent="0.2">
      <c r="B692" s="156"/>
      <c r="D692" s="150" t="s">
        <v>194</v>
      </c>
      <c r="E692" s="157" t="s">
        <v>1</v>
      </c>
      <c r="F692" s="158" t="s">
        <v>195</v>
      </c>
      <c r="H692" s="157" t="s">
        <v>1</v>
      </c>
      <c r="I692" s="159"/>
      <c r="L692" s="156"/>
      <c r="M692" s="160"/>
      <c r="T692" s="161"/>
      <c r="AT692" s="157" t="s">
        <v>194</v>
      </c>
      <c r="AU692" s="157" t="s">
        <v>88</v>
      </c>
      <c r="AV692" s="12" t="s">
        <v>84</v>
      </c>
      <c r="AW692" s="12" t="s">
        <v>36</v>
      </c>
      <c r="AX692" s="12" t="s">
        <v>80</v>
      </c>
      <c r="AY692" s="157" t="s">
        <v>181</v>
      </c>
    </row>
    <row r="693" spans="2:65" s="13" customFormat="1" ht="20.399999999999999" x14ac:dyDescent="0.2">
      <c r="B693" s="162"/>
      <c r="D693" s="150" t="s">
        <v>194</v>
      </c>
      <c r="E693" s="163" t="s">
        <v>1</v>
      </c>
      <c r="F693" s="164" t="s">
        <v>706</v>
      </c>
      <c r="H693" s="165">
        <v>75.150000000000006</v>
      </c>
      <c r="I693" s="166"/>
      <c r="L693" s="162"/>
      <c r="M693" s="167"/>
      <c r="T693" s="168"/>
      <c r="AT693" s="163" t="s">
        <v>194</v>
      </c>
      <c r="AU693" s="163" t="s">
        <v>88</v>
      </c>
      <c r="AV693" s="13" t="s">
        <v>88</v>
      </c>
      <c r="AW693" s="13" t="s">
        <v>36</v>
      </c>
      <c r="AX693" s="13" t="s">
        <v>84</v>
      </c>
      <c r="AY693" s="163" t="s">
        <v>181</v>
      </c>
    </row>
    <row r="694" spans="2:65" s="1" customFormat="1" ht="24.15" customHeight="1" x14ac:dyDescent="0.2">
      <c r="B694" s="32"/>
      <c r="C694" s="137" t="s">
        <v>797</v>
      </c>
      <c r="D694" s="137" t="s">
        <v>183</v>
      </c>
      <c r="E694" s="138" t="s">
        <v>798</v>
      </c>
      <c r="F694" s="139" t="s">
        <v>799</v>
      </c>
      <c r="G694" s="140" t="s">
        <v>186</v>
      </c>
      <c r="H694" s="141">
        <v>2351.7399999999998</v>
      </c>
      <c r="I694" s="142">
        <v>300</v>
      </c>
      <c r="J694" s="143">
        <f>ROUND(I694*H694,2)</f>
        <v>705522</v>
      </c>
      <c r="K694" s="139" t="s">
        <v>187</v>
      </c>
      <c r="L694" s="32"/>
      <c r="M694" s="144" t="s">
        <v>1</v>
      </c>
      <c r="N694" s="145" t="s">
        <v>45</v>
      </c>
      <c r="P694" s="146">
        <f>O694*H694</f>
        <v>0</v>
      </c>
      <c r="Q694" s="146">
        <v>8.9219999999999994E-2</v>
      </c>
      <c r="R694" s="146">
        <f>Q694*H694</f>
        <v>209.82224279999997</v>
      </c>
      <c r="S694" s="146">
        <v>0</v>
      </c>
      <c r="T694" s="147">
        <f>S694*H694</f>
        <v>0</v>
      </c>
      <c r="AR694" s="148" t="s">
        <v>188</v>
      </c>
      <c r="AT694" s="148" t="s">
        <v>183</v>
      </c>
      <c r="AU694" s="148" t="s">
        <v>88</v>
      </c>
      <c r="AY694" s="17" t="s">
        <v>181</v>
      </c>
      <c r="BE694" s="149">
        <f>IF(N694="základní",J694,0)</f>
        <v>705522</v>
      </c>
      <c r="BF694" s="149">
        <f>IF(N694="snížená",J694,0)</f>
        <v>0</v>
      </c>
      <c r="BG694" s="149">
        <f>IF(N694="zákl. přenesená",J694,0)</f>
        <v>0</v>
      </c>
      <c r="BH694" s="149">
        <f>IF(N694="sníž. přenesená",J694,0)</f>
        <v>0</v>
      </c>
      <c r="BI694" s="149">
        <f>IF(N694="nulová",J694,0)</f>
        <v>0</v>
      </c>
      <c r="BJ694" s="17" t="s">
        <v>84</v>
      </c>
      <c r="BK694" s="149">
        <f>ROUND(I694*H694,2)</f>
        <v>705522</v>
      </c>
      <c r="BL694" s="17" t="s">
        <v>188</v>
      </c>
      <c r="BM694" s="148" t="s">
        <v>800</v>
      </c>
    </row>
    <row r="695" spans="2:65" s="1" customFormat="1" ht="48" x14ac:dyDescent="0.2">
      <c r="B695" s="32"/>
      <c r="D695" s="150" t="s">
        <v>190</v>
      </c>
      <c r="F695" s="151" t="s">
        <v>801</v>
      </c>
      <c r="I695" s="152"/>
      <c r="L695" s="32"/>
      <c r="M695" s="153"/>
      <c r="T695" s="56"/>
      <c r="AT695" s="17" t="s">
        <v>190</v>
      </c>
      <c r="AU695" s="17" t="s">
        <v>88</v>
      </c>
    </row>
    <row r="696" spans="2:65" s="1" customFormat="1" x14ac:dyDescent="0.2">
      <c r="B696" s="32"/>
      <c r="D696" s="154" t="s">
        <v>192</v>
      </c>
      <c r="F696" s="155" t="s">
        <v>802</v>
      </c>
      <c r="I696" s="152"/>
      <c r="L696" s="32"/>
      <c r="M696" s="153"/>
      <c r="T696" s="56"/>
      <c r="AT696" s="17" t="s">
        <v>192</v>
      </c>
      <c r="AU696" s="17" t="s">
        <v>88</v>
      </c>
    </row>
    <row r="697" spans="2:65" s="12" customFormat="1" ht="20.399999999999999" x14ac:dyDescent="0.2">
      <c r="B697" s="156"/>
      <c r="D697" s="150" t="s">
        <v>194</v>
      </c>
      <c r="E697" s="157" t="s">
        <v>1</v>
      </c>
      <c r="F697" s="158" t="s">
        <v>195</v>
      </c>
      <c r="H697" s="157" t="s">
        <v>1</v>
      </c>
      <c r="I697" s="159"/>
      <c r="L697" s="156"/>
      <c r="M697" s="160"/>
      <c r="T697" s="161"/>
      <c r="AT697" s="157" t="s">
        <v>194</v>
      </c>
      <c r="AU697" s="157" t="s">
        <v>88</v>
      </c>
      <c r="AV697" s="12" t="s">
        <v>84</v>
      </c>
      <c r="AW697" s="12" t="s">
        <v>36</v>
      </c>
      <c r="AX697" s="12" t="s">
        <v>80</v>
      </c>
      <c r="AY697" s="157" t="s">
        <v>181</v>
      </c>
    </row>
    <row r="698" spans="2:65" s="12" customFormat="1" x14ac:dyDescent="0.2">
      <c r="B698" s="156"/>
      <c r="D698" s="150" t="s">
        <v>194</v>
      </c>
      <c r="E698" s="157" t="s">
        <v>1</v>
      </c>
      <c r="F698" s="158" t="s">
        <v>803</v>
      </c>
      <c r="H698" s="157" t="s">
        <v>1</v>
      </c>
      <c r="I698" s="159"/>
      <c r="L698" s="156"/>
      <c r="M698" s="160"/>
      <c r="T698" s="161"/>
      <c r="AT698" s="157" t="s">
        <v>194</v>
      </c>
      <c r="AU698" s="157" t="s">
        <v>88</v>
      </c>
      <c r="AV698" s="12" t="s">
        <v>84</v>
      </c>
      <c r="AW698" s="12" t="s">
        <v>36</v>
      </c>
      <c r="AX698" s="12" t="s">
        <v>80</v>
      </c>
      <c r="AY698" s="157" t="s">
        <v>181</v>
      </c>
    </row>
    <row r="699" spans="2:65" s="12" customFormat="1" ht="20.399999999999999" x14ac:dyDescent="0.2">
      <c r="B699" s="156"/>
      <c r="D699" s="150" t="s">
        <v>194</v>
      </c>
      <c r="E699" s="157" t="s">
        <v>1</v>
      </c>
      <c r="F699" s="158" t="s">
        <v>804</v>
      </c>
      <c r="H699" s="157" t="s">
        <v>1</v>
      </c>
      <c r="I699" s="159"/>
      <c r="L699" s="156"/>
      <c r="M699" s="160"/>
      <c r="T699" s="161"/>
      <c r="AT699" s="157" t="s">
        <v>194</v>
      </c>
      <c r="AU699" s="157" t="s">
        <v>88</v>
      </c>
      <c r="AV699" s="12" t="s">
        <v>84</v>
      </c>
      <c r="AW699" s="12" t="s">
        <v>36</v>
      </c>
      <c r="AX699" s="12" t="s">
        <v>80</v>
      </c>
      <c r="AY699" s="157" t="s">
        <v>181</v>
      </c>
    </row>
    <row r="700" spans="2:65" s="13" customFormat="1" x14ac:dyDescent="0.2">
      <c r="B700" s="162"/>
      <c r="D700" s="150" t="s">
        <v>194</v>
      </c>
      <c r="E700" s="163" t="s">
        <v>1</v>
      </c>
      <c r="F700" s="164" t="s">
        <v>805</v>
      </c>
      <c r="H700" s="165">
        <v>150.22999999999999</v>
      </c>
      <c r="I700" s="166"/>
      <c r="L700" s="162"/>
      <c r="M700" s="167"/>
      <c r="T700" s="168"/>
      <c r="AT700" s="163" t="s">
        <v>194</v>
      </c>
      <c r="AU700" s="163" t="s">
        <v>88</v>
      </c>
      <c r="AV700" s="13" t="s">
        <v>88</v>
      </c>
      <c r="AW700" s="13" t="s">
        <v>36</v>
      </c>
      <c r="AX700" s="13" t="s">
        <v>80</v>
      </c>
      <c r="AY700" s="163" t="s">
        <v>181</v>
      </c>
    </row>
    <row r="701" spans="2:65" s="13" customFormat="1" x14ac:dyDescent="0.2">
      <c r="B701" s="162"/>
      <c r="D701" s="150" t="s">
        <v>194</v>
      </c>
      <c r="E701" s="163" t="s">
        <v>1</v>
      </c>
      <c r="F701" s="164" t="s">
        <v>806</v>
      </c>
      <c r="H701" s="165">
        <v>36.01</v>
      </c>
      <c r="I701" s="166"/>
      <c r="L701" s="162"/>
      <c r="M701" s="167"/>
      <c r="T701" s="168"/>
      <c r="AT701" s="163" t="s">
        <v>194</v>
      </c>
      <c r="AU701" s="163" t="s">
        <v>88</v>
      </c>
      <c r="AV701" s="13" t="s">
        <v>88</v>
      </c>
      <c r="AW701" s="13" t="s">
        <v>36</v>
      </c>
      <c r="AX701" s="13" t="s">
        <v>80</v>
      </c>
      <c r="AY701" s="163" t="s">
        <v>181</v>
      </c>
    </row>
    <row r="702" spans="2:65" s="13" customFormat="1" x14ac:dyDescent="0.2">
      <c r="B702" s="162"/>
      <c r="D702" s="150" t="s">
        <v>194</v>
      </c>
      <c r="E702" s="163" t="s">
        <v>1</v>
      </c>
      <c r="F702" s="164" t="s">
        <v>807</v>
      </c>
      <c r="H702" s="165">
        <v>34.76</v>
      </c>
      <c r="I702" s="166"/>
      <c r="L702" s="162"/>
      <c r="M702" s="167"/>
      <c r="T702" s="168"/>
      <c r="AT702" s="163" t="s">
        <v>194</v>
      </c>
      <c r="AU702" s="163" t="s">
        <v>88</v>
      </c>
      <c r="AV702" s="13" t="s">
        <v>88</v>
      </c>
      <c r="AW702" s="13" t="s">
        <v>36</v>
      </c>
      <c r="AX702" s="13" t="s">
        <v>80</v>
      </c>
      <c r="AY702" s="163" t="s">
        <v>181</v>
      </c>
    </row>
    <row r="703" spans="2:65" s="13" customFormat="1" x14ac:dyDescent="0.2">
      <c r="B703" s="162"/>
      <c r="D703" s="150" t="s">
        <v>194</v>
      </c>
      <c r="E703" s="163" t="s">
        <v>1</v>
      </c>
      <c r="F703" s="164" t="s">
        <v>808</v>
      </c>
      <c r="H703" s="165">
        <v>234.39</v>
      </c>
      <c r="I703" s="166"/>
      <c r="L703" s="162"/>
      <c r="M703" s="167"/>
      <c r="T703" s="168"/>
      <c r="AT703" s="163" t="s">
        <v>194</v>
      </c>
      <c r="AU703" s="163" t="s">
        <v>88</v>
      </c>
      <c r="AV703" s="13" t="s">
        <v>88</v>
      </c>
      <c r="AW703" s="13" t="s">
        <v>36</v>
      </c>
      <c r="AX703" s="13" t="s">
        <v>80</v>
      </c>
      <c r="AY703" s="163" t="s">
        <v>181</v>
      </c>
    </row>
    <row r="704" spans="2:65" s="13" customFormat="1" x14ac:dyDescent="0.2">
      <c r="B704" s="162"/>
      <c r="D704" s="150" t="s">
        <v>194</v>
      </c>
      <c r="E704" s="163" t="s">
        <v>1</v>
      </c>
      <c r="F704" s="164" t="s">
        <v>809</v>
      </c>
      <c r="H704" s="165">
        <v>162.63999999999999</v>
      </c>
      <c r="I704" s="166"/>
      <c r="L704" s="162"/>
      <c r="M704" s="167"/>
      <c r="T704" s="168"/>
      <c r="AT704" s="163" t="s">
        <v>194</v>
      </c>
      <c r="AU704" s="163" t="s">
        <v>88</v>
      </c>
      <c r="AV704" s="13" t="s">
        <v>88</v>
      </c>
      <c r="AW704" s="13" t="s">
        <v>36</v>
      </c>
      <c r="AX704" s="13" t="s">
        <v>80</v>
      </c>
      <c r="AY704" s="163" t="s">
        <v>181</v>
      </c>
    </row>
    <row r="705" spans="2:51" s="13" customFormat="1" x14ac:dyDescent="0.2">
      <c r="B705" s="162"/>
      <c r="D705" s="150" t="s">
        <v>194</v>
      </c>
      <c r="E705" s="163" t="s">
        <v>1</v>
      </c>
      <c r="F705" s="164" t="s">
        <v>810</v>
      </c>
      <c r="H705" s="165">
        <v>225.41</v>
      </c>
      <c r="I705" s="166"/>
      <c r="L705" s="162"/>
      <c r="M705" s="167"/>
      <c r="T705" s="168"/>
      <c r="AT705" s="163" t="s">
        <v>194</v>
      </c>
      <c r="AU705" s="163" t="s">
        <v>88</v>
      </c>
      <c r="AV705" s="13" t="s">
        <v>88</v>
      </c>
      <c r="AW705" s="13" t="s">
        <v>36</v>
      </c>
      <c r="AX705" s="13" t="s">
        <v>80</v>
      </c>
      <c r="AY705" s="163" t="s">
        <v>181</v>
      </c>
    </row>
    <row r="706" spans="2:51" s="13" customFormat="1" x14ac:dyDescent="0.2">
      <c r="B706" s="162"/>
      <c r="D706" s="150" t="s">
        <v>194</v>
      </c>
      <c r="E706" s="163" t="s">
        <v>1</v>
      </c>
      <c r="F706" s="164" t="s">
        <v>811</v>
      </c>
      <c r="H706" s="165">
        <v>41.58</v>
      </c>
      <c r="I706" s="166"/>
      <c r="L706" s="162"/>
      <c r="M706" s="167"/>
      <c r="T706" s="168"/>
      <c r="AT706" s="163" t="s">
        <v>194</v>
      </c>
      <c r="AU706" s="163" t="s">
        <v>88</v>
      </c>
      <c r="AV706" s="13" t="s">
        <v>88</v>
      </c>
      <c r="AW706" s="13" t="s">
        <v>36</v>
      </c>
      <c r="AX706" s="13" t="s">
        <v>80</v>
      </c>
      <c r="AY706" s="163" t="s">
        <v>181</v>
      </c>
    </row>
    <row r="707" spans="2:51" s="13" customFormat="1" x14ac:dyDescent="0.2">
      <c r="B707" s="162"/>
      <c r="D707" s="150" t="s">
        <v>194</v>
      </c>
      <c r="E707" s="163" t="s">
        <v>1</v>
      </c>
      <c r="F707" s="164" t="s">
        <v>812</v>
      </c>
      <c r="H707" s="165">
        <v>236.87</v>
      </c>
      <c r="I707" s="166"/>
      <c r="L707" s="162"/>
      <c r="M707" s="167"/>
      <c r="T707" s="168"/>
      <c r="AT707" s="163" t="s">
        <v>194</v>
      </c>
      <c r="AU707" s="163" t="s">
        <v>88</v>
      </c>
      <c r="AV707" s="13" t="s">
        <v>88</v>
      </c>
      <c r="AW707" s="13" t="s">
        <v>36</v>
      </c>
      <c r="AX707" s="13" t="s">
        <v>80</v>
      </c>
      <c r="AY707" s="163" t="s">
        <v>181</v>
      </c>
    </row>
    <row r="708" spans="2:51" s="13" customFormat="1" x14ac:dyDescent="0.2">
      <c r="B708" s="162"/>
      <c r="D708" s="150" t="s">
        <v>194</v>
      </c>
      <c r="E708" s="163" t="s">
        <v>1</v>
      </c>
      <c r="F708" s="164" t="s">
        <v>813</v>
      </c>
      <c r="H708" s="165">
        <v>345.87</v>
      </c>
      <c r="I708" s="166"/>
      <c r="L708" s="162"/>
      <c r="M708" s="167"/>
      <c r="T708" s="168"/>
      <c r="AT708" s="163" t="s">
        <v>194</v>
      </c>
      <c r="AU708" s="163" t="s">
        <v>88</v>
      </c>
      <c r="AV708" s="13" t="s">
        <v>88</v>
      </c>
      <c r="AW708" s="13" t="s">
        <v>36</v>
      </c>
      <c r="AX708" s="13" t="s">
        <v>80</v>
      </c>
      <c r="AY708" s="163" t="s">
        <v>181</v>
      </c>
    </row>
    <row r="709" spans="2:51" s="13" customFormat="1" x14ac:dyDescent="0.2">
      <c r="B709" s="162"/>
      <c r="D709" s="150" t="s">
        <v>194</v>
      </c>
      <c r="E709" s="163" t="s">
        <v>1</v>
      </c>
      <c r="F709" s="164" t="s">
        <v>814</v>
      </c>
      <c r="H709" s="165">
        <v>131.31</v>
      </c>
      <c r="I709" s="166"/>
      <c r="L709" s="162"/>
      <c r="M709" s="167"/>
      <c r="T709" s="168"/>
      <c r="AT709" s="163" t="s">
        <v>194</v>
      </c>
      <c r="AU709" s="163" t="s">
        <v>88</v>
      </c>
      <c r="AV709" s="13" t="s">
        <v>88</v>
      </c>
      <c r="AW709" s="13" t="s">
        <v>36</v>
      </c>
      <c r="AX709" s="13" t="s">
        <v>80</v>
      </c>
      <c r="AY709" s="163" t="s">
        <v>181</v>
      </c>
    </row>
    <row r="710" spans="2:51" s="13" customFormat="1" x14ac:dyDescent="0.2">
      <c r="B710" s="162"/>
      <c r="D710" s="150" t="s">
        <v>194</v>
      </c>
      <c r="E710" s="163" t="s">
        <v>1</v>
      </c>
      <c r="F710" s="164" t="s">
        <v>815</v>
      </c>
      <c r="H710" s="165">
        <v>194.22</v>
      </c>
      <c r="I710" s="166"/>
      <c r="L710" s="162"/>
      <c r="M710" s="167"/>
      <c r="T710" s="168"/>
      <c r="AT710" s="163" t="s">
        <v>194</v>
      </c>
      <c r="AU710" s="163" t="s">
        <v>88</v>
      </c>
      <c r="AV710" s="13" t="s">
        <v>88</v>
      </c>
      <c r="AW710" s="13" t="s">
        <v>36</v>
      </c>
      <c r="AX710" s="13" t="s">
        <v>80</v>
      </c>
      <c r="AY710" s="163" t="s">
        <v>181</v>
      </c>
    </row>
    <row r="711" spans="2:51" s="13" customFormat="1" x14ac:dyDescent="0.2">
      <c r="B711" s="162"/>
      <c r="D711" s="150" t="s">
        <v>194</v>
      </c>
      <c r="E711" s="163" t="s">
        <v>1</v>
      </c>
      <c r="F711" s="164" t="s">
        <v>816</v>
      </c>
      <c r="H711" s="165">
        <v>229.46</v>
      </c>
      <c r="I711" s="166"/>
      <c r="L711" s="162"/>
      <c r="M711" s="167"/>
      <c r="T711" s="168"/>
      <c r="AT711" s="163" t="s">
        <v>194</v>
      </c>
      <c r="AU711" s="163" t="s">
        <v>88</v>
      </c>
      <c r="AV711" s="13" t="s">
        <v>88</v>
      </c>
      <c r="AW711" s="13" t="s">
        <v>36</v>
      </c>
      <c r="AX711" s="13" t="s">
        <v>80</v>
      </c>
      <c r="AY711" s="163" t="s">
        <v>181</v>
      </c>
    </row>
    <row r="712" spans="2:51" s="13" customFormat="1" x14ac:dyDescent="0.2">
      <c r="B712" s="162"/>
      <c r="D712" s="150" t="s">
        <v>194</v>
      </c>
      <c r="E712" s="163" t="s">
        <v>1</v>
      </c>
      <c r="F712" s="164" t="s">
        <v>817</v>
      </c>
      <c r="H712" s="165">
        <v>147.58000000000001</v>
      </c>
      <c r="I712" s="166"/>
      <c r="L712" s="162"/>
      <c r="M712" s="167"/>
      <c r="T712" s="168"/>
      <c r="AT712" s="163" t="s">
        <v>194</v>
      </c>
      <c r="AU712" s="163" t="s">
        <v>88</v>
      </c>
      <c r="AV712" s="13" t="s">
        <v>88</v>
      </c>
      <c r="AW712" s="13" t="s">
        <v>36</v>
      </c>
      <c r="AX712" s="13" t="s">
        <v>80</v>
      </c>
      <c r="AY712" s="163" t="s">
        <v>181</v>
      </c>
    </row>
    <row r="713" spans="2:51" s="15" customFormat="1" x14ac:dyDescent="0.2">
      <c r="B713" s="176"/>
      <c r="D713" s="150" t="s">
        <v>194</v>
      </c>
      <c r="E713" s="177" t="s">
        <v>1</v>
      </c>
      <c r="F713" s="178" t="s">
        <v>405</v>
      </c>
      <c r="H713" s="179">
        <v>2170.33</v>
      </c>
      <c r="I713" s="180"/>
      <c r="L713" s="176"/>
      <c r="M713" s="181"/>
      <c r="T713" s="182"/>
      <c r="AT713" s="177" t="s">
        <v>194</v>
      </c>
      <c r="AU713" s="177" t="s">
        <v>88</v>
      </c>
      <c r="AV713" s="15" t="s">
        <v>204</v>
      </c>
      <c r="AW713" s="15" t="s">
        <v>36</v>
      </c>
      <c r="AX713" s="15" t="s">
        <v>80</v>
      </c>
      <c r="AY713" s="177" t="s">
        <v>181</v>
      </c>
    </row>
    <row r="714" spans="2:51" s="12" customFormat="1" ht="20.399999999999999" x14ac:dyDescent="0.2">
      <c r="B714" s="156"/>
      <c r="D714" s="150" t="s">
        <v>194</v>
      </c>
      <c r="E714" s="157" t="s">
        <v>1</v>
      </c>
      <c r="F714" s="158" t="s">
        <v>818</v>
      </c>
      <c r="H714" s="157" t="s">
        <v>1</v>
      </c>
      <c r="I714" s="159"/>
      <c r="L714" s="156"/>
      <c r="M714" s="160"/>
      <c r="T714" s="161"/>
      <c r="AT714" s="157" t="s">
        <v>194</v>
      </c>
      <c r="AU714" s="157" t="s">
        <v>88</v>
      </c>
      <c r="AV714" s="12" t="s">
        <v>84</v>
      </c>
      <c r="AW714" s="12" t="s">
        <v>36</v>
      </c>
      <c r="AX714" s="12" t="s">
        <v>80</v>
      </c>
      <c r="AY714" s="157" t="s">
        <v>181</v>
      </c>
    </row>
    <row r="715" spans="2:51" s="13" customFormat="1" x14ac:dyDescent="0.2">
      <c r="B715" s="162"/>
      <c r="D715" s="150" t="s">
        <v>194</v>
      </c>
      <c r="E715" s="163" t="s">
        <v>1</v>
      </c>
      <c r="F715" s="164" t="s">
        <v>819</v>
      </c>
      <c r="H715" s="165">
        <v>6.99</v>
      </c>
      <c r="I715" s="166"/>
      <c r="L715" s="162"/>
      <c r="M715" s="167"/>
      <c r="T715" s="168"/>
      <c r="AT715" s="163" t="s">
        <v>194</v>
      </c>
      <c r="AU715" s="163" t="s">
        <v>88</v>
      </c>
      <c r="AV715" s="13" t="s">
        <v>88</v>
      </c>
      <c r="AW715" s="13" t="s">
        <v>36</v>
      </c>
      <c r="AX715" s="13" t="s">
        <v>80</v>
      </c>
      <c r="AY715" s="163" t="s">
        <v>181</v>
      </c>
    </row>
    <row r="716" spans="2:51" s="13" customFormat="1" x14ac:dyDescent="0.2">
      <c r="B716" s="162"/>
      <c r="D716" s="150" t="s">
        <v>194</v>
      </c>
      <c r="E716" s="163" t="s">
        <v>1</v>
      </c>
      <c r="F716" s="164" t="s">
        <v>820</v>
      </c>
      <c r="H716" s="165">
        <v>5.55</v>
      </c>
      <c r="I716" s="166"/>
      <c r="L716" s="162"/>
      <c r="M716" s="167"/>
      <c r="T716" s="168"/>
      <c r="AT716" s="163" t="s">
        <v>194</v>
      </c>
      <c r="AU716" s="163" t="s">
        <v>88</v>
      </c>
      <c r="AV716" s="13" t="s">
        <v>88</v>
      </c>
      <c r="AW716" s="13" t="s">
        <v>36</v>
      </c>
      <c r="AX716" s="13" t="s">
        <v>80</v>
      </c>
      <c r="AY716" s="163" t="s">
        <v>181</v>
      </c>
    </row>
    <row r="717" spans="2:51" s="13" customFormat="1" x14ac:dyDescent="0.2">
      <c r="B717" s="162"/>
      <c r="D717" s="150" t="s">
        <v>194</v>
      </c>
      <c r="E717" s="163" t="s">
        <v>1</v>
      </c>
      <c r="F717" s="164" t="s">
        <v>821</v>
      </c>
      <c r="H717" s="165">
        <v>4.91</v>
      </c>
      <c r="I717" s="166"/>
      <c r="L717" s="162"/>
      <c r="M717" s="167"/>
      <c r="T717" s="168"/>
      <c r="AT717" s="163" t="s">
        <v>194</v>
      </c>
      <c r="AU717" s="163" t="s">
        <v>88</v>
      </c>
      <c r="AV717" s="13" t="s">
        <v>88</v>
      </c>
      <c r="AW717" s="13" t="s">
        <v>36</v>
      </c>
      <c r="AX717" s="13" t="s">
        <v>80</v>
      </c>
      <c r="AY717" s="163" t="s">
        <v>181</v>
      </c>
    </row>
    <row r="718" spans="2:51" s="13" customFormat="1" x14ac:dyDescent="0.2">
      <c r="B718" s="162"/>
      <c r="D718" s="150" t="s">
        <v>194</v>
      </c>
      <c r="E718" s="163" t="s">
        <v>1</v>
      </c>
      <c r="F718" s="164" t="s">
        <v>822</v>
      </c>
      <c r="H718" s="165">
        <v>6.57</v>
      </c>
      <c r="I718" s="166"/>
      <c r="L718" s="162"/>
      <c r="M718" s="167"/>
      <c r="T718" s="168"/>
      <c r="AT718" s="163" t="s">
        <v>194</v>
      </c>
      <c r="AU718" s="163" t="s">
        <v>88</v>
      </c>
      <c r="AV718" s="13" t="s">
        <v>88</v>
      </c>
      <c r="AW718" s="13" t="s">
        <v>36</v>
      </c>
      <c r="AX718" s="13" t="s">
        <v>80</v>
      </c>
      <c r="AY718" s="163" t="s">
        <v>181</v>
      </c>
    </row>
    <row r="719" spans="2:51" s="13" customFormat="1" x14ac:dyDescent="0.2">
      <c r="B719" s="162"/>
      <c r="D719" s="150" t="s">
        <v>194</v>
      </c>
      <c r="E719" s="163" t="s">
        <v>1</v>
      </c>
      <c r="F719" s="164" t="s">
        <v>823</v>
      </c>
      <c r="H719" s="165">
        <v>6.8</v>
      </c>
      <c r="I719" s="166"/>
      <c r="L719" s="162"/>
      <c r="M719" s="167"/>
      <c r="T719" s="168"/>
      <c r="AT719" s="163" t="s">
        <v>194</v>
      </c>
      <c r="AU719" s="163" t="s">
        <v>88</v>
      </c>
      <c r="AV719" s="13" t="s">
        <v>88</v>
      </c>
      <c r="AW719" s="13" t="s">
        <v>36</v>
      </c>
      <c r="AX719" s="13" t="s">
        <v>80</v>
      </c>
      <c r="AY719" s="163" t="s">
        <v>181</v>
      </c>
    </row>
    <row r="720" spans="2:51" s="13" customFormat="1" x14ac:dyDescent="0.2">
      <c r="B720" s="162"/>
      <c r="D720" s="150" t="s">
        <v>194</v>
      </c>
      <c r="E720" s="163" t="s">
        <v>1</v>
      </c>
      <c r="F720" s="164" t="s">
        <v>824</v>
      </c>
      <c r="H720" s="165">
        <v>9.98</v>
      </c>
      <c r="I720" s="166"/>
      <c r="L720" s="162"/>
      <c r="M720" s="167"/>
      <c r="T720" s="168"/>
      <c r="AT720" s="163" t="s">
        <v>194</v>
      </c>
      <c r="AU720" s="163" t="s">
        <v>88</v>
      </c>
      <c r="AV720" s="13" t="s">
        <v>88</v>
      </c>
      <c r="AW720" s="13" t="s">
        <v>36</v>
      </c>
      <c r="AX720" s="13" t="s">
        <v>80</v>
      </c>
      <c r="AY720" s="163" t="s">
        <v>181</v>
      </c>
    </row>
    <row r="721" spans="2:51" s="13" customFormat="1" x14ac:dyDescent="0.2">
      <c r="B721" s="162"/>
      <c r="D721" s="150" t="s">
        <v>194</v>
      </c>
      <c r="E721" s="163" t="s">
        <v>1</v>
      </c>
      <c r="F721" s="164" t="s">
        <v>825</v>
      </c>
      <c r="H721" s="165">
        <v>5.38</v>
      </c>
      <c r="I721" s="166"/>
      <c r="L721" s="162"/>
      <c r="M721" s="167"/>
      <c r="T721" s="168"/>
      <c r="AT721" s="163" t="s">
        <v>194</v>
      </c>
      <c r="AU721" s="163" t="s">
        <v>88</v>
      </c>
      <c r="AV721" s="13" t="s">
        <v>88</v>
      </c>
      <c r="AW721" s="13" t="s">
        <v>36</v>
      </c>
      <c r="AX721" s="13" t="s">
        <v>80</v>
      </c>
      <c r="AY721" s="163" t="s">
        <v>181</v>
      </c>
    </row>
    <row r="722" spans="2:51" s="13" customFormat="1" x14ac:dyDescent="0.2">
      <c r="B722" s="162"/>
      <c r="D722" s="150" t="s">
        <v>194</v>
      </c>
      <c r="E722" s="163" t="s">
        <v>1</v>
      </c>
      <c r="F722" s="164" t="s">
        <v>826</v>
      </c>
      <c r="H722" s="165">
        <v>13.7</v>
      </c>
      <c r="I722" s="166"/>
      <c r="L722" s="162"/>
      <c r="M722" s="167"/>
      <c r="T722" s="168"/>
      <c r="AT722" s="163" t="s">
        <v>194</v>
      </c>
      <c r="AU722" s="163" t="s">
        <v>88</v>
      </c>
      <c r="AV722" s="13" t="s">
        <v>88</v>
      </c>
      <c r="AW722" s="13" t="s">
        <v>36</v>
      </c>
      <c r="AX722" s="13" t="s">
        <v>80</v>
      </c>
      <c r="AY722" s="163" t="s">
        <v>181</v>
      </c>
    </row>
    <row r="723" spans="2:51" s="13" customFormat="1" x14ac:dyDescent="0.2">
      <c r="B723" s="162"/>
      <c r="D723" s="150" t="s">
        <v>194</v>
      </c>
      <c r="E723" s="163" t="s">
        <v>1</v>
      </c>
      <c r="F723" s="164" t="s">
        <v>827</v>
      </c>
      <c r="H723" s="165">
        <v>6.91</v>
      </c>
      <c r="I723" s="166"/>
      <c r="L723" s="162"/>
      <c r="M723" s="167"/>
      <c r="T723" s="168"/>
      <c r="AT723" s="163" t="s">
        <v>194</v>
      </c>
      <c r="AU723" s="163" t="s">
        <v>88</v>
      </c>
      <c r="AV723" s="13" t="s">
        <v>88</v>
      </c>
      <c r="AW723" s="13" t="s">
        <v>36</v>
      </c>
      <c r="AX723" s="13" t="s">
        <v>80</v>
      </c>
      <c r="AY723" s="163" t="s">
        <v>181</v>
      </c>
    </row>
    <row r="724" spans="2:51" s="13" customFormat="1" x14ac:dyDescent="0.2">
      <c r="B724" s="162"/>
      <c r="D724" s="150" t="s">
        <v>194</v>
      </c>
      <c r="E724" s="163" t="s">
        <v>1</v>
      </c>
      <c r="F724" s="164" t="s">
        <v>828</v>
      </c>
      <c r="H724" s="165">
        <v>5.41</v>
      </c>
      <c r="I724" s="166"/>
      <c r="L724" s="162"/>
      <c r="M724" s="167"/>
      <c r="T724" s="168"/>
      <c r="AT724" s="163" t="s">
        <v>194</v>
      </c>
      <c r="AU724" s="163" t="s">
        <v>88</v>
      </c>
      <c r="AV724" s="13" t="s">
        <v>88</v>
      </c>
      <c r="AW724" s="13" t="s">
        <v>36</v>
      </c>
      <c r="AX724" s="13" t="s">
        <v>80</v>
      </c>
      <c r="AY724" s="163" t="s">
        <v>181</v>
      </c>
    </row>
    <row r="725" spans="2:51" s="13" customFormat="1" x14ac:dyDescent="0.2">
      <c r="B725" s="162"/>
      <c r="D725" s="150" t="s">
        <v>194</v>
      </c>
      <c r="E725" s="163" t="s">
        <v>1</v>
      </c>
      <c r="F725" s="164" t="s">
        <v>829</v>
      </c>
      <c r="H725" s="165">
        <v>5.04</v>
      </c>
      <c r="I725" s="166"/>
      <c r="L725" s="162"/>
      <c r="M725" s="167"/>
      <c r="T725" s="168"/>
      <c r="AT725" s="163" t="s">
        <v>194</v>
      </c>
      <c r="AU725" s="163" t="s">
        <v>88</v>
      </c>
      <c r="AV725" s="13" t="s">
        <v>88</v>
      </c>
      <c r="AW725" s="13" t="s">
        <v>36</v>
      </c>
      <c r="AX725" s="13" t="s">
        <v>80</v>
      </c>
      <c r="AY725" s="163" t="s">
        <v>181</v>
      </c>
    </row>
    <row r="726" spans="2:51" s="13" customFormat="1" x14ac:dyDescent="0.2">
      <c r="B726" s="162"/>
      <c r="D726" s="150" t="s">
        <v>194</v>
      </c>
      <c r="E726" s="163" t="s">
        <v>1</v>
      </c>
      <c r="F726" s="164" t="s">
        <v>830</v>
      </c>
      <c r="H726" s="165">
        <v>7.71</v>
      </c>
      <c r="I726" s="166"/>
      <c r="L726" s="162"/>
      <c r="M726" s="167"/>
      <c r="T726" s="168"/>
      <c r="AT726" s="163" t="s">
        <v>194</v>
      </c>
      <c r="AU726" s="163" t="s">
        <v>88</v>
      </c>
      <c r="AV726" s="13" t="s">
        <v>88</v>
      </c>
      <c r="AW726" s="13" t="s">
        <v>36</v>
      </c>
      <c r="AX726" s="13" t="s">
        <v>80</v>
      </c>
      <c r="AY726" s="163" t="s">
        <v>181</v>
      </c>
    </row>
    <row r="727" spans="2:51" s="13" customFormat="1" x14ac:dyDescent="0.2">
      <c r="B727" s="162"/>
      <c r="D727" s="150" t="s">
        <v>194</v>
      </c>
      <c r="E727" s="163" t="s">
        <v>1</v>
      </c>
      <c r="F727" s="164" t="s">
        <v>831</v>
      </c>
      <c r="H727" s="165">
        <v>4.95</v>
      </c>
      <c r="I727" s="166"/>
      <c r="L727" s="162"/>
      <c r="M727" s="167"/>
      <c r="T727" s="168"/>
      <c r="AT727" s="163" t="s">
        <v>194</v>
      </c>
      <c r="AU727" s="163" t="s">
        <v>88</v>
      </c>
      <c r="AV727" s="13" t="s">
        <v>88</v>
      </c>
      <c r="AW727" s="13" t="s">
        <v>36</v>
      </c>
      <c r="AX727" s="13" t="s">
        <v>80</v>
      </c>
      <c r="AY727" s="163" t="s">
        <v>181</v>
      </c>
    </row>
    <row r="728" spans="2:51" s="15" customFormat="1" x14ac:dyDescent="0.2">
      <c r="B728" s="176"/>
      <c r="D728" s="150" t="s">
        <v>194</v>
      </c>
      <c r="E728" s="177" t="s">
        <v>1</v>
      </c>
      <c r="F728" s="178" t="s">
        <v>405</v>
      </c>
      <c r="H728" s="179">
        <v>89.9</v>
      </c>
      <c r="I728" s="180"/>
      <c r="L728" s="176"/>
      <c r="M728" s="181"/>
      <c r="T728" s="182"/>
      <c r="AT728" s="177" t="s">
        <v>194</v>
      </c>
      <c r="AU728" s="177" t="s">
        <v>88</v>
      </c>
      <c r="AV728" s="15" t="s">
        <v>204</v>
      </c>
      <c r="AW728" s="15" t="s">
        <v>36</v>
      </c>
      <c r="AX728" s="15" t="s">
        <v>80</v>
      </c>
      <c r="AY728" s="177" t="s">
        <v>181</v>
      </c>
    </row>
    <row r="729" spans="2:51" s="12" customFormat="1" ht="20.399999999999999" x14ac:dyDescent="0.2">
      <c r="B729" s="156"/>
      <c r="D729" s="150" t="s">
        <v>194</v>
      </c>
      <c r="E729" s="157" t="s">
        <v>1</v>
      </c>
      <c r="F729" s="158" t="s">
        <v>832</v>
      </c>
      <c r="H729" s="157" t="s">
        <v>1</v>
      </c>
      <c r="I729" s="159"/>
      <c r="L729" s="156"/>
      <c r="M729" s="160"/>
      <c r="T729" s="161"/>
      <c r="AT729" s="157" t="s">
        <v>194</v>
      </c>
      <c r="AU729" s="157" t="s">
        <v>88</v>
      </c>
      <c r="AV729" s="12" t="s">
        <v>84</v>
      </c>
      <c r="AW729" s="12" t="s">
        <v>36</v>
      </c>
      <c r="AX729" s="12" t="s">
        <v>80</v>
      </c>
      <c r="AY729" s="157" t="s">
        <v>181</v>
      </c>
    </row>
    <row r="730" spans="2:51" s="13" customFormat="1" x14ac:dyDescent="0.2">
      <c r="B730" s="162"/>
      <c r="D730" s="150" t="s">
        <v>194</v>
      </c>
      <c r="E730" s="163" t="s">
        <v>1</v>
      </c>
      <c r="F730" s="164" t="s">
        <v>833</v>
      </c>
      <c r="H730" s="165">
        <v>4.8</v>
      </c>
      <c r="I730" s="166"/>
      <c r="L730" s="162"/>
      <c r="M730" s="167"/>
      <c r="T730" s="168"/>
      <c r="AT730" s="163" t="s">
        <v>194</v>
      </c>
      <c r="AU730" s="163" t="s">
        <v>88</v>
      </c>
      <c r="AV730" s="13" t="s">
        <v>88</v>
      </c>
      <c r="AW730" s="13" t="s">
        <v>36</v>
      </c>
      <c r="AX730" s="13" t="s">
        <v>80</v>
      </c>
      <c r="AY730" s="163" t="s">
        <v>181</v>
      </c>
    </row>
    <row r="731" spans="2:51" s="15" customFormat="1" x14ac:dyDescent="0.2">
      <c r="B731" s="176"/>
      <c r="D731" s="150" t="s">
        <v>194</v>
      </c>
      <c r="E731" s="177" t="s">
        <v>1</v>
      </c>
      <c r="F731" s="178" t="s">
        <v>405</v>
      </c>
      <c r="H731" s="179">
        <v>4.8</v>
      </c>
      <c r="I731" s="180"/>
      <c r="L731" s="176"/>
      <c r="M731" s="181"/>
      <c r="T731" s="182"/>
      <c r="AT731" s="177" t="s">
        <v>194</v>
      </c>
      <c r="AU731" s="177" t="s">
        <v>88</v>
      </c>
      <c r="AV731" s="15" t="s">
        <v>204</v>
      </c>
      <c r="AW731" s="15" t="s">
        <v>36</v>
      </c>
      <c r="AX731" s="15" t="s">
        <v>80</v>
      </c>
      <c r="AY731" s="177" t="s">
        <v>181</v>
      </c>
    </row>
    <row r="732" spans="2:51" s="13" customFormat="1" ht="30.6" x14ac:dyDescent="0.2">
      <c r="B732" s="162"/>
      <c r="D732" s="150" t="s">
        <v>194</v>
      </c>
      <c r="E732" s="163" t="s">
        <v>1</v>
      </c>
      <c r="F732" s="164" t="s">
        <v>693</v>
      </c>
      <c r="H732" s="165">
        <v>18.850000000000001</v>
      </c>
      <c r="I732" s="166"/>
      <c r="L732" s="162"/>
      <c r="M732" s="167"/>
      <c r="T732" s="168"/>
      <c r="AT732" s="163" t="s">
        <v>194</v>
      </c>
      <c r="AU732" s="163" t="s">
        <v>88</v>
      </c>
      <c r="AV732" s="13" t="s">
        <v>88</v>
      </c>
      <c r="AW732" s="13" t="s">
        <v>36</v>
      </c>
      <c r="AX732" s="13" t="s">
        <v>80</v>
      </c>
      <c r="AY732" s="163" t="s">
        <v>181</v>
      </c>
    </row>
    <row r="733" spans="2:51" s="15" customFormat="1" x14ac:dyDescent="0.2">
      <c r="B733" s="176"/>
      <c r="D733" s="150" t="s">
        <v>194</v>
      </c>
      <c r="E733" s="177" t="s">
        <v>1</v>
      </c>
      <c r="F733" s="178" t="s">
        <v>405</v>
      </c>
      <c r="H733" s="179">
        <v>18.850000000000001</v>
      </c>
      <c r="I733" s="180"/>
      <c r="L733" s="176"/>
      <c r="M733" s="181"/>
      <c r="T733" s="182"/>
      <c r="AT733" s="177" t="s">
        <v>194</v>
      </c>
      <c r="AU733" s="177" t="s">
        <v>88</v>
      </c>
      <c r="AV733" s="15" t="s">
        <v>204</v>
      </c>
      <c r="AW733" s="15" t="s">
        <v>36</v>
      </c>
      <c r="AX733" s="15" t="s">
        <v>80</v>
      </c>
      <c r="AY733" s="177" t="s">
        <v>181</v>
      </c>
    </row>
    <row r="734" spans="2:51" s="13" customFormat="1" ht="30.6" x14ac:dyDescent="0.2">
      <c r="B734" s="162"/>
      <c r="D734" s="150" t="s">
        <v>194</v>
      </c>
      <c r="E734" s="163" t="s">
        <v>1</v>
      </c>
      <c r="F734" s="164" t="s">
        <v>834</v>
      </c>
      <c r="H734" s="165">
        <v>13.35</v>
      </c>
      <c r="I734" s="166"/>
      <c r="L734" s="162"/>
      <c r="M734" s="167"/>
      <c r="T734" s="168"/>
      <c r="AT734" s="163" t="s">
        <v>194</v>
      </c>
      <c r="AU734" s="163" t="s">
        <v>88</v>
      </c>
      <c r="AV734" s="13" t="s">
        <v>88</v>
      </c>
      <c r="AW734" s="13" t="s">
        <v>36</v>
      </c>
      <c r="AX734" s="13" t="s">
        <v>80</v>
      </c>
      <c r="AY734" s="163" t="s">
        <v>181</v>
      </c>
    </row>
    <row r="735" spans="2:51" s="15" customFormat="1" x14ac:dyDescent="0.2">
      <c r="B735" s="176"/>
      <c r="D735" s="150" t="s">
        <v>194</v>
      </c>
      <c r="E735" s="177" t="s">
        <v>1</v>
      </c>
      <c r="F735" s="178" t="s">
        <v>405</v>
      </c>
      <c r="H735" s="179">
        <v>13.35</v>
      </c>
      <c r="I735" s="180"/>
      <c r="L735" s="176"/>
      <c r="M735" s="181"/>
      <c r="T735" s="182"/>
      <c r="AT735" s="177" t="s">
        <v>194</v>
      </c>
      <c r="AU735" s="177" t="s">
        <v>88</v>
      </c>
      <c r="AV735" s="15" t="s">
        <v>204</v>
      </c>
      <c r="AW735" s="15" t="s">
        <v>36</v>
      </c>
      <c r="AX735" s="15" t="s">
        <v>80</v>
      </c>
      <c r="AY735" s="177" t="s">
        <v>181</v>
      </c>
    </row>
    <row r="736" spans="2:51" s="13" customFormat="1" ht="30.6" x14ac:dyDescent="0.2">
      <c r="B736" s="162"/>
      <c r="D736" s="150" t="s">
        <v>194</v>
      </c>
      <c r="E736" s="163" t="s">
        <v>1</v>
      </c>
      <c r="F736" s="164" t="s">
        <v>835</v>
      </c>
      <c r="H736" s="165">
        <v>4.05</v>
      </c>
      <c r="I736" s="166"/>
      <c r="L736" s="162"/>
      <c r="M736" s="167"/>
      <c r="T736" s="168"/>
      <c r="AT736" s="163" t="s">
        <v>194</v>
      </c>
      <c r="AU736" s="163" t="s">
        <v>88</v>
      </c>
      <c r="AV736" s="13" t="s">
        <v>88</v>
      </c>
      <c r="AW736" s="13" t="s">
        <v>36</v>
      </c>
      <c r="AX736" s="13" t="s">
        <v>80</v>
      </c>
      <c r="AY736" s="163" t="s">
        <v>181</v>
      </c>
    </row>
    <row r="737" spans="2:65" s="15" customFormat="1" x14ac:dyDescent="0.2">
      <c r="B737" s="176"/>
      <c r="D737" s="150" t="s">
        <v>194</v>
      </c>
      <c r="E737" s="177" t="s">
        <v>1</v>
      </c>
      <c r="F737" s="178" t="s">
        <v>405</v>
      </c>
      <c r="H737" s="179">
        <v>4.05</v>
      </c>
      <c r="I737" s="180"/>
      <c r="L737" s="176"/>
      <c r="M737" s="181"/>
      <c r="T737" s="182"/>
      <c r="AT737" s="177" t="s">
        <v>194</v>
      </c>
      <c r="AU737" s="177" t="s">
        <v>88</v>
      </c>
      <c r="AV737" s="15" t="s">
        <v>204</v>
      </c>
      <c r="AW737" s="15" t="s">
        <v>36</v>
      </c>
      <c r="AX737" s="15" t="s">
        <v>80</v>
      </c>
      <c r="AY737" s="177" t="s">
        <v>181</v>
      </c>
    </row>
    <row r="738" spans="2:65" s="13" customFormat="1" ht="20.399999999999999" x14ac:dyDescent="0.2">
      <c r="B738" s="162"/>
      <c r="D738" s="150" t="s">
        <v>194</v>
      </c>
      <c r="E738" s="163" t="s">
        <v>1</v>
      </c>
      <c r="F738" s="164" t="s">
        <v>696</v>
      </c>
      <c r="H738" s="165">
        <v>42.14</v>
      </c>
      <c r="I738" s="166"/>
      <c r="L738" s="162"/>
      <c r="M738" s="167"/>
      <c r="T738" s="168"/>
      <c r="AT738" s="163" t="s">
        <v>194</v>
      </c>
      <c r="AU738" s="163" t="s">
        <v>88</v>
      </c>
      <c r="AV738" s="13" t="s">
        <v>88</v>
      </c>
      <c r="AW738" s="13" t="s">
        <v>36</v>
      </c>
      <c r="AX738" s="13" t="s">
        <v>80</v>
      </c>
      <c r="AY738" s="163" t="s">
        <v>181</v>
      </c>
    </row>
    <row r="739" spans="2:65" s="15" customFormat="1" x14ac:dyDescent="0.2">
      <c r="B739" s="176"/>
      <c r="D739" s="150" t="s">
        <v>194</v>
      </c>
      <c r="E739" s="177" t="s">
        <v>1</v>
      </c>
      <c r="F739" s="178" t="s">
        <v>405</v>
      </c>
      <c r="H739" s="179">
        <v>42.14</v>
      </c>
      <c r="I739" s="180"/>
      <c r="L739" s="176"/>
      <c r="M739" s="181"/>
      <c r="T739" s="182"/>
      <c r="AT739" s="177" t="s">
        <v>194</v>
      </c>
      <c r="AU739" s="177" t="s">
        <v>88</v>
      </c>
      <c r="AV739" s="15" t="s">
        <v>204</v>
      </c>
      <c r="AW739" s="15" t="s">
        <v>36</v>
      </c>
      <c r="AX739" s="15" t="s">
        <v>80</v>
      </c>
      <c r="AY739" s="177" t="s">
        <v>181</v>
      </c>
    </row>
    <row r="740" spans="2:65" s="13" customFormat="1" ht="20.399999999999999" x14ac:dyDescent="0.2">
      <c r="B740" s="162"/>
      <c r="D740" s="150" t="s">
        <v>194</v>
      </c>
      <c r="E740" s="163" t="s">
        <v>1</v>
      </c>
      <c r="F740" s="164" t="s">
        <v>697</v>
      </c>
      <c r="H740" s="165">
        <v>3.52</v>
      </c>
      <c r="I740" s="166"/>
      <c r="L740" s="162"/>
      <c r="M740" s="167"/>
      <c r="T740" s="168"/>
      <c r="AT740" s="163" t="s">
        <v>194</v>
      </c>
      <c r="AU740" s="163" t="s">
        <v>88</v>
      </c>
      <c r="AV740" s="13" t="s">
        <v>88</v>
      </c>
      <c r="AW740" s="13" t="s">
        <v>36</v>
      </c>
      <c r="AX740" s="13" t="s">
        <v>80</v>
      </c>
      <c r="AY740" s="163" t="s">
        <v>181</v>
      </c>
    </row>
    <row r="741" spans="2:65" s="15" customFormat="1" x14ac:dyDescent="0.2">
      <c r="B741" s="176"/>
      <c r="D741" s="150" t="s">
        <v>194</v>
      </c>
      <c r="E741" s="177" t="s">
        <v>1</v>
      </c>
      <c r="F741" s="178" t="s">
        <v>405</v>
      </c>
      <c r="H741" s="179">
        <v>3.52</v>
      </c>
      <c r="I741" s="180"/>
      <c r="L741" s="176"/>
      <c r="M741" s="181"/>
      <c r="T741" s="182"/>
      <c r="AT741" s="177" t="s">
        <v>194</v>
      </c>
      <c r="AU741" s="177" t="s">
        <v>88</v>
      </c>
      <c r="AV741" s="15" t="s">
        <v>204</v>
      </c>
      <c r="AW741" s="15" t="s">
        <v>36</v>
      </c>
      <c r="AX741" s="15" t="s">
        <v>80</v>
      </c>
      <c r="AY741" s="177" t="s">
        <v>181</v>
      </c>
    </row>
    <row r="742" spans="2:65" s="13" customFormat="1" ht="30.6" x14ac:dyDescent="0.2">
      <c r="B742" s="162"/>
      <c r="D742" s="150" t="s">
        <v>194</v>
      </c>
      <c r="E742" s="163" t="s">
        <v>1</v>
      </c>
      <c r="F742" s="164" t="s">
        <v>698</v>
      </c>
      <c r="H742" s="165">
        <v>4.8</v>
      </c>
      <c r="I742" s="166"/>
      <c r="L742" s="162"/>
      <c r="M742" s="167"/>
      <c r="T742" s="168"/>
      <c r="AT742" s="163" t="s">
        <v>194</v>
      </c>
      <c r="AU742" s="163" t="s">
        <v>88</v>
      </c>
      <c r="AV742" s="13" t="s">
        <v>88</v>
      </c>
      <c r="AW742" s="13" t="s">
        <v>36</v>
      </c>
      <c r="AX742" s="13" t="s">
        <v>80</v>
      </c>
      <c r="AY742" s="163" t="s">
        <v>181</v>
      </c>
    </row>
    <row r="743" spans="2:65" s="15" customFormat="1" x14ac:dyDescent="0.2">
      <c r="B743" s="176"/>
      <c r="D743" s="150" t="s">
        <v>194</v>
      </c>
      <c r="E743" s="177" t="s">
        <v>1</v>
      </c>
      <c r="F743" s="178" t="s">
        <v>405</v>
      </c>
      <c r="H743" s="179">
        <v>4.8</v>
      </c>
      <c r="I743" s="180"/>
      <c r="L743" s="176"/>
      <c r="M743" s="181"/>
      <c r="T743" s="182"/>
      <c r="AT743" s="177" t="s">
        <v>194</v>
      </c>
      <c r="AU743" s="177" t="s">
        <v>88</v>
      </c>
      <c r="AV743" s="15" t="s">
        <v>204</v>
      </c>
      <c r="AW743" s="15" t="s">
        <v>36</v>
      </c>
      <c r="AX743" s="15" t="s">
        <v>80</v>
      </c>
      <c r="AY743" s="177" t="s">
        <v>181</v>
      </c>
    </row>
    <row r="744" spans="2:65" s="14" customFormat="1" x14ac:dyDescent="0.2">
      <c r="B744" s="169"/>
      <c r="D744" s="150" t="s">
        <v>194</v>
      </c>
      <c r="E744" s="170" t="s">
        <v>1</v>
      </c>
      <c r="F744" s="171" t="s">
        <v>197</v>
      </c>
      <c r="H744" s="172">
        <v>2351.7399999999998</v>
      </c>
      <c r="I744" s="173"/>
      <c r="L744" s="169"/>
      <c r="M744" s="174"/>
      <c r="T744" s="175"/>
      <c r="AT744" s="170" t="s">
        <v>194</v>
      </c>
      <c r="AU744" s="170" t="s">
        <v>88</v>
      </c>
      <c r="AV744" s="14" t="s">
        <v>188</v>
      </c>
      <c r="AW744" s="14" t="s">
        <v>36</v>
      </c>
      <c r="AX744" s="14" t="s">
        <v>84</v>
      </c>
      <c r="AY744" s="170" t="s">
        <v>181</v>
      </c>
    </row>
    <row r="745" spans="2:65" s="1" customFormat="1" ht="21.75" customHeight="1" x14ac:dyDescent="0.2">
      <c r="B745" s="32"/>
      <c r="C745" s="183" t="s">
        <v>836</v>
      </c>
      <c r="D745" s="183" t="s">
        <v>419</v>
      </c>
      <c r="E745" s="184" t="s">
        <v>837</v>
      </c>
      <c r="F745" s="185" t="s">
        <v>838</v>
      </c>
      <c r="G745" s="186" t="s">
        <v>186</v>
      </c>
      <c r="H745" s="187">
        <v>2267.1170000000002</v>
      </c>
      <c r="I745" s="188">
        <v>330</v>
      </c>
      <c r="J745" s="189">
        <f>ROUND(I745*H745,2)</f>
        <v>748148.61</v>
      </c>
      <c r="K745" s="185" t="s">
        <v>187</v>
      </c>
      <c r="L745" s="190"/>
      <c r="M745" s="191" t="s">
        <v>1</v>
      </c>
      <c r="N745" s="192" t="s">
        <v>45</v>
      </c>
      <c r="P745" s="146">
        <f>O745*H745</f>
        <v>0</v>
      </c>
      <c r="Q745" s="146">
        <v>0.13100000000000001</v>
      </c>
      <c r="R745" s="146">
        <f>Q745*H745</f>
        <v>296.99232700000005</v>
      </c>
      <c r="S745" s="146">
        <v>0</v>
      </c>
      <c r="T745" s="147">
        <f>S745*H745</f>
        <v>0</v>
      </c>
      <c r="AR745" s="148" t="s">
        <v>260</v>
      </c>
      <c r="AT745" s="148" t="s">
        <v>419</v>
      </c>
      <c r="AU745" s="148" t="s">
        <v>88</v>
      </c>
      <c r="AY745" s="17" t="s">
        <v>181</v>
      </c>
      <c r="BE745" s="149">
        <f>IF(N745="základní",J745,0)</f>
        <v>748148.61</v>
      </c>
      <c r="BF745" s="149">
        <f>IF(N745="snížená",J745,0)</f>
        <v>0</v>
      </c>
      <c r="BG745" s="149">
        <f>IF(N745="zákl. přenesená",J745,0)</f>
        <v>0</v>
      </c>
      <c r="BH745" s="149">
        <f>IF(N745="sníž. přenesená",J745,0)</f>
        <v>0</v>
      </c>
      <c r="BI745" s="149">
        <f>IF(N745="nulová",J745,0)</f>
        <v>0</v>
      </c>
      <c r="BJ745" s="17" t="s">
        <v>84</v>
      </c>
      <c r="BK745" s="149">
        <f>ROUND(I745*H745,2)</f>
        <v>748148.61</v>
      </c>
      <c r="BL745" s="17" t="s">
        <v>188</v>
      </c>
      <c r="BM745" s="148" t="s">
        <v>839</v>
      </c>
    </row>
    <row r="746" spans="2:65" s="1" customFormat="1" x14ac:dyDescent="0.2">
      <c r="B746" s="32"/>
      <c r="D746" s="150" t="s">
        <v>190</v>
      </c>
      <c r="F746" s="151" t="s">
        <v>838</v>
      </c>
      <c r="I746" s="152"/>
      <c r="L746" s="32"/>
      <c r="M746" s="153"/>
      <c r="T746" s="56"/>
      <c r="AT746" s="17" t="s">
        <v>190</v>
      </c>
      <c r="AU746" s="17" t="s">
        <v>88</v>
      </c>
    </row>
    <row r="747" spans="2:65" s="12" customFormat="1" x14ac:dyDescent="0.2">
      <c r="B747" s="156"/>
      <c r="D747" s="150" t="s">
        <v>194</v>
      </c>
      <c r="E747" s="157" t="s">
        <v>1</v>
      </c>
      <c r="F747" s="158" t="s">
        <v>840</v>
      </c>
      <c r="H747" s="157" t="s">
        <v>1</v>
      </c>
      <c r="I747" s="159"/>
      <c r="L747" s="156"/>
      <c r="M747" s="160"/>
      <c r="T747" s="161"/>
      <c r="AT747" s="157" t="s">
        <v>194</v>
      </c>
      <c r="AU747" s="157" t="s">
        <v>88</v>
      </c>
      <c r="AV747" s="12" t="s">
        <v>84</v>
      </c>
      <c r="AW747" s="12" t="s">
        <v>36</v>
      </c>
      <c r="AX747" s="12" t="s">
        <v>80</v>
      </c>
      <c r="AY747" s="157" t="s">
        <v>181</v>
      </c>
    </row>
    <row r="748" spans="2:65" s="13" customFormat="1" x14ac:dyDescent="0.2">
      <c r="B748" s="162"/>
      <c r="D748" s="150" t="s">
        <v>194</v>
      </c>
      <c r="E748" s="163" t="s">
        <v>1</v>
      </c>
      <c r="F748" s="164" t="s">
        <v>841</v>
      </c>
      <c r="H748" s="165">
        <v>2211.0720000000001</v>
      </c>
      <c r="I748" s="166"/>
      <c r="L748" s="162"/>
      <c r="M748" s="167"/>
      <c r="T748" s="168"/>
      <c r="AT748" s="163" t="s">
        <v>194</v>
      </c>
      <c r="AU748" s="163" t="s">
        <v>88</v>
      </c>
      <c r="AV748" s="13" t="s">
        <v>88</v>
      </c>
      <c r="AW748" s="13" t="s">
        <v>36</v>
      </c>
      <c r="AX748" s="13" t="s">
        <v>80</v>
      </c>
      <c r="AY748" s="163" t="s">
        <v>181</v>
      </c>
    </row>
    <row r="749" spans="2:65" s="13" customFormat="1" x14ac:dyDescent="0.2">
      <c r="B749" s="162"/>
      <c r="D749" s="150" t="s">
        <v>194</v>
      </c>
      <c r="E749" s="163" t="s">
        <v>1</v>
      </c>
      <c r="F749" s="164" t="s">
        <v>842</v>
      </c>
      <c r="H749" s="165">
        <v>56.045000000000002</v>
      </c>
      <c r="I749" s="166"/>
      <c r="L749" s="162"/>
      <c r="M749" s="167"/>
      <c r="T749" s="168"/>
      <c r="AT749" s="163" t="s">
        <v>194</v>
      </c>
      <c r="AU749" s="163" t="s">
        <v>88</v>
      </c>
      <c r="AV749" s="13" t="s">
        <v>88</v>
      </c>
      <c r="AW749" s="13" t="s">
        <v>36</v>
      </c>
      <c r="AX749" s="13" t="s">
        <v>80</v>
      </c>
      <c r="AY749" s="163" t="s">
        <v>181</v>
      </c>
    </row>
    <row r="750" spans="2:65" s="14" customFormat="1" x14ac:dyDescent="0.2">
      <c r="B750" s="169"/>
      <c r="D750" s="150" t="s">
        <v>194</v>
      </c>
      <c r="E750" s="170" t="s">
        <v>1</v>
      </c>
      <c r="F750" s="171" t="s">
        <v>197</v>
      </c>
      <c r="H750" s="172">
        <v>2267.1170000000002</v>
      </c>
      <c r="I750" s="173"/>
      <c r="L750" s="169"/>
      <c r="M750" s="174"/>
      <c r="T750" s="175"/>
      <c r="AT750" s="170" t="s">
        <v>194</v>
      </c>
      <c r="AU750" s="170" t="s">
        <v>88</v>
      </c>
      <c r="AV750" s="14" t="s">
        <v>188</v>
      </c>
      <c r="AW750" s="14" t="s">
        <v>36</v>
      </c>
      <c r="AX750" s="14" t="s">
        <v>84</v>
      </c>
      <c r="AY750" s="170" t="s">
        <v>181</v>
      </c>
    </row>
    <row r="751" spans="2:65" s="1" customFormat="1" ht="24.15" customHeight="1" x14ac:dyDescent="0.2">
      <c r="B751" s="32"/>
      <c r="C751" s="183" t="s">
        <v>843</v>
      </c>
      <c r="D751" s="183" t="s">
        <v>419</v>
      </c>
      <c r="E751" s="184" t="s">
        <v>844</v>
      </c>
      <c r="F751" s="185" t="s">
        <v>845</v>
      </c>
      <c r="G751" s="186" t="s">
        <v>186</v>
      </c>
      <c r="H751" s="187">
        <v>100.39400000000001</v>
      </c>
      <c r="I751" s="188">
        <v>667</v>
      </c>
      <c r="J751" s="189">
        <f>ROUND(I751*H751,2)</f>
        <v>66962.8</v>
      </c>
      <c r="K751" s="185" t="s">
        <v>187</v>
      </c>
      <c r="L751" s="190"/>
      <c r="M751" s="191" t="s">
        <v>1</v>
      </c>
      <c r="N751" s="192" t="s">
        <v>45</v>
      </c>
      <c r="P751" s="146">
        <f>O751*H751</f>
        <v>0</v>
      </c>
      <c r="Q751" s="146">
        <v>0.13100000000000001</v>
      </c>
      <c r="R751" s="146">
        <f>Q751*H751</f>
        <v>13.151614000000002</v>
      </c>
      <c r="S751" s="146">
        <v>0</v>
      </c>
      <c r="T751" s="147">
        <f>S751*H751</f>
        <v>0</v>
      </c>
      <c r="AR751" s="148" t="s">
        <v>260</v>
      </c>
      <c r="AT751" s="148" t="s">
        <v>419</v>
      </c>
      <c r="AU751" s="148" t="s">
        <v>88</v>
      </c>
      <c r="AY751" s="17" t="s">
        <v>181</v>
      </c>
      <c r="BE751" s="149">
        <f>IF(N751="základní",J751,0)</f>
        <v>66962.8</v>
      </c>
      <c r="BF751" s="149">
        <f>IF(N751="snížená",J751,0)</f>
        <v>0</v>
      </c>
      <c r="BG751" s="149">
        <f>IF(N751="zákl. přenesená",J751,0)</f>
        <v>0</v>
      </c>
      <c r="BH751" s="149">
        <f>IF(N751="sníž. přenesená",J751,0)</f>
        <v>0</v>
      </c>
      <c r="BI751" s="149">
        <f>IF(N751="nulová",J751,0)</f>
        <v>0</v>
      </c>
      <c r="BJ751" s="17" t="s">
        <v>84</v>
      </c>
      <c r="BK751" s="149">
        <f>ROUND(I751*H751,2)</f>
        <v>66962.8</v>
      </c>
      <c r="BL751" s="17" t="s">
        <v>188</v>
      </c>
      <c r="BM751" s="148" t="s">
        <v>846</v>
      </c>
    </row>
    <row r="752" spans="2:65" s="1" customFormat="1" ht="19.2" x14ac:dyDescent="0.2">
      <c r="B752" s="32"/>
      <c r="D752" s="150" t="s">
        <v>190</v>
      </c>
      <c r="F752" s="151" t="s">
        <v>845</v>
      </c>
      <c r="I752" s="152"/>
      <c r="L752" s="32"/>
      <c r="M752" s="153"/>
      <c r="T752" s="56"/>
      <c r="AT752" s="17" t="s">
        <v>190</v>
      </c>
      <c r="AU752" s="17" t="s">
        <v>88</v>
      </c>
    </row>
    <row r="753" spans="2:65" s="12" customFormat="1" x14ac:dyDescent="0.2">
      <c r="B753" s="156"/>
      <c r="D753" s="150" t="s">
        <v>194</v>
      </c>
      <c r="E753" s="157" t="s">
        <v>1</v>
      </c>
      <c r="F753" s="158" t="s">
        <v>847</v>
      </c>
      <c r="H753" s="157" t="s">
        <v>1</v>
      </c>
      <c r="I753" s="159"/>
      <c r="L753" s="156"/>
      <c r="M753" s="160"/>
      <c r="T753" s="161"/>
      <c r="AT753" s="157" t="s">
        <v>194</v>
      </c>
      <c r="AU753" s="157" t="s">
        <v>88</v>
      </c>
      <c r="AV753" s="12" t="s">
        <v>84</v>
      </c>
      <c r="AW753" s="12" t="s">
        <v>36</v>
      </c>
      <c r="AX753" s="12" t="s">
        <v>80</v>
      </c>
      <c r="AY753" s="157" t="s">
        <v>181</v>
      </c>
    </row>
    <row r="754" spans="2:65" s="13" customFormat="1" x14ac:dyDescent="0.2">
      <c r="B754" s="162"/>
      <c r="D754" s="150" t="s">
        <v>194</v>
      </c>
      <c r="E754" s="163" t="s">
        <v>1</v>
      </c>
      <c r="F754" s="164" t="s">
        <v>848</v>
      </c>
      <c r="H754" s="165">
        <v>100.39400000000001</v>
      </c>
      <c r="I754" s="166"/>
      <c r="L754" s="162"/>
      <c r="M754" s="167"/>
      <c r="T754" s="168"/>
      <c r="AT754" s="163" t="s">
        <v>194</v>
      </c>
      <c r="AU754" s="163" t="s">
        <v>88</v>
      </c>
      <c r="AV754" s="13" t="s">
        <v>88</v>
      </c>
      <c r="AW754" s="13" t="s">
        <v>36</v>
      </c>
      <c r="AX754" s="13" t="s">
        <v>84</v>
      </c>
      <c r="AY754" s="163" t="s">
        <v>181</v>
      </c>
    </row>
    <row r="755" spans="2:65" s="1" customFormat="1" ht="21.75" customHeight="1" x14ac:dyDescent="0.2">
      <c r="B755" s="32"/>
      <c r="C755" s="183" t="s">
        <v>849</v>
      </c>
      <c r="D755" s="183" t="s">
        <v>419</v>
      </c>
      <c r="E755" s="184" t="s">
        <v>850</v>
      </c>
      <c r="F755" s="185" t="s">
        <v>851</v>
      </c>
      <c r="G755" s="186" t="s">
        <v>186</v>
      </c>
      <c r="H755" s="187">
        <v>9.8879999999999999</v>
      </c>
      <c r="I755" s="188">
        <v>481</v>
      </c>
      <c r="J755" s="189">
        <f>ROUND(I755*H755,2)</f>
        <v>4756.13</v>
      </c>
      <c r="K755" s="185" t="s">
        <v>187</v>
      </c>
      <c r="L755" s="190"/>
      <c r="M755" s="191" t="s">
        <v>1</v>
      </c>
      <c r="N755" s="192" t="s">
        <v>45</v>
      </c>
      <c r="P755" s="146">
        <f>O755*H755</f>
        <v>0</v>
      </c>
      <c r="Q755" s="146">
        <v>0.13100000000000001</v>
      </c>
      <c r="R755" s="146">
        <f>Q755*H755</f>
        <v>1.295328</v>
      </c>
      <c r="S755" s="146">
        <v>0</v>
      </c>
      <c r="T755" s="147">
        <f>S755*H755</f>
        <v>0</v>
      </c>
      <c r="AR755" s="148" t="s">
        <v>260</v>
      </c>
      <c r="AT755" s="148" t="s">
        <v>419</v>
      </c>
      <c r="AU755" s="148" t="s">
        <v>88</v>
      </c>
      <c r="AY755" s="17" t="s">
        <v>181</v>
      </c>
      <c r="BE755" s="149">
        <f>IF(N755="základní",J755,0)</f>
        <v>4756.13</v>
      </c>
      <c r="BF755" s="149">
        <f>IF(N755="snížená",J755,0)</f>
        <v>0</v>
      </c>
      <c r="BG755" s="149">
        <f>IF(N755="zákl. přenesená",J755,0)</f>
        <v>0</v>
      </c>
      <c r="BH755" s="149">
        <f>IF(N755="sníž. přenesená",J755,0)</f>
        <v>0</v>
      </c>
      <c r="BI755" s="149">
        <f>IF(N755="nulová",J755,0)</f>
        <v>0</v>
      </c>
      <c r="BJ755" s="17" t="s">
        <v>84</v>
      </c>
      <c r="BK755" s="149">
        <f>ROUND(I755*H755,2)</f>
        <v>4756.13</v>
      </c>
      <c r="BL755" s="17" t="s">
        <v>188</v>
      </c>
      <c r="BM755" s="148" t="s">
        <v>852</v>
      </c>
    </row>
    <row r="756" spans="2:65" s="1" customFormat="1" x14ac:dyDescent="0.2">
      <c r="B756" s="32"/>
      <c r="D756" s="150" t="s">
        <v>190</v>
      </c>
      <c r="F756" s="151" t="s">
        <v>851</v>
      </c>
      <c r="I756" s="152"/>
      <c r="L756" s="32"/>
      <c r="M756" s="153"/>
      <c r="T756" s="56"/>
      <c r="AT756" s="17" t="s">
        <v>190</v>
      </c>
      <c r="AU756" s="17" t="s">
        <v>88</v>
      </c>
    </row>
    <row r="757" spans="2:65" s="12" customFormat="1" x14ac:dyDescent="0.2">
      <c r="B757" s="156"/>
      <c r="D757" s="150" t="s">
        <v>194</v>
      </c>
      <c r="E757" s="157" t="s">
        <v>1</v>
      </c>
      <c r="F757" s="158" t="s">
        <v>847</v>
      </c>
      <c r="H757" s="157" t="s">
        <v>1</v>
      </c>
      <c r="I757" s="159"/>
      <c r="L757" s="156"/>
      <c r="M757" s="160"/>
      <c r="T757" s="161"/>
      <c r="AT757" s="157" t="s">
        <v>194</v>
      </c>
      <c r="AU757" s="157" t="s">
        <v>88</v>
      </c>
      <c r="AV757" s="12" t="s">
        <v>84</v>
      </c>
      <c r="AW757" s="12" t="s">
        <v>36</v>
      </c>
      <c r="AX757" s="12" t="s">
        <v>80</v>
      </c>
      <c r="AY757" s="157" t="s">
        <v>181</v>
      </c>
    </row>
    <row r="758" spans="2:65" s="13" customFormat="1" x14ac:dyDescent="0.2">
      <c r="B758" s="162"/>
      <c r="D758" s="150" t="s">
        <v>194</v>
      </c>
      <c r="E758" s="163" t="s">
        <v>1</v>
      </c>
      <c r="F758" s="164" t="s">
        <v>853</v>
      </c>
      <c r="H758" s="165">
        <v>9.8879999999999999</v>
      </c>
      <c r="I758" s="166"/>
      <c r="L758" s="162"/>
      <c r="M758" s="167"/>
      <c r="T758" s="168"/>
      <c r="AT758" s="163" t="s">
        <v>194</v>
      </c>
      <c r="AU758" s="163" t="s">
        <v>88</v>
      </c>
      <c r="AV758" s="13" t="s">
        <v>88</v>
      </c>
      <c r="AW758" s="13" t="s">
        <v>36</v>
      </c>
      <c r="AX758" s="13" t="s">
        <v>84</v>
      </c>
      <c r="AY758" s="163" t="s">
        <v>181</v>
      </c>
    </row>
    <row r="759" spans="2:65" s="1" customFormat="1" ht="24.15" customHeight="1" x14ac:dyDescent="0.2">
      <c r="B759" s="32"/>
      <c r="C759" s="137" t="s">
        <v>854</v>
      </c>
      <c r="D759" s="137" t="s">
        <v>183</v>
      </c>
      <c r="E759" s="138" t="s">
        <v>855</v>
      </c>
      <c r="F759" s="139" t="s">
        <v>856</v>
      </c>
      <c r="G759" s="140" t="s">
        <v>186</v>
      </c>
      <c r="H759" s="141">
        <v>271.048</v>
      </c>
      <c r="I759" s="142">
        <v>335</v>
      </c>
      <c r="J759" s="143">
        <f>ROUND(I759*H759,2)</f>
        <v>90801.08</v>
      </c>
      <c r="K759" s="139" t="s">
        <v>187</v>
      </c>
      <c r="L759" s="32"/>
      <c r="M759" s="144" t="s">
        <v>1</v>
      </c>
      <c r="N759" s="145" t="s">
        <v>45</v>
      </c>
      <c r="P759" s="146">
        <f>O759*H759</f>
        <v>0</v>
      </c>
      <c r="Q759" s="146">
        <v>0.11162</v>
      </c>
      <c r="R759" s="146">
        <f>Q759*H759</f>
        <v>30.254377760000001</v>
      </c>
      <c r="S759" s="146">
        <v>0</v>
      </c>
      <c r="T759" s="147">
        <f>S759*H759</f>
        <v>0</v>
      </c>
      <c r="AR759" s="148" t="s">
        <v>188</v>
      </c>
      <c r="AT759" s="148" t="s">
        <v>183</v>
      </c>
      <c r="AU759" s="148" t="s">
        <v>88</v>
      </c>
      <c r="AY759" s="17" t="s">
        <v>181</v>
      </c>
      <c r="BE759" s="149">
        <f>IF(N759="základní",J759,0)</f>
        <v>90801.08</v>
      </c>
      <c r="BF759" s="149">
        <f>IF(N759="snížená",J759,0)</f>
        <v>0</v>
      </c>
      <c r="BG759" s="149">
        <f>IF(N759="zákl. přenesená",J759,0)</f>
        <v>0</v>
      </c>
      <c r="BH759" s="149">
        <f>IF(N759="sníž. přenesená",J759,0)</f>
        <v>0</v>
      </c>
      <c r="BI759" s="149">
        <f>IF(N759="nulová",J759,0)</f>
        <v>0</v>
      </c>
      <c r="BJ759" s="17" t="s">
        <v>84</v>
      </c>
      <c r="BK759" s="149">
        <f>ROUND(I759*H759,2)</f>
        <v>90801.08</v>
      </c>
      <c r="BL759" s="17" t="s">
        <v>188</v>
      </c>
      <c r="BM759" s="148" t="s">
        <v>857</v>
      </c>
    </row>
    <row r="760" spans="2:65" s="1" customFormat="1" ht="48" x14ac:dyDescent="0.2">
      <c r="B760" s="32"/>
      <c r="D760" s="150" t="s">
        <v>190</v>
      </c>
      <c r="F760" s="151" t="s">
        <v>858</v>
      </c>
      <c r="I760" s="152"/>
      <c r="L760" s="32"/>
      <c r="M760" s="153"/>
      <c r="T760" s="56"/>
      <c r="AT760" s="17" t="s">
        <v>190</v>
      </c>
      <c r="AU760" s="17" t="s">
        <v>88</v>
      </c>
    </row>
    <row r="761" spans="2:65" s="1" customFormat="1" x14ac:dyDescent="0.2">
      <c r="B761" s="32"/>
      <c r="D761" s="154" t="s">
        <v>192</v>
      </c>
      <c r="F761" s="155" t="s">
        <v>859</v>
      </c>
      <c r="I761" s="152"/>
      <c r="L761" s="32"/>
      <c r="M761" s="153"/>
      <c r="T761" s="56"/>
      <c r="AT761" s="17" t="s">
        <v>192</v>
      </c>
      <c r="AU761" s="17" t="s">
        <v>88</v>
      </c>
    </row>
    <row r="762" spans="2:65" s="12" customFormat="1" ht="20.399999999999999" x14ac:dyDescent="0.2">
      <c r="B762" s="156"/>
      <c r="D762" s="150" t="s">
        <v>194</v>
      </c>
      <c r="E762" s="157" t="s">
        <v>1</v>
      </c>
      <c r="F762" s="158" t="s">
        <v>195</v>
      </c>
      <c r="H762" s="157" t="s">
        <v>1</v>
      </c>
      <c r="I762" s="159"/>
      <c r="L762" s="156"/>
      <c r="M762" s="160"/>
      <c r="T762" s="161"/>
      <c r="AT762" s="157" t="s">
        <v>194</v>
      </c>
      <c r="AU762" s="157" t="s">
        <v>88</v>
      </c>
      <c r="AV762" s="12" t="s">
        <v>84</v>
      </c>
      <c r="AW762" s="12" t="s">
        <v>36</v>
      </c>
      <c r="AX762" s="12" t="s">
        <v>80</v>
      </c>
      <c r="AY762" s="157" t="s">
        <v>181</v>
      </c>
    </row>
    <row r="763" spans="2:65" s="12" customFormat="1" x14ac:dyDescent="0.2">
      <c r="B763" s="156"/>
      <c r="D763" s="150" t="s">
        <v>194</v>
      </c>
      <c r="E763" s="157" t="s">
        <v>1</v>
      </c>
      <c r="F763" s="158" t="s">
        <v>803</v>
      </c>
      <c r="H763" s="157" t="s">
        <v>1</v>
      </c>
      <c r="I763" s="159"/>
      <c r="L763" s="156"/>
      <c r="M763" s="160"/>
      <c r="T763" s="161"/>
      <c r="AT763" s="157" t="s">
        <v>194</v>
      </c>
      <c r="AU763" s="157" t="s">
        <v>88</v>
      </c>
      <c r="AV763" s="12" t="s">
        <v>84</v>
      </c>
      <c r="AW763" s="12" t="s">
        <v>36</v>
      </c>
      <c r="AX763" s="12" t="s">
        <v>80</v>
      </c>
      <c r="AY763" s="157" t="s">
        <v>181</v>
      </c>
    </row>
    <row r="764" spans="2:65" s="12" customFormat="1" ht="20.399999999999999" x14ac:dyDescent="0.2">
      <c r="B764" s="156"/>
      <c r="D764" s="150" t="s">
        <v>194</v>
      </c>
      <c r="E764" s="157" t="s">
        <v>1</v>
      </c>
      <c r="F764" s="158" t="s">
        <v>860</v>
      </c>
      <c r="H764" s="157" t="s">
        <v>1</v>
      </c>
      <c r="I764" s="159"/>
      <c r="L764" s="156"/>
      <c r="M764" s="160"/>
      <c r="T764" s="161"/>
      <c r="AT764" s="157" t="s">
        <v>194</v>
      </c>
      <c r="AU764" s="157" t="s">
        <v>88</v>
      </c>
      <c r="AV764" s="12" t="s">
        <v>84</v>
      </c>
      <c r="AW764" s="12" t="s">
        <v>36</v>
      </c>
      <c r="AX764" s="12" t="s">
        <v>80</v>
      </c>
      <c r="AY764" s="157" t="s">
        <v>181</v>
      </c>
    </row>
    <row r="765" spans="2:65" s="13" customFormat="1" x14ac:dyDescent="0.2">
      <c r="B765" s="162"/>
      <c r="D765" s="150" t="s">
        <v>194</v>
      </c>
      <c r="E765" s="163" t="s">
        <v>1</v>
      </c>
      <c r="F765" s="164" t="s">
        <v>861</v>
      </c>
      <c r="H765" s="165">
        <v>15.64</v>
      </c>
      <c r="I765" s="166"/>
      <c r="L765" s="162"/>
      <c r="M765" s="167"/>
      <c r="T765" s="168"/>
      <c r="AT765" s="163" t="s">
        <v>194</v>
      </c>
      <c r="AU765" s="163" t="s">
        <v>88</v>
      </c>
      <c r="AV765" s="13" t="s">
        <v>88</v>
      </c>
      <c r="AW765" s="13" t="s">
        <v>36</v>
      </c>
      <c r="AX765" s="13" t="s">
        <v>80</v>
      </c>
      <c r="AY765" s="163" t="s">
        <v>181</v>
      </c>
    </row>
    <row r="766" spans="2:65" s="13" customFormat="1" x14ac:dyDescent="0.2">
      <c r="B766" s="162"/>
      <c r="D766" s="150" t="s">
        <v>194</v>
      </c>
      <c r="E766" s="163" t="s">
        <v>1</v>
      </c>
      <c r="F766" s="164" t="s">
        <v>862</v>
      </c>
      <c r="H766" s="165">
        <v>25.08</v>
      </c>
      <c r="I766" s="166"/>
      <c r="L766" s="162"/>
      <c r="M766" s="167"/>
      <c r="T766" s="168"/>
      <c r="AT766" s="163" t="s">
        <v>194</v>
      </c>
      <c r="AU766" s="163" t="s">
        <v>88</v>
      </c>
      <c r="AV766" s="13" t="s">
        <v>88</v>
      </c>
      <c r="AW766" s="13" t="s">
        <v>36</v>
      </c>
      <c r="AX766" s="13" t="s">
        <v>80</v>
      </c>
      <c r="AY766" s="163" t="s">
        <v>181</v>
      </c>
    </row>
    <row r="767" spans="2:65" s="13" customFormat="1" x14ac:dyDescent="0.2">
      <c r="B767" s="162"/>
      <c r="D767" s="150" t="s">
        <v>194</v>
      </c>
      <c r="E767" s="163" t="s">
        <v>1</v>
      </c>
      <c r="F767" s="164" t="s">
        <v>863</v>
      </c>
      <c r="H767" s="165">
        <v>19.82</v>
      </c>
      <c r="I767" s="166"/>
      <c r="L767" s="162"/>
      <c r="M767" s="167"/>
      <c r="T767" s="168"/>
      <c r="AT767" s="163" t="s">
        <v>194</v>
      </c>
      <c r="AU767" s="163" t="s">
        <v>88</v>
      </c>
      <c r="AV767" s="13" t="s">
        <v>88</v>
      </c>
      <c r="AW767" s="13" t="s">
        <v>36</v>
      </c>
      <c r="AX767" s="13" t="s">
        <v>80</v>
      </c>
      <c r="AY767" s="163" t="s">
        <v>181</v>
      </c>
    </row>
    <row r="768" spans="2:65" s="13" customFormat="1" x14ac:dyDescent="0.2">
      <c r="B768" s="162"/>
      <c r="D768" s="150" t="s">
        <v>194</v>
      </c>
      <c r="E768" s="163" t="s">
        <v>1</v>
      </c>
      <c r="F768" s="164" t="s">
        <v>864</v>
      </c>
      <c r="H768" s="165">
        <v>30.68</v>
      </c>
      <c r="I768" s="166"/>
      <c r="L768" s="162"/>
      <c r="M768" s="167"/>
      <c r="T768" s="168"/>
      <c r="AT768" s="163" t="s">
        <v>194</v>
      </c>
      <c r="AU768" s="163" t="s">
        <v>88</v>
      </c>
      <c r="AV768" s="13" t="s">
        <v>88</v>
      </c>
      <c r="AW768" s="13" t="s">
        <v>36</v>
      </c>
      <c r="AX768" s="13" t="s">
        <v>80</v>
      </c>
      <c r="AY768" s="163" t="s">
        <v>181</v>
      </c>
    </row>
    <row r="769" spans="2:51" s="13" customFormat="1" x14ac:dyDescent="0.2">
      <c r="B769" s="162"/>
      <c r="D769" s="150" t="s">
        <v>194</v>
      </c>
      <c r="E769" s="163" t="s">
        <v>1</v>
      </c>
      <c r="F769" s="164" t="s">
        <v>865</v>
      </c>
      <c r="H769" s="165">
        <v>26.92</v>
      </c>
      <c r="I769" s="166"/>
      <c r="L769" s="162"/>
      <c r="M769" s="167"/>
      <c r="T769" s="168"/>
      <c r="AT769" s="163" t="s">
        <v>194</v>
      </c>
      <c r="AU769" s="163" t="s">
        <v>88</v>
      </c>
      <c r="AV769" s="13" t="s">
        <v>88</v>
      </c>
      <c r="AW769" s="13" t="s">
        <v>36</v>
      </c>
      <c r="AX769" s="13" t="s">
        <v>80</v>
      </c>
      <c r="AY769" s="163" t="s">
        <v>181</v>
      </c>
    </row>
    <row r="770" spans="2:51" s="13" customFormat="1" x14ac:dyDescent="0.2">
      <c r="B770" s="162"/>
      <c r="D770" s="150" t="s">
        <v>194</v>
      </c>
      <c r="E770" s="163" t="s">
        <v>1</v>
      </c>
      <c r="F770" s="164" t="s">
        <v>866</v>
      </c>
      <c r="H770" s="165">
        <v>75.12</v>
      </c>
      <c r="I770" s="166"/>
      <c r="L770" s="162"/>
      <c r="M770" s="167"/>
      <c r="T770" s="168"/>
      <c r="AT770" s="163" t="s">
        <v>194</v>
      </c>
      <c r="AU770" s="163" t="s">
        <v>88</v>
      </c>
      <c r="AV770" s="13" t="s">
        <v>88</v>
      </c>
      <c r="AW770" s="13" t="s">
        <v>36</v>
      </c>
      <c r="AX770" s="13" t="s">
        <v>80</v>
      </c>
      <c r="AY770" s="163" t="s">
        <v>181</v>
      </c>
    </row>
    <row r="771" spans="2:51" s="13" customFormat="1" x14ac:dyDescent="0.2">
      <c r="B771" s="162"/>
      <c r="D771" s="150" t="s">
        <v>194</v>
      </c>
      <c r="E771" s="163" t="s">
        <v>1</v>
      </c>
      <c r="F771" s="164" t="s">
        <v>867</v>
      </c>
      <c r="H771" s="165">
        <v>9.2100000000000009</v>
      </c>
      <c r="I771" s="166"/>
      <c r="L771" s="162"/>
      <c r="M771" s="167"/>
      <c r="T771" s="168"/>
      <c r="AT771" s="163" t="s">
        <v>194</v>
      </c>
      <c r="AU771" s="163" t="s">
        <v>88</v>
      </c>
      <c r="AV771" s="13" t="s">
        <v>88</v>
      </c>
      <c r="AW771" s="13" t="s">
        <v>36</v>
      </c>
      <c r="AX771" s="13" t="s">
        <v>80</v>
      </c>
      <c r="AY771" s="163" t="s">
        <v>181</v>
      </c>
    </row>
    <row r="772" spans="2:51" s="13" customFormat="1" x14ac:dyDescent="0.2">
      <c r="B772" s="162"/>
      <c r="D772" s="150" t="s">
        <v>194</v>
      </c>
      <c r="E772" s="163" t="s">
        <v>1</v>
      </c>
      <c r="F772" s="164" t="s">
        <v>868</v>
      </c>
      <c r="H772" s="165">
        <v>4.71</v>
      </c>
      <c r="I772" s="166"/>
      <c r="L772" s="162"/>
      <c r="M772" s="167"/>
      <c r="T772" s="168"/>
      <c r="AT772" s="163" t="s">
        <v>194</v>
      </c>
      <c r="AU772" s="163" t="s">
        <v>88</v>
      </c>
      <c r="AV772" s="13" t="s">
        <v>88</v>
      </c>
      <c r="AW772" s="13" t="s">
        <v>36</v>
      </c>
      <c r="AX772" s="13" t="s">
        <v>80</v>
      </c>
      <c r="AY772" s="163" t="s">
        <v>181</v>
      </c>
    </row>
    <row r="773" spans="2:51" s="13" customFormat="1" x14ac:dyDescent="0.2">
      <c r="B773" s="162"/>
      <c r="D773" s="150" t="s">
        <v>194</v>
      </c>
      <c r="E773" s="163" t="s">
        <v>1</v>
      </c>
      <c r="F773" s="164" t="s">
        <v>869</v>
      </c>
      <c r="H773" s="165">
        <v>5.66</v>
      </c>
      <c r="I773" s="166"/>
      <c r="L773" s="162"/>
      <c r="M773" s="167"/>
      <c r="T773" s="168"/>
      <c r="AT773" s="163" t="s">
        <v>194</v>
      </c>
      <c r="AU773" s="163" t="s">
        <v>88</v>
      </c>
      <c r="AV773" s="13" t="s">
        <v>88</v>
      </c>
      <c r="AW773" s="13" t="s">
        <v>36</v>
      </c>
      <c r="AX773" s="13" t="s">
        <v>80</v>
      </c>
      <c r="AY773" s="163" t="s">
        <v>181</v>
      </c>
    </row>
    <row r="774" spans="2:51" s="15" customFormat="1" x14ac:dyDescent="0.2">
      <c r="B774" s="176"/>
      <c r="D774" s="150" t="s">
        <v>194</v>
      </c>
      <c r="E774" s="177" t="s">
        <v>1</v>
      </c>
      <c r="F774" s="178" t="s">
        <v>405</v>
      </c>
      <c r="H774" s="179">
        <v>212.84</v>
      </c>
      <c r="I774" s="180"/>
      <c r="L774" s="176"/>
      <c r="M774" s="181"/>
      <c r="T774" s="182"/>
      <c r="AT774" s="177" t="s">
        <v>194</v>
      </c>
      <c r="AU774" s="177" t="s">
        <v>88</v>
      </c>
      <c r="AV774" s="15" t="s">
        <v>204</v>
      </c>
      <c r="AW774" s="15" t="s">
        <v>36</v>
      </c>
      <c r="AX774" s="15" t="s">
        <v>80</v>
      </c>
      <c r="AY774" s="177" t="s">
        <v>181</v>
      </c>
    </row>
    <row r="775" spans="2:51" s="12" customFormat="1" ht="20.399999999999999" x14ac:dyDescent="0.2">
      <c r="B775" s="156"/>
      <c r="D775" s="150" t="s">
        <v>194</v>
      </c>
      <c r="E775" s="157" t="s">
        <v>1</v>
      </c>
      <c r="F775" s="158" t="s">
        <v>870</v>
      </c>
      <c r="H775" s="157" t="s">
        <v>1</v>
      </c>
      <c r="I775" s="159"/>
      <c r="L775" s="156"/>
      <c r="M775" s="160"/>
      <c r="T775" s="161"/>
      <c r="AT775" s="157" t="s">
        <v>194</v>
      </c>
      <c r="AU775" s="157" t="s">
        <v>88</v>
      </c>
      <c r="AV775" s="12" t="s">
        <v>84</v>
      </c>
      <c r="AW775" s="12" t="s">
        <v>36</v>
      </c>
      <c r="AX775" s="12" t="s">
        <v>80</v>
      </c>
      <c r="AY775" s="157" t="s">
        <v>181</v>
      </c>
    </row>
    <row r="776" spans="2:51" s="13" customFormat="1" x14ac:dyDescent="0.2">
      <c r="B776" s="162"/>
      <c r="D776" s="150" t="s">
        <v>194</v>
      </c>
      <c r="E776" s="163" t="s">
        <v>1</v>
      </c>
      <c r="F776" s="164" t="s">
        <v>871</v>
      </c>
      <c r="H776" s="165">
        <v>4.28</v>
      </c>
      <c r="I776" s="166"/>
      <c r="L776" s="162"/>
      <c r="M776" s="167"/>
      <c r="T776" s="168"/>
      <c r="AT776" s="163" t="s">
        <v>194</v>
      </c>
      <c r="AU776" s="163" t="s">
        <v>88</v>
      </c>
      <c r="AV776" s="13" t="s">
        <v>88</v>
      </c>
      <c r="AW776" s="13" t="s">
        <v>36</v>
      </c>
      <c r="AX776" s="13" t="s">
        <v>80</v>
      </c>
      <c r="AY776" s="163" t="s">
        <v>181</v>
      </c>
    </row>
    <row r="777" spans="2:51" s="13" customFormat="1" x14ac:dyDescent="0.2">
      <c r="B777" s="162"/>
      <c r="D777" s="150" t="s">
        <v>194</v>
      </c>
      <c r="E777" s="163" t="s">
        <v>1</v>
      </c>
      <c r="F777" s="164" t="s">
        <v>872</v>
      </c>
      <c r="H777" s="165">
        <v>5.84</v>
      </c>
      <c r="I777" s="166"/>
      <c r="L777" s="162"/>
      <c r="M777" s="167"/>
      <c r="T777" s="168"/>
      <c r="AT777" s="163" t="s">
        <v>194</v>
      </c>
      <c r="AU777" s="163" t="s">
        <v>88</v>
      </c>
      <c r="AV777" s="13" t="s">
        <v>88</v>
      </c>
      <c r="AW777" s="13" t="s">
        <v>36</v>
      </c>
      <c r="AX777" s="13" t="s">
        <v>80</v>
      </c>
      <c r="AY777" s="163" t="s">
        <v>181</v>
      </c>
    </row>
    <row r="778" spans="2:51" s="13" customFormat="1" x14ac:dyDescent="0.2">
      <c r="B778" s="162"/>
      <c r="D778" s="150" t="s">
        <v>194</v>
      </c>
      <c r="E778" s="163" t="s">
        <v>1</v>
      </c>
      <c r="F778" s="164" t="s">
        <v>873</v>
      </c>
      <c r="H778" s="165">
        <v>5.54</v>
      </c>
      <c r="I778" s="166"/>
      <c r="L778" s="162"/>
      <c r="M778" s="167"/>
      <c r="T778" s="168"/>
      <c r="AT778" s="163" t="s">
        <v>194</v>
      </c>
      <c r="AU778" s="163" t="s">
        <v>88</v>
      </c>
      <c r="AV778" s="13" t="s">
        <v>88</v>
      </c>
      <c r="AW778" s="13" t="s">
        <v>36</v>
      </c>
      <c r="AX778" s="13" t="s">
        <v>80</v>
      </c>
      <c r="AY778" s="163" t="s">
        <v>181</v>
      </c>
    </row>
    <row r="779" spans="2:51" s="13" customFormat="1" x14ac:dyDescent="0.2">
      <c r="B779" s="162"/>
      <c r="D779" s="150" t="s">
        <v>194</v>
      </c>
      <c r="E779" s="163" t="s">
        <v>1</v>
      </c>
      <c r="F779" s="164" t="s">
        <v>874</v>
      </c>
      <c r="H779" s="165">
        <v>8.44</v>
      </c>
      <c r="I779" s="166"/>
      <c r="L779" s="162"/>
      <c r="M779" s="167"/>
      <c r="T779" s="168"/>
      <c r="AT779" s="163" t="s">
        <v>194</v>
      </c>
      <c r="AU779" s="163" t="s">
        <v>88</v>
      </c>
      <c r="AV779" s="13" t="s">
        <v>88</v>
      </c>
      <c r="AW779" s="13" t="s">
        <v>36</v>
      </c>
      <c r="AX779" s="13" t="s">
        <v>80</v>
      </c>
      <c r="AY779" s="163" t="s">
        <v>181</v>
      </c>
    </row>
    <row r="780" spans="2:51" s="13" customFormat="1" x14ac:dyDescent="0.2">
      <c r="B780" s="162"/>
      <c r="D780" s="150" t="s">
        <v>194</v>
      </c>
      <c r="E780" s="163" t="s">
        <v>1</v>
      </c>
      <c r="F780" s="164" t="s">
        <v>875</v>
      </c>
      <c r="H780" s="165">
        <v>4.8559999999999999</v>
      </c>
      <c r="I780" s="166"/>
      <c r="L780" s="162"/>
      <c r="M780" s="167"/>
      <c r="T780" s="168"/>
      <c r="AT780" s="163" t="s">
        <v>194</v>
      </c>
      <c r="AU780" s="163" t="s">
        <v>88</v>
      </c>
      <c r="AV780" s="13" t="s">
        <v>88</v>
      </c>
      <c r="AW780" s="13" t="s">
        <v>36</v>
      </c>
      <c r="AX780" s="13" t="s">
        <v>80</v>
      </c>
      <c r="AY780" s="163" t="s">
        <v>181</v>
      </c>
    </row>
    <row r="781" spans="2:51" s="13" customFormat="1" ht="20.399999999999999" x14ac:dyDescent="0.2">
      <c r="B781" s="162"/>
      <c r="D781" s="150" t="s">
        <v>194</v>
      </c>
      <c r="E781" s="163" t="s">
        <v>1</v>
      </c>
      <c r="F781" s="164" t="s">
        <v>876</v>
      </c>
      <c r="H781" s="165">
        <v>18.867999999999999</v>
      </c>
      <c r="I781" s="166"/>
      <c r="L781" s="162"/>
      <c r="M781" s="167"/>
      <c r="T781" s="168"/>
      <c r="AT781" s="163" t="s">
        <v>194</v>
      </c>
      <c r="AU781" s="163" t="s">
        <v>88</v>
      </c>
      <c r="AV781" s="13" t="s">
        <v>88</v>
      </c>
      <c r="AW781" s="13" t="s">
        <v>36</v>
      </c>
      <c r="AX781" s="13" t="s">
        <v>80</v>
      </c>
      <c r="AY781" s="163" t="s">
        <v>181</v>
      </c>
    </row>
    <row r="782" spans="2:51" s="13" customFormat="1" x14ac:dyDescent="0.2">
      <c r="B782" s="162"/>
      <c r="D782" s="150" t="s">
        <v>194</v>
      </c>
      <c r="E782" s="163" t="s">
        <v>1</v>
      </c>
      <c r="F782" s="164" t="s">
        <v>877</v>
      </c>
      <c r="H782" s="165">
        <v>1.268</v>
      </c>
      <c r="I782" s="166"/>
      <c r="L782" s="162"/>
      <c r="M782" s="167"/>
      <c r="T782" s="168"/>
      <c r="AT782" s="163" t="s">
        <v>194</v>
      </c>
      <c r="AU782" s="163" t="s">
        <v>88</v>
      </c>
      <c r="AV782" s="13" t="s">
        <v>88</v>
      </c>
      <c r="AW782" s="13" t="s">
        <v>36</v>
      </c>
      <c r="AX782" s="13" t="s">
        <v>80</v>
      </c>
      <c r="AY782" s="163" t="s">
        <v>181</v>
      </c>
    </row>
    <row r="783" spans="2:51" s="13" customFormat="1" x14ac:dyDescent="0.2">
      <c r="B783" s="162"/>
      <c r="D783" s="150" t="s">
        <v>194</v>
      </c>
      <c r="E783" s="163" t="s">
        <v>1</v>
      </c>
      <c r="F783" s="164" t="s">
        <v>878</v>
      </c>
      <c r="H783" s="165">
        <v>1.556</v>
      </c>
      <c r="I783" s="166"/>
      <c r="L783" s="162"/>
      <c r="M783" s="167"/>
      <c r="T783" s="168"/>
      <c r="AT783" s="163" t="s">
        <v>194</v>
      </c>
      <c r="AU783" s="163" t="s">
        <v>88</v>
      </c>
      <c r="AV783" s="13" t="s">
        <v>88</v>
      </c>
      <c r="AW783" s="13" t="s">
        <v>36</v>
      </c>
      <c r="AX783" s="13" t="s">
        <v>80</v>
      </c>
      <c r="AY783" s="163" t="s">
        <v>181</v>
      </c>
    </row>
    <row r="784" spans="2:51" s="15" customFormat="1" x14ac:dyDescent="0.2">
      <c r="B784" s="176"/>
      <c r="D784" s="150" t="s">
        <v>194</v>
      </c>
      <c r="E784" s="177" t="s">
        <v>1</v>
      </c>
      <c r="F784" s="178" t="s">
        <v>405</v>
      </c>
      <c r="H784" s="179">
        <v>50.648000000000003</v>
      </c>
      <c r="I784" s="180"/>
      <c r="L784" s="176"/>
      <c r="M784" s="181"/>
      <c r="T784" s="182"/>
      <c r="AT784" s="177" t="s">
        <v>194</v>
      </c>
      <c r="AU784" s="177" t="s">
        <v>88</v>
      </c>
      <c r="AV784" s="15" t="s">
        <v>204</v>
      </c>
      <c r="AW784" s="15" t="s">
        <v>36</v>
      </c>
      <c r="AX784" s="15" t="s">
        <v>80</v>
      </c>
      <c r="AY784" s="177" t="s">
        <v>181</v>
      </c>
    </row>
    <row r="785" spans="2:65" s="12" customFormat="1" ht="20.399999999999999" x14ac:dyDescent="0.2">
      <c r="B785" s="156"/>
      <c r="D785" s="150" t="s">
        <v>194</v>
      </c>
      <c r="E785" s="157" t="s">
        <v>1</v>
      </c>
      <c r="F785" s="158" t="s">
        <v>879</v>
      </c>
      <c r="H785" s="157" t="s">
        <v>1</v>
      </c>
      <c r="I785" s="159"/>
      <c r="L785" s="156"/>
      <c r="M785" s="160"/>
      <c r="T785" s="161"/>
      <c r="AT785" s="157" t="s">
        <v>194</v>
      </c>
      <c r="AU785" s="157" t="s">
        <v>88</v>
      </c>
      <c r="AV785" s="12" t="s">
        <v>84</v>
      </c>
      <c r="AW785" s="12" t="s">
        <v>36</v>
      </c>
      <c r="AX785" s="12" t="s">
        <v>80</v>
      </c>
      <c r="AY785" s="157" t="s">
        <v>181</v>
      </c>
    </row>
    <row r="786" spans="2:65" s="13" customFormat="1" x14ac:dyDescent="0.2">
      <c r="B786" s="162"/>
      <c r="D786" s="150" t="s">
        <v>194</v>
      </c>
      <c r="E786" s="163" t="s">
        <v>1</v>
      </c>
      <c r="F786" s="164" t="s">
        <v>880</v>
      </c>
      <c r="H786" s="165">
        <v>7.56</v>
      </c>
      <c r="I786" s="166"/>
      <c r="L786" s="162"/>
      <c r="M786" s="167"/>
      <c r="T786" s="168"/>
      <c r="AT786" s="163" t="s">
        <v>194</v>
      </c>
      <c r="AU786" s="163" t="s">
        <v>88</v>
      </c>
      <c r="AV786" s="13" t="s">
        <v>88</v>
      </c>
      <c r="AW786" s="13" t="s">
        <v>36</v>
      </c>
      <c r="AX786" s="13" t="s">
        <v>80</v>
      </c>
      <c r="AY786" s="163" t="s">
        <v>181</v>
      </c>
    </row>
    <row r="787" spans="2:65" s="15" customFormat="1" x14ac:dyDescent="0.2">
      <c r="B787" s="176"/>
      <c r="D787" s="150" t="s">
        <v>194</v>
      </c>
      <c r="E787" s="177" t="s">
        <v>1</v>
      </c>
      <c r="F787" s="178" t="s">
        <v>405</v>
      </c>
      <c r="H787" s="179">
        <v>7.56</v>
      </c>
      <c r="I787" s="180"/>
      <c r="L787" s="176"/>
      <c r="M787" s="181"/>
      <c r="T787" s="182"/>
      <c r="AT787" s="177" t="s">
        <v>194</v>
      </c>
      <c r="AU787" s="177" t="s">
        <v>88</v>
      </c>
      <c r="AV787" s="15" t="s">
        <v>204</v>
      </c>
      <c r="AW787" s="15" t="s">
        <v>36</v>
      </c>
      <c r="AX787" s="15" t="s">
        <v>80</v>
      </c>
      <c r="AY787" s="177" t="s">
        <v>181</v>
      </c>
    </row>
    <row r="788" spans="2:65" s="14" customFormat="1" x14ac:dyDescent="0.2">
      <c r="B788" s="169"/>
      <c r="D788" s="150" t="s">
        <v>194</v>
      </c>
      <c r="E788" s="170" t="s">
        <v>1</v>
      </c>
      <c r="F788" s="171" t="s">
        <v>197</v>
      </c>
      <c r="H788" s="172">
        <v>271.048</v>
      </c>
      <c r="I788" s="173"/>
      <c r="L788" s="169"/>
      <c r="M788" s="174"/>
      <c r="T788" s="175"/>
      <c r="AT788" s="170" t="s">
        <v>194</v>
      </c>
      <c r="AU788" s="170" t="s">
        <v>88</v>
      </c>
      <c r="AV788" s="14" t="s">
        <v>188</v>
      </c>
      <c r="AW788" s="14" t="s">
        <v>36</v>
      </c>
      <c r="AX788" s="14" t="s">
        <v>84</v>
      </c>
      <c r="AY788" s="170" t="s">
        <v>181</v>
      </c>
    </row>
    <row r="789" spans="2:65" s="1" customFormat="1" ht="21.75" customHeight="1" x14ac:dyDescent="0.2">
      <c r="B789" s="32"/>
      <c r="C789" s="183" t="s">
        <v>881</v>
      </c>
      <c r="D789" s="183" t="s">
        <v>419</v>
      </c>
      <c r="E789" s="184" t="s">
        <v>882</v>
      </c>
      <c r="F789" s="185" t="s">
        <v>883</v>
      </c>
      <c r="G789" s="186" t="s">
        <v>186</v>
      </c>
      <c r="H789" s="187">
        <v>217.09700000000001</v>
      </c>
      <c r="I789" s="188">
        <v>370</v>
      </c>
      <c r="J789" s="189">
        <f>ROUND(I789*H789,2)</f>
        <v>80325.89</v>
      </c>
      <c r="K789" s="185" t="s">
        <v>187</v>
      </c>
      <c r="L789" s="190"/>
      <c r="M789" s="191" t="s">
        <v>1</v>
      </c>
      <c r="N789" s="192" t="s">
        <v>45</v>
      </c>
      <c r="P789" s="146">
        <f>O789*H789</f>
        <v>0</v>
      </c>
      <c r="Q789" s="146">
        <v>0.15</v>
      </c>
      <c r="R789" s="146">
        <f>Q789*H789</f>
        <v>32.564549999999997</v>
      </c>
      <c r="S789" s="146">
        <v>0</v>
      </c>
      <c r="T789" s="147">
        <f>S789*H789</f>
        <v>0</v>
      </c>
      <c r="AR789" s="148" t="s">
        <v>260</v>
      </c>
      <c r="AT789" s="148" t="s">
        <v>419</v>
      </c>
      <c r="AU789" s="148" t="s">
        <v>88</v>
      </c>
      <c r="AY789" s="17" t="s">
        <v>181</v>
      </c>
      <c r="BE789" s="149">
        <f>IF(N789="základní",J789,0)</f>
        <v>80325.89</v>
      </c>
      <c r="BF789" s="149">
        <f>IF(N789="snížená",J789,0)</f>
        <v>0</v>
      </c>
      <c r="BG789" s="149">
        <f>IF(N789="zákl. přenesená",J789,0)</f>
        <v>0</v>
      </c>
      <c r="BH789" s="149">
        <f>IF(N789="sníž. přenesená",J789,0)</f>
        <v>0</v>
      </c>
      <c r="BI789" s="149">
        <f>IF(N789="nulová",J789,0)</f>
        <v>0</v>
      </c>
      <c r="BJ789" s="17" t="s">
        <v>84</v>
      </c>
      <c r="BK789" s="149">
        <f>ROUND(I789*H789,2)</f>
        <v>80325.89</v>
      </c>
      <c r="BL789" s="17" t="s">
        <v>188</v>
      </c>
      <c r="BM789" s="148" t="s">
        <v>884</v>
      </c>
    </row>
    <row r="790" spans="2:65" s="1" customFormat="1" x14ac:dyDescent="0.2">
      <c r="B790" s="32"/>
      <c r="D790" s="150" t="s">
        <v>190</v>
      </c>
      <c r="F790" s="151" t="s">
        <v>883</v>
      </c>
      <c r="I790" s="152"/>
      <c r="L790" s="32"/>
      <c r="M790" s="153"/>
      <c r="T790" s="56"/>
      <c r="AT790" s="17" t="s">
        <v>190</v>
      </c>
      <c r="AU790" s="17" t="s">
        <v>88</v>
      </c>
    </row>
    <row r="791" spans="2:65" s="12" customFormat="1" x14ac:dyDescent="0.2">
      <c r="B791" s="156"/>
      <c r="D791" s="150" t="s">
        <v>194</v>
      </c>
      <c r="E791" s="157" t="s">
        <v>1</v>
      </c>
      <c r="F791" s="158" t="s">
        <v>885</v>
      </c>
      <c r="H791" s="157" t="s">
        <v>1</v>
      </c>
      <c r="I791" s="159"/>
      <c r="L791" s="156"/>
      <c r="M791" s="160"/>
      <c r="T791" s="161"/>
      <c r="AT791" s="157" t="s">
        <v>194</v>
      </c>
      <c r="AU791" s="157" t="s">
        <v>88</v>
      </c>
      <c r="AV791" s="12" t="s">
        <v>84</v>
      </c>
      <c r="AW791" s="12" t="s">
        <v>36</v>
      </c>
      <c r="AX791" s="12" t="s">
        <v>80</v>
      </c>
      <c r="AY791" s="157" t="s">
        <v>181</v>
      </c>
    </row>
    <row r="792" spans="2:65" s="13" customFormat="1" x14ac:dyDescent="0.2">
      <c r="B792" s="162"/>
      <c r="D792" s="150" t="s">
        <v>194</v>
      </c>
      <c r="E792" s="163" t="s">
        <v>1</v>
      </c>
      <c r="F792" s="164" t="s">
        <v>886</v>
      </c>
      <c r="H792" s="165">
        <v>217.09700000000001</v>
      </c>
      <c r="I792" s="166"/>
      <c r="L792" s="162"/>
      <c r="M792" s="167"/>
      <c r="T792" s="168"/>
      <c r="AT792" s="163" t="s">
        <v>194</v>
      </c>
      <c r="AU792" s="163" t="s">
        <v>88</v>
      </c>
      <c r="AV792" s="13" t="s">
        <v>88</v>
      </c>
      <c r="AW792" s="13" t="s">
        <v>36</v>
      </c>
      <c r="AX792" s="13" t="s">
        <v>84</v>
      </c>
      <c r="AY792" s="163" t="s">
        <v>181</v>
      </c>
    </row>
    <row r="793" spans="2:65" s="1" customFormat="1" ht="24.15" customHeight="1" x14ac:dyDescent="0.2">
      <c r="B793" s="32"/>
      <c r="C793" s="183" t="s">
        <v>887</v>
      </c>
      <c r="D793" s="183" t="s">
        <v>419</v>
      </c>
      <c r="E793" s="184" t="s">
        <v>888</v>
      </c>
      <c r="F793" s="185" t="s">
        <v>889</v>
      </c>
      <c r="G793" s="186" t="s">
        <v>186</v>
      </c>
      <c r="H793" s="187">
        <v>52.167000000000002</v>
      </c>
      <c r="I793" s="188">
        <v>757</v>
      </c>
      <c r="J793" s="189">
        <f>ROUND(I793*H793,2)</f>
        <v>39490.42</v>
      </c>
      <c r="K793" s="185" t="s">
        <v>187</v>
      </c>
      <c r="L793" s="190"/>
      <c r="M793" s="191" t="s">
        <v>1</v>
      </c>
      <c r="N793" s="192" t="s">
        <v>45</v>
      </c>
      <c r="P793" s="146">
        <f>O793*H793</f>
        <v>0</v>
      </c>
      <c r="Q793" s="146">
        <v>0.17499999999999999</v>
      </c>
      <c r="R793" s="146">
        <f>Q793*H793</f>
        <v>9.1292249999999999</v>
      </c>
      <c r="S793" s="146">
        <v>0</v>
      </c>
      <c r="T793" s="147">
        <f>S793*H793</f>
        <v>0</v>
      </c>
      <c r="AR793" s="148" t="s">
        <v>260</v>
      </c>
      <c r="AT793" s="148" t="s">
        <v>419</v>
      </c>
      <c r="AU793" s="148" t="s">
        <v>88</v>
      </c>
      <c r="AY793" s="17" t="s">
        <v>181</v>
      </c>
      <c r="BE793" s="149">
        <f>IF(N793="základní",J793,0)</f>
        <v>39490.42</v>
      </c>
      <c r="BF793" s="149">
        <f>IF(N793="snížená",J793,0)</f>
        <v>0</v>
      </c>
      <c r="BG793" s="149">
        <f>IF(N793="zákl. přenesená",J793,0)</f>
        <v>0</v>
      </c>
      <c r="BH793" s="149">
        <f>IF(N793="sníž. přenesená",J793,0)</f>
        <v>0</v>
      </c>
      <c r="BI793" s="149">
        <f>IF(N793="nulová",J793,0)</f>
        <v>0</v>
      </c>
      <c r="BJ793" s="17" t="s">
        <v>84</v>
      </c>
      <c r="BK793" s="149">
        <f>ROUND(I793*H793,2)</f>
        <v>39490.42</v>
      </c>
      <c r="BL793" s="17" t="s">
        <v>188</v>
      </c>
      <c r="BM793" s="148" t="s">
        <v>890</v>
      </c>
    </row>
    <row r="794" spans="2:65" s="1" customFormat="1" ht="19.2" x14ac:dyDescent="0.2">
      <c r="B794" s="32"/>
      <c r="D794" s="150" t="s">
        <v>190</v>
      </c>
      <c r="F794" s="151" t="s">
        <v>889</v>
      </c>
      <c r="I794" s="152"/>
      <c r="L794" s="32"/>
      <c r="M794" s="153"/>
      <c r="T794" s="56"/>
      <c r="AT794" s="17" t="s">
        <v>190</v>
      </c>
      <c r="AU794" s="17" t="s">
        <v>88</v>
      </c>
    </row>
    <row r="795" spans="2:65" s="12" customFormat="1" x14ac:dyDescent="0.2">
      <c r="B795" s="156"/>
      <c r="D795" s="150" t="s">
        <v>194</v>
      </c>
      <c r="E795" s="157" t="s">
        <v>1</v>
      </c>
      <c r="F795" s="158" t="s">
        <v>891</v>
      </c>
      <c r="H795" s="157" t="s">
        <v>1</v>
      </c>
      <c r="I795" s="159"/>
      <c r="L795" s="156"/>
      <c r="M795" s="160"/>
      <c r="T795" s="161"/>
      <c r="AT795" s="157" t="s">
        <v>194</v>
      </c>
      <c r="AU795" s="157" t="s">
        <v>88</v>
      </c>
      <c r="AV795" s="12" t="s">
        <v>84</v>
      </c>
      <c r="AW795" s="12" t="s">
        <v>36</v>
      </c>
      <c r="AX795" s="12" t="s">
        <v>80</v>
      </c>
      <c r="AY795" s="157" t="s">
        <v>181</v>
      </c>
    </row>
    <row r="796" spans="2:65" s="13" customFormat="1" x14ac:dyDescent="0.2">
      <c r="B796" s="162"/>
      <c r="D796" s="150" t="s">
        <v>194</v>
      </c>
      <c r="E796" s="163" t="s">
        <v>1</v>
      </c>
      <c r="F796" s="164" t="s">
        <v>892</v>
      </c>
      <c r="H796" s="165">
        <v>52.167000000000002</v>
      </c>
      <c r="I796" s="166"/>
      <c r="L796" s="162"/>
      <c r="M796" s="167"/>
      <c r="T796" s="168"/>
      <c r="AT796" s="163" t="s">
        <v>194</v>
      </c>
      <c r="AU796" s="163" t="s">
        <v>88</v>
      </c>
      <c r="AV796" s="13" t="s">
        <v>88</v>
      </c>
      <c r="AW796" s="13" t="s">
        <v>36</v>
      </c>
      <c r="AX796" s="13" t="s">
        <v>84</v>
      </c>
      <c r="AY796" s="163" t="s">
        <v>181</v>
      </c>
    </row>
    <row r="797" spans="2:65" s="1" customFormat="1" ht="24.15" customHeight="1" x14ac:dyDescent="0.2">
      <c r="B797" s="32"/>
      <c r="C797" s="183" t="s">
        <v>893</v>
      </c>
      <c r="D797" s="183" t="s">
        <v>419</v>
      </c>
      <c r="E797" s="184" t="s">
        <v>894</v>
      </c>
      <c r="F797" s="185" t="s">
        <v>895</v>
      </c>
      <c r="G797" s="186" t="s">
        <v>186</v>
      </c>
      <c r="H797" s="187">
        <v>7.7869999999999999</v>
      </c>
      <c r="I797" s="188">
        <v>750</v>
      </c>
      <c r="J797" s="189">
        <f>ROUND(I797*H797,2)</f>
        <v>5840.25</v>
      </c>
      <c r="K797" s="185" t="s">
        <v>1</v>
      </c>
      <c r="L797" s="190"/>
      <c r="M797" s="191" t="s">
        <v>1</v>
      </c>
      <c r="N797" s="192" t="s">
        <v>45</v>
      </c>
      <c r="P797" s="146">
        <f>O797*H797</f>
        <v>0</v>
      </c>
      <c r="Q797" s="146">
        <v>0.17499999999999999</v>
      </c>
      <c r="R797" s="146">
        <f>Q797*H797</f>
        <v>1.362725</v>
      </c>
      <c r="S797" s="146">
        <v>0</v>
      </c>
      <c r="T797" s="147">
        <f>S797*H797</f>
        <v>0</v>
      </c>
      <c r="AR797" s="148" t="s">
        <v>260</v>
      </c>
      <c r="AT797" s="148" t="s">
        <v>419</v>
      </c>
      <c r="AU797" s="148" t="s">
        <v>88</v>
      </c>
      <c r="AY797" s="17" t="s">
        <v>181</v>
      </c>
      <c r="BE797" s="149">
        <f>IF(N797="základní",J797,0)</f>
        <v>5840.25</v>
      </c>
      <c r="BF797" s="149">
        <f>IF(N797="snížená",J797,0)</f>
        <v>0</v>
      </c>
      <c r="BG797" s="149">
        <f>IF(N797="zákl. přenesená",J797,0)</f>
        <v>0</v>
      </c>
      <c r="BH797" s="149">
        <f>IF(N797="sníž. přenesená",J797,0)</f>
        <v>0</v>
      </c>
      <c r="BI797" s="149">
        <f>IF(N797="nulová",J797,0)</f>
        <v>0</v>
      </c>
      <c r="BJ797" s="17" t="s">
        <v>84</v>
      </c>
      <c r="BK797" s="149">
        <f>ROUND(I797*H797,2)</f>
        <v>5840.25</v>
      </c>
      <c r="BL797" s="17" t="s">
        <v>188</v>
      </c>
      <c r="BM797" s="148" t="s">
        <v>896</v>
      </c>
    </row>
    <row r="798" spans="2:65" s="1" customFormat="1" ht="19.2" x14ac:dyDescent="0.2">
      <c r="B798" s="32"/>
      <c r="D798" s="150" t="s">
        <v>190</v>
      </c>
      <c r="F798" s="151" t="s">
        <v>895</v>
      </c>
      <c r="I798" s="152"/>
      <c r="L798" s="32"/>
      <c r="M798" s="153"/>
      <c r="T798" s="56"/>
      <c r="AT798" s="17" t="s">
        <v>190</v>
      </c>
      <c r="AU798" s="17" t="s">
        <v>88</v>
      </c>
    </row>
    <row r="799" spans="2:65" s="12" customFormat="1" x14ac:dyDescent="0.2">
      <c r="B799" s="156"/>
      <c r="D799" s="150" t="s">
        <v>194</v>
      </c>
      <c r="E799" s="157" t="s">
        <v>1</v>
      </c>
      <c r="F799" s="158" t="s">
        <v>891</v>
      </c>
      <c r="H799" s="157" t="s">
        <v>1</v>
      </c>
      <c r="I799" s="159"/>
      <c r="L799" s="156"/>
      <c r="M799" s="160"/>
      <c r="T799" s="161"/>
      <c r="AT799" s="157" t="s">
        <v>194</v>
      </c>
      <c r="AU799" s="157" t="s">
        <v>88</v>
      </c>
      <c r="AV799" s="12" t="s">
        <v>84</v>
      </c>
      <c r="AW799" s="12" t="s">
        <v>36</v>
      </c>
      <c r="AX799" s="12" t="s">
        <v>80</v>
      </c>
      <c r="AY799" s="157" t="s">
        <v>181</v>
      </c>
    </row>
    <row r="800" spans="2:65" s="13" customFormat="1" x14ac:dyDescent="0.2">
      <c r="B800" s="162"/>
      <c r="D800" s="150" t="s">
        <v>194</v>
      </c>
      <c r="E800" s="163" t="s">
        <v>1</v>
      </c>
      <c r="F800" s="164" t="s">
        <v>897</v>
      </c>
      <c r="H800" s="165">
        <v>7.7869999999999999</v>
      </c>
      <c r="I800" s="166"/>
      <c r="L800" s="162"/>
      <c r="M800" s="167"/>
      <c r="T800" s="168"/>
      <c r="AT800" s="163" t="s">
        <v>194</v>
      </c>
      <c r="AU800" s="163" t="s">
        <v>88</v>
      </c>
      <c r="AV800" s="13" t="s">
        <v>88</v>
      </c>
      <c r="AW800" s="13" t="s">
        <v>36</v>
      </c>
      <c r="AX800" s="13" t="s">
        <v>84</v>
      </c>
      <c r="AY800" s="163" t="s">
        <v>181</v>
      </c>
    </row>
    <row r="801" spans="2:65" s="11" customFormat="1" ht="22.95" customHeight="1" x14ac:dyDescent="0.25">
      <c r="B801" s="125"/>
      <c r="D801" s="126" t="s">
        <v>79</v>
      </c>
      <c r="E801" s="135" t="s">
        <v>260</v>
      </c>
      <c r="F801" s="135" t="s">
        <v>898</v>
      </c>
      <c r="I801" s="128"/>
      <c r="J801" s="136">
        <f>BK801</f>
        <v>649013.19999999995</v>
      </c>
      <c r="L801" s="125"/>
      <c r="M801" s="130"/>
      <c r="P801" s="131">
        <f>SUM(P802:P882)</f>
        <v>0</v>
      </c>
      <c r="R801" s="131">
        <f>SUM(R802:R882)</f>
        <v>29.384799999999998</v>
      </c>
      <c r="T801" s="132">
        <f>SUM(T802:T882)</f>
        <v>7.3247999999999998</v>
      </c>
      <c r="AR801" s="126" t="s">
        <v>84</v>
      </c>
      <c r="AT801" s="133" t="s">
        <v>79</v>
      </c>
      <c r="AU801" s="133" t="s">
        <v>84</v>
      </c>
      <c r="AY801" s="126" t="s">
        <v>181</v>
      </c>
      <c r="BK801" s="134">
        <f>SUM(BK802:BK882)</f>
        <v>649013.19999999995</v>
      </c>
    </row>
    <row r="802" spans="2:65" s="1" customFormat="1" ht="24.15" customHeight="1" x14ac:dyDescent="0.2">
      <c r="B802" s="32"/>
      <c r="C802" s="137" t="s">
        <v>899</v>
      </c>
      <c r="D802" s="137" t="s">
        <v>183</v>
      </c>
      <c r="E802" s="138" t="s">
        <v>900</v>
      </c>
      <c r="F802" s="139" t="s">
        <v>901</v>
      </c>
      <c r="G802" s="140" t="s">
        <v>271</v>
      </c>
      <c r="H802" s="141">
        <v>171.25</v>
      </c>
      <c r="I802" s="142">
        <v>525</v>
      </c>
      <c r="J802" s="143">
        <f>ROUND(I802*H802,2)</f>
        <v>89906.25</v>
      </c>
      <c r="K802" s="139" t="s">
        <v>187</v>
      </c>
      <c r="L802" s="32"/>
      <c r="M802" s="144" t="s">
        <v>1</v>
      </c>
      <c r="N802" s="145" t="s">
        <v>45</v>
      </c>
      <c r="P802" s="146">
        <f>O802*H802</f>
        <v>0</v>
      </c>
      <c r="Q802" s="146">
        <v>2.7599999999999999E-3</v>
      </c>
      <c r="R802" s="146">
        <f>Q802*H802</f>
        <v>0.47264999999999996</v>
      </c>
      <c r="S802" s="146">
        <v>0</v>
      </c>
      <c r="T802" s="147">
        <f>S802*H802</f>
        <v>0</v>
      </c>
      <c r="AR802" s="148" t="s">
        <v>188</v>
      </c>
      <c r="AT802" s="148" t="s">
        <v>183</v>
      </c>
      <c r="AU802" s="148" t="s">
        <v>88</v>
      </c>
      <c r="AY802" s="17" t="s">
        <v>181</v>
      </c>
      <c r="BE802" s="149">
        <f>IF(N802="základní",J802,0)</f>
        <v>89906.25</v>
      </c>
      <c r="BF802" s="149">
        <f>IF(N802="snížená",J802,0)</f>
        <v>0</v>
      </c>
      <c r="BG802" s="149">
        <f>IF(N802="zákl. přenesená",J802,0)</f>
        <v>0</v>
      </c>
      <c r="BH802" s="149">
        <f>IF(N802="sníž. přenesená",J802,0)</f>
        <v>0</v>
      </c>
      <c r="BI802" s="149">
        <f>IF(N802="nulová",J802,0)</f>
        <v>0</v>
      </c>
      <c r="BJ802" s="17" t="s">
        <v>84</v>
      </c>
      <c r="BK802" s="149">
        <f>ROUND(I802*H802,2)</f>
        <v>89906.25</v>
      </c>
      <c r="BL802" s="17" t="s">
        <v>188</v>
      </c>
      <c r="BM802" s="148" t="s">
        <v>902</v>
      </c>
    </row>
    <row r="803" spans="2:65" s="1" customFormat="1" ht="28.8" x14ac:dyDescent="0.2">
      <c r="B803" s="32"/>
      <c r="D803" s="150" t="s">
        <v>190</v>
      </c>
      <c r="F803" s="151" t="s">
        <v>903</v>
      </c>
      <c r="I803" s="152"/>
      <c r="L803" s="32"/>
      <c r="M803" s="153"/>
      <c r="T803" s="56"/>
      <c r="AT803" s="17" t="s">
        <v>190</v>
      </c>
      <c r="AU803" s="17" t="s">
        <v>88</v>
      </c>
    </row>
    <row r="804" spans="2:65" s="1" customFormat="1" x14ac:dyDescent="0.2">
      <c r="B804" s="32"/>
      <c r="D804" s="154" t="s">
        <v>192</v>
      </c>
      <c r="F804" s="155" t="s">
        <v>904</v>
      </c>
      <c r="I804" s="152"/>
      <c r="L804" s="32"/>
      <c r="M804" s="153"/>
      <c r="T804" s="56"/>
      <c r="AT804" s="17" t="s">
        <v>192</v>
      </c>
      <c r="AU804" s="17" t="s">
        <v>88</v>
      </c>
    </row>
    <row r="805" spans="2:65" s="12" customFormat="1" ht="20.399999999999999" x14ac:dyDescent="0.2">
      <c r="B805" s="156"/>
      <c r="D805" s="150" t="s">
        <v>194</v>
      </c>
      <c r="E805" s="157" t="s">
        <v>1</v>
      </c>
      <c r="F805" s="158" t="s">
        <v>195</v>
      </c>
      <c r="H805" s="157" t="s">
        <v>1</v>
      </c>
      <c r="I805" s="159"/>
      <c r="L805" s="156"/>
      <c r="M805" s="160"/>
      <c r="T805" s="161"/>
      <c r="AT805" s="157" t="s">
        <v>194</v>
      </c>
      <c r="AU805" s="157" t="s">
        <v>88</v>
      </c>
      <c r="AV805" s="12" t="s">
        <v>84</v>
      </c>
      <c r="AW805" s="12" t="s">
        <v>36</v>
      </c>
      <c r="AX805" s="12" t="s">
        <v>80</v>
      </c>
      <c r="AY805" s="157" t="s">
        <v>181</v>
      </c>
    </row>
    <row r="806" spans="2:65" s="12" customFormat="1" x14ac:dyDescent="0.2">
      <c r="B806" s="156"/>
      <c r="D806" s="150" t="s">
        <v>194</v>
      </c>
      <c r="E806" s="157" t="s">
        <v>1</v>
      </c>
      <c r="F806" s="158" t="s">
        <v>905</v>
      </c>
      <c r="H806" s="157" t="s">
        <v>1</v>
      </c>
      <c r="I806" s="159"/>
      <c r="L806" s="156"/>
      <c r="M806" s="160"/>
      <c r="T806" s="161"/>
      <c r="AT806" s="157" t="s">
        <v>194</v>
      </c>
      <c r="AU806" s="157" t="s">
        <v>88</v>
      </c>
      <c r="AV806" s="12" t="s">
        <v>84</v>
      </c>
      <c r="AW806" s="12" t="s">
        <v>36</v>
      </c>
      <c r="AX806" s="12" t="s">
        <v>80</v>
      </c>
      <c r="AY806" s="157" t="s">
        <v>181</v>
      </c>
    </row>
    <row r="807" spans="2:65" s="13" customFormat="1" x14ac:dyDescent="0.2">
      <c r="B807" s="162"/>
      <c r="D807" s="150" t="s">
        <v>194</v>
      </c>
      <c r="E807" s="163" t="s">
        <v>1</v>
      </c>
      <c r="F807" s="164" t="s">
        <v>906</v>
      </c>
      <c r="H807" s="165">
        <v>3.7</v>
      </c>
      <c r="I807" s="166"/>
      <c r="L807" s="162"/>
      <c r="M807" s="167"/>
      <c r="T807" s="168"/>
      <c r="AT807" s="163" t="s">
        <v>194</v>
      </c>
      <c r="AU807" s="163" t="s">
        <v>88</v>
      </c>
      <c r="AV807" s="13" t="s">
        <v>88</v>
      </c>
      <c r="AW807" s="13" t="s">
        <v>36</v>
      </c>
      <c r="AX807" s="13" t="s">
        <v>80</v>
      </c>
      <c r="AY807" s="163" t="s">
        <v>181</v>
      </c>
    </row>
    <row r="808" spans="2:65" s="13" customFormat="1" x14ac:dyDescent="0.2">
      <c r="B808" s="162"/>
      <c r="D808" s="150" t="s">
        <v>194</v>
      </c>
      <c r="E808" s="163" t="s">
        <v>1</v>
      </c>
      <c r="F808" s="164" t="s">
        <v>907</v>
      </c>
      <c r="H808" s="165">
        <v>1.6</v>
      </c>
      <c r="I808" s="166"/>
      <c r="L808" s="162"/>
      <c r="M808" s="167"/>
      <c r="T808" s="168"/>
      <c r="AT808" s="163" t="s">
        <v>194</v>
      </c>
      <c r="AU808" s="163" t="s">
        <v>88</v>
      </c>
      <c r="AV808" s="13" t="s">
        <v>88</v>
      </c>
      <c r="AW808" s="13" t="s">
        <v>36</v>
      </c>
      <c r="AX808" s="13" t="s">
        <v>80</v>
      </c>
      <c r="AY808" s="163" t="s">
        <v>181</v>
      </c>
    </row>
    <row r="809" spans="2:65" s="13" customFormat="1" x14ac:dyDescent="0.2">
      <c r="B809" s="162"/>
      <c r="D809" s="150" t="s">
        <v>194</v>
      </c>
      <c r="E809" s="163" t="s">
        <v>1</v>
      </c>
      <c r="F809" s="164" t="s">
        <v>908</v>
      </c>
      <c r="H809" s="165">
        <v>1</v>
      </c>
      <c r="I809" s="166"/>
      <c r="L809" s="162"/>
      <c r="M809" s="167"/>
      <c r="T809" s="168"/>
      <c r="AT809" s="163" t="s">
        <v>194</v>
      </c>
      <c r="AU809" s="163" t="s">
        <v>88</v>
      </c>
      <c r="AV809" s="13" t="s">
        <v>88</v>
      </c>
      <c r="AW809" s="13" t="s">
        <v>36</v>
      </c>
      <c r="AX809" s="13" t="s">
        <v>80</v>
      </c>
      <c r="AY809" s="163" t="s">
        <v>181</v>
      </c>
    </row>
    <row r="810" spans="2:65" s="13" customFormat="1" x14ac:dyDescent="0.2">
      <c r="B810" s="162"/>
      <c r="D810" s="150" t="s">
        <v>194</v>
      </c>
      <c r="E810" s="163" t="s">
        <v>1</v>
      </c>
      <c r="F810" s="164" t="s">
        <v>909</v>
      </c>
      <c r="H810" s="165">
        <v>4</v>
      </c>
      <c r="I810" s="166"/>
      <c r="L810" s="162"/>
      <c r="M810" s="167"/>
      <c r="T810" s="168"/>
      <c r="AT810" s="163" t="s">
        <v>194</v>
      </c>
      <c r="AU810" s="163" t="s">
        <v>88</v>
      </c>
      <c r="AV810" s="13" t="s">
        <v>88</v>
      </c>
      <c r="AW810" s="13" t="s">
        <v>36</v>
      </c>
      <c r="AX810" s="13" t="s">
        <v>80</v>
      </c>
      <c r="AY810" s="163" t="s">
        <v>181</v>
      </c>
    </row>
    <row r="811" spans="2:65" s="13" customFormat="1" x14ac:dyDescent="0.2">
      <c r="B811" s="162"/>
      <c r="D811" s="150" t="s">
        <v>194</v>
      </c>
      <c r="E811" s="163" t="s">
        <v>1</v>
      </c>
      <c r="F811" s="164" t="s">
        <v>910</v>
      </c>
      <c r="H811" s="165">
        <v>3.6</v>
      </c>
      <c r="I811" s="166"/>
      <c r="L811" s="162"/>
      <c r="M811" s="167"/>
      <c r="T811" s="168"/>
      <c r="AT811" s="163" t="s">
        <v>194</v>
      </c>
      <c r="AU811" s="163" t="s">
        <v>88</v>
      </c>
      <c r="AV811" s="13" t="s">
        <v>88</v>
      </c>
      <c r="AW811" s="13" t="s">
        <v>36</v>
      </c>
      <c r="AX811" s="13" t="s">
        <v>80</v>
      </c>
      <c r="AY811" s="163" t="s">
        <v>181</v>
      </c>
    </row>
    <row r="812" spans="2:65" s="13" customFormat="1" x14ac:dyDescent="0.2">
      <c r="B812" s="162"/>
      <c r="D812" s="150" t="s">
        <v>194</v>
      </c>
      <c r="E812" s="163" t="s">
        <v>1</v>
      </c>
      <c r="F812" s="164" t="s">
        <v>911</v>
      </c>
      <c r="H812" s="165">
        <v>43.2</v>
      </c>
      <c r="I812" s="166"/>
      <c r="L812" s="162"/>
      <c r="M812" s="167"/>
      <c r="T812" s="168"/>
      <c r="AT812" s="163" t="s">
        <v>194</v>
      </c>
      <c r="AU812" s="163" t="s">
        <v>88</v>
      </c>
      <c r="AV812" s="13" t="s">
        <v>88</v>
      </c>
      <c r="AW812" s="13" t="s">
        <v>36</v>
      </c>
      <c r="AX812" s="13" t="s">
        <v>80</v>
      </c>
      <c r="AY812" s="163" t="s">
        <v>181</v>
      </c>
    </row>
    <row r="813" spans="2:65" s="13" customFormat="1" x14ac:dyDescent="0.2">
      <c r="B813" s="162"/>
      <c r="D813" s="150" t="s">
        <v>194</v>
      </c>
      <c r="E813" s="163" t="s">
        <v>1</v>
      </c>
      <c r="F813" s="164" t="s">
        <v>912</v>
      </c>
      <c r="H813" s="165">
        <v>11.5</v>
      </c>
      <c r="I813" s="166"/>
      <c r="L813" s="162"/>
      <c r="M813" s="167"/>
      <c r="T813" s="168"/>
      <c r="AT813" s="163" t="s">
        <v>194</v>
      </c>
      <c r="AU813" s="163" t="s">
        <v>88</v>
      </c>
      <c r="AV813" s="13" t="s">
        <v>88</v>
      </c>
      <c r="AW813" s="13" t="s">
        <v>36</v>
      </c>
      <c r="AX813" s="13" t="s">
        <v>80</v>
      </c>
      <c r="AY813" s="163" t="s">
        <v>181</v>
      </c>
    </row>
    <row r="814" spans="2:65" s="13" customFormat="1" x14ac:dyDescent="0.2">
      <c r="B814" s="162"/>
      <c r="D814" s="150" t="s">
        <v>194</v>
      </c>
      <c r="E814" s="163" t="s">
        <v>1</v>
      </c>
      <c r="F814" s="164" t="s">
        <v>913</v>
      </c>
      <c r="H814" s="165">
        <v>23</v>
      </c>
      <c r="I814" s="166"/>
      <c r="L814" s="162"/>
      <c r="M814" s="167"/>
      <c r="T814" s="168"/>
      <c r="AT814" s="163" t="s">
        <v>194</v>
      </c>
      <c r="AU814" s="163" t="s">
        <v>88</v>
      </c>
      <c r="AV814" s="13" t="s">
        <v>88</v>
      </c>
      <c r="AW814" s="13" t="s">
        <v>36</v>
      </c>
      <c r="AX814" s="13" t="s">
        <v>80</v>
      </c>
      <c r="AY814" s="163" t="s">
        <v>181</v>
      </c>
    </row>
    <row r="815" spans="2:65" s="13" customFormat="1" x14ac:dyDescent="0.2">
      <c r="B815" s="162"/>
      <c r="D815" s="150" t="s">
        <v>194</v>
      </c>
      <c r="E815" s="163" t="s">
        <v>1</v>
      </c>
      <c r="F815" s="164" t="s">
        <v>914</v>
      </c>
      <c r="H815" s="165">
        <v>9.1999999999999993</v>
      </c>
      <c r="I815" s="166"/>
      <c r="L815" s="162"/>
      <c r="M815" s="167"/>
      <c r="T815" s="168"/>
      <c r="AT815" s="163" t="s">
        <v>194</v>
      </c>
      <c r="AU815" s="163" t="s">
        <v>88</v>
      </c>
      <c r="AV815" s="13" t="s">
        <v>88</v>
      </c>
      <c r="AW815" s="13" t="s">
        <v>36</v>
      </c>
      <c r="AX815" s="13" t="s">
        <v>80</v>
      </c>
      <c r="AY815" s="163" t="s">
        <v>181</v>
      </c>
    </row>
    <row r="816" spans="2:65" s="13" customFormat="1" x14ac:dyDescent="0.2">
      <c r="B816" s="162"/>
      <c r="D816" s="150" t="s">
        <v>194</v>
      </c>
      <c r="E816" s="163" t="s">
        <v>1</v>
      </c>
      <c r="F816" s="164" t="s">
        <v>915</v>
      </c>
      <c r="H816" s="165">
        <v>29.3</v>
      </c>
      <c r="I816" s="166"/>
      <c r="L816" s="162"/>
      <c r="M816" s="167"/>
      <c r="T816" s="168"/>
      <c r="AT816" s="163" t="s">
        <v>194</v>
      </c>
      <c r="AU816" s="163" t="s">
        <v>88</v>
      </c>
      <c r="AV816" s="13" t="s">
        <v>88</v>
      </c>
      <c r="AW816" s="13" t="s">
        <v>36</v>
      </c>
      <c r="AX816" s="13" t="s">
        <v>80</v>
      </c>
      <c r="AY816" s="163" t="s">
        <v>181</v>
      </c>
    </row>
    <row r="817" spans="2:65" s="13" customFormat="1" x14ac:dyDescent="0.2">
      <c r="B817" s="162"/>
      <c r="D817" s="150" t="s">
        <v>194</v>
      </c>
      <c r="E817" s="163" t="s">
        <v>1</v>
      </c>
      <c r="F817" s="164" t="s">
        <v>916</v>
      </c>
      <c r="H817" s="165">
        <v>28.9</v>
      </c>
      <c r="I817" s="166"/>
      <c r="L817" s="162"/>
      <c r="M817" s="167"/>
      <c r="T817" s="168"/>
      <c r="AT817" s="163" t="s">
        <v>194</v>
      </c>
      <c r="AU817" s="163" t="s">
        <v>88</v>
      </c>
      <c r="AV817" s="13" t="s">
        <v>88</v>
      </c>
      <c r="AW817" s="13" t="s">
        <v>36</v>
      </c>
      <c r="AX817" s="13" t="s">
        <v>80</v>
      </c>
      <c r="AY817" s="163" t="s">
        <v>181</v>
      </c>
    </row>
    <row r="818" spans="2:65" s="15" customFormat="1" x14ac:dyDescent="0.2">
      <c r="B818" s="176"/>
      <c r="D818" s="150" t="s">
        <v>194</v>
      </c>
      <c r="E818" s="177" t="s">
        <v>1</v>
      </c>
      <c r="F818" s="178" t="s">
        <v>405</v>
      </c>
      <c r="H818" s="179">
        <v>159</v>
      </c>
      <c r="I818" s="180"/>
      <c r="L818" s="176"/>
      <c r="M818" s="181"/>
      <c r="T818" s="182"/>
      <c r="AT818" s="177" t="s">
        <v>194</v>
      </c>
      <c r="AU818" s="177" t="s">
        <v>88</v>
      </c>
      <c r="AV818" s="15" t="s">
        <v>204</v>
      </c>
      <c r="AW818" s="15" t="s">
        <v>36</v>
      </c>
      <c r="AX818" s="15" t="s">
        <v>80</v>
      </c>
      <c r="AY818" s="177" t="s">
        <v>181</v>
      </c>
    </row>
    <row r="819" spans="2:65" s="12" customFormat="1" x14ac:dyDescent="0.2">
      <c r="B819" s="156"/>
      <c r="D819" s="150" t="s">
        <v>194</v>
      </c>
      <c r="E819" s="157" t="s">
        <v>1</v>
      </c>
      <c r="F819" s="158" t="s">
        <v>917</v>
      </c>
      <c r="H819" s="157" t="s">
        <v>1</v>
      </c>
      <c r="I819" s="159"/>
      <c r="L819" s="156"/>
      <c r="M819" s="160"/>
      <c r="T819" s="161"/>
      <c r="AT819" s="157" t="s">
        <v>194</v>
      </c>
      <c r="AU819" s="157" t="s">
        <v>88</v>
      </c>
      <c r="AV819" s="12" t="s">
        <v>84</v>
      </c>
      <c r="AW819" s="12" t="s">
        <v>36</v>
      </c>
      <c r="AX819" s="12" t="s">
        <v>80</v>
      </c>
      <c r="AY819" s="157" t="s">
        <v>181</v>
      </c>
    </row>
    <row r="820" spans="2:65" s="13" customFormat="1" x14ac:dyDescent="0.2">
      <c r="B820" s="162"/>
      <c r="D820" s="150" t="s">
        <v>194</v>
      </c>
      <c r="E820" s="163" t="s">
        <v>1</v>
      </c>
      <c r="F820" s="164" t="s">
        <v>918</v>
      </c>
      <c r="H820" s="165">
        <v>5.2</v>
      </c>
      <c r="I820" s="166"/>
      <c r="L820" s="162"/>
      <c r="M820" s="167"/>
      <c r="T820" s="168"/>
      <c r="AT820" s="163" t="s">
        <v>194</v>
      </c>
      <c r="AU820" s="163" t="s">
        <v>88</v>
      </c>
      <c r="AV820" s="13" t="s">
        <v>88</v>
      </c>
      <c r="AW820" s="13" t="s">
        <v>36</v>
      </c>
      <c r="AX820" s="13" t="s">
        <v>80</v>
      </c>
      <c r="AY820" s="163" t="s">
        <v>181</v>
      </c>
    </row>
    <row r="821" spans="2:65" s="13" customFormat="1" x14ac:dyDescent="0.2">
      <c r="B821" s="162"/>
      <c r="D821" s="150" t="s">
        <v>194</v>
      </c>
      <c r="E821" s="163" t="s">
        <v>1</v>
      </c>
      <c r="F821" s="164" t="s">
        <v>919</v>
      </c>
      <c r="H821" s="165">
        <v>2.4</v>
      </c>
      <c r="I821" s="166"/>
      <c r="L821" s="162"/>
      <c r="M821" s="167"/>
      <c r="T821" s="168"/>
      <c r="AT821" s="163" t="s">
        <v>194</v>
      </c>
      <c r="AU821" s="163" t="s">
        <v>88</v>
      </c>
      <c r="AV821" s="13" t="s">
        <v>88</v>
      </c>
      <c r="AW821" s="13" t="s">
        <v>36</v>
      </c>
      <c r="AX821" s="13" t="s">
        <v>80</v>
      </c>
      <c r="AY821" s="163" t="s">
        <v>181</v>
      </c>
    </row>
    <row r="822" spans="2:65" s="13" customFormat="1" x14ac:dyDescent="0.2">
      <c r="B822" s="162"/>
      <c r="D822" s="150" t="s">
        <v>194</v>
      </c>
      <c r="E822" s="163" t="s">
        <v>1</v>
      </c>
      <c r="F822" s="164" t="s">
        <v>920</v>
      </c>
      <c r="H822" s="165">
        <v>3.3</v>
      </c>
      <c r="I822" s="166"/>
      <c r="L822" s="162"/>
      <c r="M822" s="167"/>
      <c r="T822" s="168"/>
      <c r="AT822" s="163" t="s">
        <v>194</v>
      </c>
      <c r="AU822" s="163" t="s">
        <v>88</v>
      </c>
      <c r="AV822" s="13" t="s">
        <v>88</v>
      </c>
      <c r="AW822" s="13" t="s">
        <v>36</v>
      </c>
      <c r="AX822" s="13" t="s">
        <v>80</v>
      </c>
      <c r="AY822" s="163" t="s">
        <v>181</v>
      </c>
    </row>
    <row r="823" spans="2:65" s="13" customFormat="1" x14ac:dyDescent="0.2">
      <c r="B823" s="162"/>
      <c r="D823" s="150" t="s">
        <v>194</v>
      </c>
      <c r="E823" s="163" t="s">
        <v>1</v>
      </c>
      <c r="F823" s="164" t="s">
        <v>921</v>
      </c>
      <c r="H823" s="165">
        <v>1.35</v>
      </c>
      <c r="I823" s="166"/>
      <c r="L823" s="162"/>
      <c r="M823" s="167"/>
      <c r="T823" s="168"/>
      <c r="AT823" s="163" t="s">
        <v>194</v>
      </c>
      <c r="AU823" s="163" t="s">
        <v>88</v>
      </c>
      <c r="AV823" s="13" t="s">
        <v>88</v>
      </c>
      <c r="AW823" s="13" t="s">
        <v>36</v>
      </c>
      <c r="AX823" s="13" t="s">
        <v>80</v>
      </c>
      <c r="AY823" s="163" t="s">
        <v>181</v>
      </c>
    </row>
    <row r="824" spans="2:65" s="15" customFormat="1" x14ac:dyDescent="0.2">
      <c r="B824" s="176"/>
      <c r="D824" s="150" t="s">
        <v>194</v>
      </c>
      <c r="E824" s="177" t="s">
        <v>1</v>
      </c>
      <c r="F824" s="178" t="s">
        <v>405</v>
      </c>
      <c r="H824" s="179">
        <v>12.25</v>
      </c>
      <c r="I824" s="180"/>
      <c r="L824" s="176"/>
      <c r="M824" s="181"/>
      <c r="T824" s="182"/>
      <c r="AT824" s="177" t="s">
        <v>194</v>
      </c>
      <c r="AU824" s="177" t="s">
        <v>88</v>
      </c>
      <c r="AV824" s="15" t="s">
        <v>204</v>
      </c>
      <c r="AW824" s="15" t="s">
        <v>36</v>
      </c>
      <c r="AX824" s="15" t="s">
        <v>80</v>
      </c>
      <c r="AY824" s="177" t="s">
        <v>181</v>
      </c>
    </row>
    <row r="825" spans="2:65" s="14" customFormat="1" x14ac:dyDescent="0.2">
      <c r="B825" s="169"/>
      <c r="D825" s="150" t="s">
        <v>194</v>
      </c>
      <c r="E825" s="170" t="s">
        <v>1</v>
      </c>
      <c r="F825" s="171" t="s">
        <v>197</v>
      </c>
      <c r="H825" s="172">
        <v>171.25</v>
      </c>
      <c r="I825" s="173"/>
      <c r="L825" s="169"/>
      <c r="M825" s="174"/>
      <c r="T825" s="175"/>
      <c r="AT825" s="170" t="s">
        <v>194</v>
      </c>
      <c r="AU825" s="170" t="s">
        <v>88</v>
      </c>
      <c r="AV825" s="14" t="s">
        <v>188</v>
      </c>
      <c r="AW825" s="14" t="s">
        <v>36</v>
      </c>
      <c r="AX825" s="14" t="s">
        <v>84</v>
      </c>
      <c r="AY825" s="170" t="s">
        <v>181</v>
      </c>
    </row>
    <row r="826" spans="2:65" s="1" customFormat="1" ht="33" customHeight="1" x14ac:dyDescent="0.2">
      <c r="B826" s="32"/>
      <c r="C826" s="137" t="s">
        <v>922</v>
      </c>
      <c r="D826" s="137" t="s">
        <v>183</v>
      </c>
      <c r="E826" s="138" t="s">
        <v>923</v>
      </c>
      <c r="F826" s="139" t="s">
        <v>924</v>
      </c>
      <c r="G826" s="140" t="s">
        <v>490</v>
      </c>
      <c r="H826" s="141">
        <v>2</v>
      </c>
      <c r="I826" s="142">
        <v>438</v>
      </c>
      <c r="J826" s="143">
        <f>ROUND(I826*H826,2)</f>
        <v>876</v>
      </c>
      <c r="K826" s="139" t="s">
        <v>187</v>
      </c>
      <c r="L826" s="32"/>
      <c r="M826" s="144" t="s">
        <v>1</v>
      </c>
      <c r="N826" s="145" t="s">
        <v>45</v>
      </c>
      <c r="P826" s="146">
        <f>O826*H826</f>
        <v>0</v>
      </c>
      <c r="Q826" s="146">
        <v>1.0000000000000001E-5</v>
      </c>
      <c r="R826" s="146">
        <f>Q826*H826</f>
        <v>2.0000000000000002E-5</v>
      </c>
      <c r="S826" s="146">
        <v>0</v>
      </c>
      <c r="T826" s="147">
        <f>S826*H826</f>
        <v>0</v>
      </c>
      <c r="AR826" s="148" t="s">
        <v>188</v>
      </c>
      <c r="AT826" s="148" t="s">
        <v>183</v>
      </c>
      <c r="AU826" s="148" t="s">
        <v>88</v>
      </c>
      <c r="AY826" s="17" t="s">
        <v>181</v>
      </c>
      <c r="BE826" s="149">
        <f>IF(N826="základní",J826,0)</f>
        <v>876</v>
      </c>
      <c r="BF826" s="149">
        <f>IF(N826="snížená",J826,0)</f>
        <v>0</v>
      </c>
      <c r="BG826" s="149">
        <f>IF(N826="zákl. přenesená",J826,0)</f>
        <v>0</v>
      </c>
      <c r="BH826" s="149">
        <f>IF(N826="sníž. přenesená",J826,0)</f>
        <v>0</v>
      </c>
      <c r="BI826" s="149">
        <f>IF(N826="nulová",J826,0)</f>
        <v>0</v>
      </c>
      <c r="BJ826" s="17" t="s">
        <v>84</v>
      </c>
      <c r="BK826" s="149">
        <f>ROUND(I826*H826,2)</f>
        <v>876</v>
      </c>
      <c r="BL826" s="17" t="s">
        <v>188</v>
      </c>
      <c r="BM826" s="148" t="s">
        <v>925</v>
      </c>
    </row>
    <row r="827" spans="2:65" s="1" customFormat="1" ht="28.8" x14ac:dyDescent="0.2">
      <c r="B827" s="32"/>
      <c r="D827" s="150" t="s">
        <v>190</v>
      </c>
      <c r="F827" s="151" t="s">
        <v>926</v>
      </c>
      <c r="I827" s="152"/>
      <c r="L827" s="32"/>
      <c r="M827" s="153"/>
      <c r="T827" s="56"/>
      <c r="AT827" s="17" t="s">
        <v>190</v>
      </c>
      <c r="AU827" s="17" t="s">
        <v>88</v>
      </c>
    </row>
    <row r="828" spans="2:65" s="1" customFormat="1" x14ac:dyDescent="0.2">
      <c r="B828" s="32"/>
      <c r="D828" s="154" t="s">
        <v>192</v>
      </c>
      <c r="F828" s="155" t="s">
        <v>927</v>
      </c>
      <c r="I828" s="152"/>
      <c r="L828" s="32"/>
      <c r="M828" s="153"/>
      <c r="T828" s="56"/>
      <c r="AT828" s="17" t="s">
        <v>192</v>
      </c>
      <c r="AU828" s="17" t="s">
        <v>88</v>
      </c>
    </row>
    <row r="829" spans="2:65" s="12" customFormat="1" ht="20.399999999999999" x14ac:dyDescent="0.2">
      <c r="B829" s="156"/>
      <c r="D829" s="150" t="s">
        <v>194</v>
      </c>
      <c r="E829" s="157" t="s">
        <v>1</v>
      </c>
      <c r="F829" s="158" t="s">
        <v>195</v>
      </c>
      <c r="H829" s="157" t="s">
        <v>1</v>
      </c>
      <c r="I829" s="159"/>
      <c r="L829" s="156"/>
      <c r="M829" s="160"/>
      <c r="T829" s="161"/>
      <c r="AT829" s="157" t="s">
        <v>194</v>
      </c>
      <c r="AU829" s="157" t="s">
        <v>88</v>
      </c>
      <c r="AV829" s="12" t="s">
        <v>84</v>
      </c>
      <c r="AW829" s="12" t="s">
        <v>36</v>
      </c>
      <c r="AX829" s="12" t="s">
        <v>80</v>
      </c>
      <c r="AY829" s="157" t="s">
        <v>181</v>
      </c>
    </row>
    <row r="830" spans="2:65" s="13" customFormat="1" x14ac:dyDescent="0.2">
      <c r="B830" s="162"/>
      <c r="D830" s="150" t="s">
        <v>194</v>
      </c>
      <c r="E830" s="163" t="s">
        <v>1</v>
      </c>
      <c r="F830" s="164" t="s">
        <v>928</v>
      </c>
      <c r="H830" s="165">
        <v>1</v>
      </c>
      <c r="I830" s="166"/>
      <c r="L830" s="162"/>
      <c r="M830" s="167"/>
      <c r="T830" s="168"/>
      <c r="AT830" s="163" t="s">
        <v>194</v>
      </c>
      <c r="AU830" s="163" t="s">
        <v>88</v>
      </c>
      <c r="AV830" s="13" t="s">
        <v>88</v>
      </c>
      <c r="AW830" s="13" t="s">
        <v>36</v>
      </c>
      <c r="AX830" s="13" t="s">
        <v>80</v>
      </c>
      <c r="AY830" s="163" t="s">
        <v>181</v>
      </c>
    </row>
    <row r="831" spans="2:65" s="13" customFormat="1" x14ac:dyDescent="0.2">
      <c r="B831" s="162"/>
      <c r="D831" s="150" t="s">
        <v>194</v>
      </c>
      <c r="E831" s="163" t="s">
        <v>1</v>
      </c>
      <c r="F831" s="164" t="s">
        <v>929</v>
      </c>
      <c r="H831" s="165">
        <v>1</v>
      </c>
      <c r="I831" s="166"/>
      <c r="L831" s="162"/>
      <c r="M831" s="167"/>
      <c r="T831" s="168"/>
      <c r="AT831" s="163" t="s">
        <v>194</v>
      </c>
      <c r="AU831" s="163" t="s">
        <v>88</v>
      </c>
      <c r="AV831" s="13" t="s">
        <v>88</v>
      </c>
      <c r="AW831" s="13" t="s">
        <v>36</v>
      </c>
      <c r="AX831" s="13" t="s">
        <v>80</v>
      </c>
      <c r="AY831" s="163" t="s">
        <v>181</v>
      </c>
    </row>
    <row r="832" spans="2:65" s="14" customFormat="1" x14ac:dyDescent="0.2">
      <c r="B832" s="169"/>
      <c r="D832" s="150" t="s">
        <v>194</v>
      </c>
      <c r="E832" s="170" t="s">
        <v>1</v>
      </c>
      <c r="F832" s="171" t="s">
        <v>197</v>
      </c>
      <c r="H832" s="172">
        <v>2</v>
      </c>
      <c r="I832" s="173"/>
      <c r="L832" s="169"/>
      <c r="M832" s="174"/>
      <c r="T832" s="175"/>
      <c r="AT832" s="170" t="s">
        <v>194</v>
      </c>
      <c r="AU832" s="170" t="s">
        <v>88</v>
      </c>
      <c r="AV832" s="14" t="s">
        <v>188</v>
      </c>
      <c r="AW832" s="14" t="s">
        <v>36</v>
      </c>
      <c r="AX832" s="14" t="s">
        <v>84</v>
      </c>
      <c r="AY832" s="170" t="s">
        <v>181</v>
      </c>
    </row>
    <row r="833" spans="2:65" s="1" customFormat="1" ht="16.5" customHeight="1" x14ac:dyDescent="0.2">
      <c r="B833" s="32"/>
      <c r="C833" s="183" t="s">
        <v>930</v>
      </c>
      <c r="D833" s="183" t="s">
        <v>419</v>
      </c>
      <c r="E833" s="184" t="s">
        <v>931</v>
      </c>
      <c r="F833" s="185" t="s">
        <v>932</v>
      </c>
      <c r="G833" s="186" t="s">
        <v>490</v>
      </c>
      <c r="H833" s="187">
        <v>2</v>
      </c>
      <c r="I833" s="188">
        <v>398</v>
      </c>
      <c r="J833" s="189">
        <f>ROUND(I833*H833,2)</f>
        <v>796</v>
      </c>
      <c r="K833" s="185" t="s">
        <v>187</v>
      </c>
      <c r="L833" s="190"/>
      <c r="M833" s="191" t="s">
        <v>1</v>
      </c>
      <c r="N833" s="192" t="s">
        <v>45</v>
      </c>
      <c r="P833" s="146">
        <f>O833*H833</f>
        <v>0</v>
      </c>
      <c r="Q833" s="146">
        <v>1.5399999999999999E-3</v>
      </c>
      <c r="R833" s="146">
        <f>Q833*H833</f>
        <v>3.0799999999999998E-3</v>
      </c>
      <c r="S833" s="146">
        <v>0</v>
      </c>
      <c r="T833" s="147">
        <f>S833*H833</f>
        <v>0</v>
      </c>
      <c r="AR833" s="148" t="s">
        <v>260</v>
      </c>
      <c r="AT833" s="148" t="s">
        <v>419</v>
      </c>
      <c r="AU833" s="148" t="s">
        <v>88</v>
      </c>
      <c r="AY833" s="17" t="s">
        <v>181</v>
      </c>
      <c r="BE833" s="149">
        <f>IF(N833="základní",J833,0)</f>
        <v>796</v>
      </c>
      <c r="BF833" s="149">
        <f>IF(N833="snížená",J833,0)</f>
        <v>0</v>
      </c>
      <c r="BG833" s="149">
        <f>IF(N833="zákl. přenesená",J833,0)</f>
        <v>0</v>
      </c>
      <c r="BH833" s="149">
        <f>IF(N833="sníž. přenesená",J833,0)</f>
        <v>0</v>
      </c>
      <c r="BI833" s="149">
        <f>IF(N833="nulová",J833,0)</f>
        <v>0</v>
      </c>
      <c r="BJ833" s="17" t="s">
        <v>84</v>
      </c>
      <c r="BK833" s="149">
        <f>ROUND(I833*H833,2)</f>
        <v>796</v>
      </c>
      <c r="BL833" s="17" t="s">
        <v>188</v>
      </c>
      <c r="BM833" s="148" t="s">
        <v>933</v>
      </c>
    </row>
    <row r="834" spans="2:65" s="1" customFormat="1" x14ac:dyDescent="0.2">
      <c r="B834" s="32"/>
      <c r="D834" s="150" t="s">
        <v>190</v>
      </c>
      <c r="F834" s="151" t="s">
        <v>932</v>
      </c>
      <c r="I834" s="152"/>
      <c r="L834" s="32"/>
      <c r="M834" s="153"/>
      <c r="T834" s="56"/>
      <c r="AT834" s="17" t="s">
        <v>190</v>
      </c>
      <c r="AU834" s="17" t="s">
        <v>88</v>
      </c>
    </row>
    <row r="835" spans="2:65" s="13" customFormat="1" x14ac:dyDescent="0.2">
      <c r="B835" s="162"/>
      <c r="D835" s="150" t="s">
        <v>194</v>
      </c>
      <c r="E835" s="163" t="s">
        <v>1</v>
      </c>
      <c r="F835" s="164" t="s">
        <v>934</v>
      </c>
      <c r="H835" s="165">
        <v>2</v>
      </c>
      <c r="I835" s="166"/>
      <c r="L835" s="162"/>
      <c r="M835" s="167"/>
      <c r="T835" s="168"/>
      <c r="AT835" s="163" t="s">
        <v>194</v>
      </c>
      <c r="AU835" s="163" t="s">
        <v>88</v>
      </c>
      <c r="AV835" s="13" t="s">
        <v>88</v>
      </c>
      <c r="AW835" s="13" t="s">
        <v>36</v>
      </c>
      <c r="AX835" s="13" t="s">
        <v>84</v>
      </c>
      <c r="AY835" s="163" t="s">
        <v>181</v>
      </c>
    </row>
    <row r="836" spans="2:65" s="1" customFormat="1" ht="24.15" customHeight="1" x14ac:dyDescent="0.2">
      <c r="B836" s="32"/>
      <c r="C836" s="137" t="s">
        <v>935</v>
      </c>
      <c r="D836" s="137" t="s">
        <v>183</v>
      </c>
      <c r="E836" s="138" t="s">
        <v>936</v>
      </c>
      <c r="F836" s="139" t="s">
        <v>937</v>
      </c>
      <c r="G836" s="140" t="s">
        <v>490</v>
      </c>
      <c r="H836" s="141">
        <v>25</v>
      </c>
      <c r="I836" s="142">
        <v>1427</v>
      </c>
      <c r="J836" s="143">
        <f>ROUND(I836*H836,2)</f>
        <v>35675</v>
      </c>
      <c r="K836" s="139" t="s">
        <v>187</v>
      </c>
      <c r="L836" s="32"/>
      <c r="M836" s="144" t="s">
        <v>1</v>
      </c>
      <c r="N836" s="145" t="s">
        <v>45</v>
      </c>
      <c r="P836" s="146">
        <f>O836*H836</f>
        <v>0</v>
      </c>
      <c r="Q836" s="146">
        <v>6.9999999999999994E-5</v>
      </c>
      <c r="R836" s="146">
        <f>Q836*H836</f>
        <v>1.7499999999999998E-3</v>
      </c>
      <c r="S836" s="146">
        <v>0</v>
      </c>
      <c r="T836" s="147">
        <f>S836*H836</f>
        <v>0</v>
      </c>
      <c r="AR836" s="148" t="s">
        <v>188</v>
      </c>
      <c r="AT836" s="148" t="s">
        <v>183</v>
      </c>
      <c r="AU836" s="148" t="s">
        <v>88</v>
      </c>
      <c r="AY836" s="17" t="s">
        <v>181</v>
      </c>
      <c r="BE836" s="149">
        <f>IF(N836="základní",J836,0)</f>
        <v>35675</v>
      </c>
      <c r="BF836" s="149">
        <f>IF(N836="snížená",J836,0)</f>
        <v>0</v>
      </c>
      <c r="BG836" s="149">
        <f>IF(N836="zákl. přenesená",J836,0)</f>
        <v>0</v>
      </c>
      <c r="BH836" s="149">
        <f>IF(N836="sníž. přenesená",J836,0)</f>
        <v>0</v>
      </c>
      <c r="BI836" s="149">
        <f>IF(N836="nulová",J836,0)</f>
        <v>0</v>
      </c>
      <c r="BJ836" s="17" t="s">
        <v>84</v>
      </c>
      <c r="BK836" s="149">
        <f>ROUND(I836*H836,2)</f>
        <v>35675</v>
      </c>
      <c r="BL836" s="17" t="s">
        <v>188</v>
      </c>
      <c r="BM836" s="148" t="s">
        <v>938</v>
      </c>
    </row>
    <row r="837" spans="2:65" s="1" customFormat="1" ht="19.2" x14ac:dyDescent="0.2">
      <c r="B837" s="32"/>
      <c r="D837" s="150" t="s">
        <v>190</v>
      </c>
      <c r="F837" s="151" t="s">
        <v>939</v>
      </c>
      <c r="I837" s="152"/>
      <c r="L837" s="32"/>
      <c r="M837" s="153"/>
      <c r="T837" s="56"/>
      <c r="AT837" s="17" t="s">
        <v>190</v>
      </c>
      <c r="AU837" s="17" t="s">
        <v>88</v>
      </c>
    </row>
    <row r="838" spans="2:65" s="1" customFormat="1" x14ac:dyDescent="0.2">
      <c r="B838" s="32"/>
      <c r="D838" s="154" t="s">
        <v>192</v>
      </c>
      <c r="F838" s="155" t="s">
        <v>940</v>
      </c>
      <c r="I838" s="152"/>
      <c r="L838" s="32"/>
      <c r="M838" s="153"/>
      <c r="T838" s="56"/>
      <c r="AT838" s="17" t="s">
        <v>192</v>
      </c>
      <c r="AU838" s="17" t="s">
        <v>88</v>
      </c>
    </row>
    <row r="839" spans="2:65" s="12" customFormat="1" ht="20.399999999999999" x14ac:dyDescent="0.2">
      <c r="B839" s="156"/>
      <c r="D839" s="150" t="s">
        <v>194</v>
      </c>
      <c r="E839" s="157" t="s">
        <v>1</v>
      </c>
      <c r="F839" s="158" t="s">
        <v>465</v>
      </c>
      <c r="H839" s="157" t="s">
        <v>1</v>
      </c>
      <c r="I839" s="159"/>
      <c r="L839" s="156"/>
      <c r="M839" s="160"/>
      <c r="T839" s="161"/>
      <c r="AT839" s="157" t="s">
        <v>194</v>
      </c>
      <c r="AU839" s="157" t="s">
        <v>88</v>
      </c>
      <c r="AV839" s="12" t="s">
        <v>84</v>
      </c>
      <c r="AW839" s="12" t="s">
        <v>36</v>
      </c>
      <c r="AX839" s="12" t="s">
        <v>80</v>
      </c>
      <c r="AY839" s="157" t="s">
        <v>181</v>
      </c>
    </row>
    <row r="840" spans="2:65" s="12" customFormat="1" x14ac:dyDescent="0.2">
      <c r="B840" s="156"/>
      <c r="D840" s="150" t="s">
        <v>194</v>
      </c>
      <c r="E840" s="157" t="s">
        <v>1</v>
      </c>
      <c r="F840" s="158" t="s">
        <v>941</v>
      </c>
      <c r="H840" s="157" t="s">
        <v>1</v>
      </c>
      <c r="I840" s="159"/>
      <c r="L840" s="156"/>
      <c r="M840" s="160"/>
      <c r="T840" s="161"/>
      <c r="AT840" s="157" t="s">
        <v>194</v>
      </c>
      <c r="AU840" s="157" t="s">
        <v>88</v>
      </c>
      <c r="AV840" s="12" t="s">
        <v>84</v>
      </c>
      <c r="AW840" s="12" t="s">
        <v>36</v>
      </c>
      <c r="AX840" s="12" t="s">
        <v>80</v>
      </c>
      <c r="AY840" s="157" t="s">
        <v>181</v>
      </c>
    </row>
    <row r="841" spans="2:65" s="13" customFormat="1" x14ac:dyDescent="0.2">
      <c r="B841" s="162"/>
      <c r="D841" s="150" t="s">
        <v>194</v>
      </c>
      <c r="E841" s="163" t="s">
        <v>1</v>
      </c>
      <c r="F841" s="164" t="s">
        <v>942</v>
      </c>
      <c r="H841" s="165">
        <v>7</v>
      </c>
      <c r="I841" s="166"/>
      <c r="L841" s="162"/>
      <c r="M841" s="167"/>
      <c r="T841" s="168"/>
      <c r="AT841" s="163" t="s">
        <v>194</v>
      </c>
      <c r="AU841" s="163" t="s">
        <v>88</v>
      </c>
      <c r="AV841" s="13" t="s">
        <v>88</v>
      </c>
      <c r="AW841" s="13" t="s">
        <v>36</v>
      </c>
      <c r="AX841" s="13" t="s">
        <v>80</v>
      </c>
      <c r="AY841" s="163" t="s">
        <v>181</v>
      </c>
    </row>
    <row r="842" spans="2:65" s="13" customFormat="1" x14ac:dyDescent="0.2">
      <c r="B842" s="162"/>
      <c r="D842" s="150" t="s">
        <v>194</v>
      </c>
      <c r="E842" s="163" t="s">
        <v>1</v>
      </c>
      <c r="F842" s="164" t="s">
        <v>908</v>
      </c>
      <c r="H842" s="165">
        <v>1</v>
      </c>
      <c r="I842" s="166"/>
      <c r="L842" s="162"/>
      <c r="M842" s="167"/>
      <c r="T842" s="168"/>
      <c r="AT842" s="163" t="s">
        <v>194</v>
      </c>
      <c r="AU842" s="163" t="s">
        <v>88</v>
      </c>
      <c r="AV842" s="13" t="s">
        <v>88</v>
      </c>
      <c r="AW842" s="13" t="s">
        <v>36</v>
      </c>
      <c r="AX842" s="13" t="s">
        <v>80</v>
      </c>
      <c r="AY842" s="163" t="s">
        <v>181</v>
      </c>
    </row>
    <row r="843" spans="2:65" s="13" customFormat="1" x14ac:dyDescent="0.2">
      <c r="B843" s="162"/>
      <c r="D843" s="150" t="s">
        <v>194</v>
      </c>
      <c r="E843" s="163" t="s">
        <v>1</v>
      </c>
      <c r="F843" s="164" t="s">
        <v>943</v>
      </c>
      <c r="H843" s="165">
        <v>3</v>
      </c>
      <c r="I843" s="166"/>
      <c r="L843" s="162"/>
      <c r="M843" s="167"/>
      <c r="T843" s="168"/>
      <c r="AT843" s="163" t="s">
        <v>194</v>
      </c>
      <c r="AU843" s="163" t="s">
        <v>88</v>
      </c>
      <c r="AV843" s="13" t="s">
        <v>88</v>
      </c>
      <c r="AW843" s="13" t="s">
        <v>36</v>
      </c>
      <c r="AX843" s="13" t="s">
        <v>80</v>
      </c>
      <c r="AY843" s="163" t="s">
        <v>181</v>
      </c>
    </row>
    <row r="844" spans="2:65" s="13" customFormat="1" x14ac:dyDescent="0.2">
      <c r="B844" s="162"/>
      <c r="D844" s="150" t="s">
        <v>194</v>
      </c>
      <c r="E844" s="163" t="s">
        <v>1</v>
      </c>
      <c r="F844" s="164" t="s">
        <v>944</v>
      </c>
      <c r="H844" s="165">
        <v>3</v>
      </c>
      <c r="I844" s="166"/>
      <c r="L844" s="162"/>
      <c r="M844" s="167"/>
      <c r="T844" s="168"/>
      <c r="AT844" s="163" t="s">
        <v>194</v>
      </c>
      <c r="AU844" s="163" t="s">
        <v>88</v>
      </c>
      <c r="AV844" s="13" t="s">
        <v>88</v>
      </c>
      <c r="AW844" s="13" t="s">
        <v>36</v>
      </c>
      <c r="AX844" s="13" t="s">
        <v>80</v>
      </c>
      <c r="AY844" s="163" t="s">
        <v>181</v>
      </c>
    </row>
    <row r="845" spans="2:65" s="13" customFormat="1" x14ac:dyDescent="0.2">
      <c r="B845" s="162"/>
      <c r="D845" s="150" t="s">
        <v>194</v>
      </c>
      <c r="E845" s="163" t="s">
        <v>1</v>
      </c>
      <c r="F845" s="164" t="s">
        <v>945</v>
      </c>
      <c r="H845" s="165">
        <v>1</v>
      </c>
      <c r="I845" s="166"/>
      <c r="L845" s="162"/>
      <c r="M845" s="167"/>
      <c r="T845" s="168"/>
      <c r="AT845" s="163" t="s">
        <v>194</v>
      </c>
      <c r="AU845" s="163" t="s">
        <v>88</v>
      </c>
      <c r="AV845" s="13" t="s">
        <v>88</v>
      </c>
      <c r="AW845" s="13" t="s">
        <v>36</v>
      </c>
      <c r="AX845" s="13" t="s">
        <v>80</v>
      </c>
      <c r="AY845" s="163" t="s">
        <v>181</v>
      </c>
    </row>
    <row r="846" spans="2:65" s="13" customFormat="1" x14ac:dyDescent="0.2">
      <c r="B846" s="162"/>
      <c r="D846" s="150" t="s">
        <v>194</v>
      </c>
      <c r="E846" s="163" t="s">
        <v>1</v>
      </c>
      <c r="F846" s="164" t="s">
        <v>946</v>
      </c>
      <c r="H846" s="165">
        <v>2</v>
      </c>
      <c r="I846" s="166"/>
      <c r="L846" s="162"/>
      <c r="M846" s="167"/>
      <c r="T846" s="168"/>
      <c r="AT846" s="163" t="s">
        <v>194</v>
      </c>
      <c r="AU846" s="163" t="s">
        <v>88</v>
      </c>
      <c r="AV846" s="13" t="s">
        <v>88</v>
      </c>
      <c r="AW846" s="13" t="s">
        <v>36</v>
      </c>
      <c r="AX846" s="13" t="s">
        <v>80</v>
      </c>
      <c r="AY846" s="163" t="s">
        <v>181</v>
      </c>
    </row>
    <row r="847" spans="2:65" s="13" customFormat="1" x14ac:dyDescent="0.2">
      <c r="B847" s="162"/>
      <c r="D847" s="150" t="s">
        <v>194</v>
      </c>
      <c r="E847" s="163" t="s">
        <v>1</v>
      </c>
      <c r="F847" s="164" t="s">
        <v>947</v>
      </c>
      <c r="H847" s="165">
        <v>6</v>
      </c>
      <c r="I847" s="166"/>
      <c r="L847" s="162"/>
      <c r="M847" s="167"/>
      <c r="T847" s="168"/>
      <c r="AT847" s="163" t="s">
        <v>194</v>
      </c>
      <c r="AU847" s="163" t="s">
        <v>88</v>
      </c>
      <c r="AV847" s="13" t="s">
        <v>88</v>
      </c>
      <c r="AW847" s="13" t="s">
        <v>36</v>
      </c>
      <c r="AX847" s="13" t="s">
        <v>80</v>
      </c>
      <c r="AY847" s="163" t="s">
        <v>181</v>
      </c>
    </row>
    <row r="848" spans="2:65" s="13" customFormat="1" x14ac:dyDescent="0.2">
      <c r="B848" s="162"/>
      <c r="D848" s="150" t="s">
        <v>194</v>
      </c>
      <c r="E848" s="163" t="s">
        <v>1</v>
      </c>
      <c r="F848" s="164" t="s">
        <v>948</v>
      </c>
      <c r="H848" s="165">
        <v>2</v>
      </c>
      <c r="I848" s="166"/>
      <c r="L848" s="162"/>
      <c r="M848" s="167"/>
      <c r="T848" s="168"/>
      <c r="AT848" s="163" t="s">
        <v>194</v>
      </c>
      <c r="AU848" s="163" t="s">
        <v>88</v>
      </c>
      <c r="AV848" s="13" t="s">
        <v>88</v>
      </c>
      <c r="AW848" s="13" t="s">
        <v>36</v>
      </c>
      <c r="AX848" s="13" t="s">
        <v>80</v>
      </c>
      <c r="AY848" s="163" t="s">
        <v>181</v>
      </c>
    </row>
    <row r="849" spans="2:65" s="14" customFormat="1" x14ac:dyDescent="0.2">
      <c r="B849" s="169"/>
      <c r="D849" s="150" t="s">
        <v>194</v>
      </c>
      <c r="E849" s="170" t="s">
        <v>1</v>
      </c>
      <c r="F849" s="171" t="s">
        <v>197</v>
      </c>
      <c r="H849" s="172">
        <v>25</v>
      </c>
      <c r="I849" s="173"/>
      <c r="L849" s="169"/>
      <c r="M849" s="174"/>
      <c r="T849" s="175"/>
      <c r="AT849" s="170" t="s">
        <v>194</v>
      </c>
      <c r="AU849" s="170" t="s">
        <v>88</v>
      </c>
      <c r="AV849" s="14" t="s">
        <v>188</v>
      </c>
      <c r="AW849" s="14" t="s">
        <v>36</v>
      </c>
      <c r="AX849" s="14" t="s">
        <v>84</v>
      </c>
      <c r="AY849" s="170" t="s">
        <v>181</v>
      </c>
    </row>
    <row r="850" spans="2:65" s="1" customFormat="1" ht="24.15" customHeight="1" x14ac:dyDescent="0.2">
      <c r="B850" s="32"/>
      <c r="C850" s="183" t="s">
        <v>949</v>
      </c>
      <c r="D850" s="183" t="s">
        <v>419</v>
      </c>
      <c r="E850" s="184" t="s">
        <v>950</v>
      </c>
      <c r="F850" s="185" t="s">
        <v>951</v>
      </c>
      <c r="G850" s="186" t="s">
        <v>490</v>
      </c>
      <c r="H850" s="187">
        <v>25</v>
      </c>
      <c r="I850" s="188">
        <v>2965</v>
      </c>
      <c r="J850" s="189">
        <f>ROUND(I850*H850,2)</f>
        <v>74125</v>
      </c>
      <c r="K850" s="185" t="s">
        <v>1</v>
      </c>
      <c r="L850" s="190"/>
      <c r="M850" s="191" t="s">
        <v>1</v>
      </c>
      <c r="N850" s="192" t="s">
        <v>45</v>
      </c>
      <c r="P850" s="146">
        <f>O850*H850</f>
        <v>0</v>
      </c>
      <c r="Q850" s="146">
        <v>2.7000000000000001E-3</v>
      </c>
      <c r="R850" s="146">
        <f>Q850*H850</f>
        <v>6.7500000000000004E-2</v>
      </c>
      <c r="S850" s="146">
        <v>0</v>
      </c>
      <c r="T850" s="147">
        <f>S850*H850</f>
        <v>0</v>
      </c>
      <c r="AR850" s="148" t="s">
        <v>260</v>
      </c>
      <c r="AT850" s="148" t="s">
        <v>419</v>
      </c>
      <c r="AU850" s="148" t="s">
        <v>88</v>
      </c>
      <c r="AY850" s="17" t="s">
        <v>181</v>
      </c>
      <c r="BE850" s="149">
        <f>IF(N850="základní",J850,0)</f>
        <v>74125</v>
      </c>
      <c r="BF850" s="149">
        <f>IF(N850="snížená",J850,0)</f>
        <v>0</v>
      </c>
      <c r="BG850" s="149">
        <f>IF(N850="zákl. přenesená",J850,0)</f>
        <v>0</v>
      </c>
      <c r="BH850" s="149">
        <f>IF(N850="sníž. přenesená",J850,0)</f>
        <v>0</v>
      </c>
      <c r="BI850" s="149">
        <f>IF(N850="nulová",J850,0)</f>
        <v>0</v>
      </c>
      <c r="BJ850" s="17" t="s">
        <v>84</v>
      </c>
      <c r="BK850" s="149">
        <f>ROUND(I850*H850,2)</f>
        <v>74125</v>
      </c>
      <c r="BL850" s="17" t="s">
        <v>188</v>
      </c>
      <c r="BM850" s="148" t="s">
        <v>952</v>
      </c>
    </row>
    <row r="851" spans="2:65" s="1" customFormat="1" x14ac:dyDescent="0.2">
      <c r="B851" s="32"/>
      <c r="D851" s="150" t="s">
        <v>190</v>
      </c>
      <c r="F851" s="151" t="s">
        <v>951</v>
      </c>
      <c r="I851" s="152"/>
      <c r="L851" s="32"/>
      <c r="M851" s="153"/>
      <c r="T851" s="56"/>
      <c r="AT851" s="17" t="s">
        <v>190</v>
      </c>
      <c r="AU851" s="17" t="s">
        <v>88</v>
      </c>
    </row>
    <row r="852" spans="2:65" s="13" customFormat="1" x14ac:dyDescent="0.2">
      <c r="B852" s="162"/>
      <c r="D852" s="150" t="s">
        <v>194</v>
      </c>
      <c r="E852" s="163" t="s">
        <v>1</v>
      </c>
      <c r="F852" s="164" t="s">
        <v>953</v>
      </c>
      <c r="H852" s="165">
        <v>25</v>
      </c>
      <c r="I852" s="166"/>
      <c r="L852" s="162"/>
      <c r="M852" s="167"/>
      <c r="T852" s="168"/>
      <c r="AT852" s="163" t="s">
        <v>194</v>
      </c>
      <c r="AU852" s="163" t="s">
        <v>88</v>
      </c>
      <c r="AV852" s="13" t="s">
        <v>88</v>
      </c>
      <c r="AW852" s="13" t="s">
        <v>36</v>
      </c>
      <c r="AX852" s="13" t="s">
        <v>84</v>
      </c>
      <c r="AY852" s="163" t="s">
        <v>181</v>
      </c>
    </row>
    <row r="853" spans="2:65" s="1" customFormat="1" ht="37.950000000000003" customHeight="1" x14ac:dyDescent="0.2">
      <c r="B853" s="32"/>
      <c r="C853" s="137" t="s">
        <v>954</v>
      </c>
      <c r="D853" s="137" t="s">
        <v>183</v>
      </c>
      <c r="E853" s="138" t="s">
        <v>955</v>
      </c>
      <c r="F853" s="139" t="s">
        <v>956</v>
      </c>
      <c r="G853" s="140" t="s">
        <v>490</v>
      </c>
      <c r="H853" s="141">
        <v>2</v>
      </c>
      <c r="I853" s="142">
        <v>3600</v>
      </c>
      <c r="J853" s="143">
        <f>ROUND(I853*H853,2)</f>
        <v>7200</v>
      </c>
      <c r="K853" s="139" t="s">
        <v>1</v>
      </c>
      <c r="L853" s="32"/>
      <c r="M853" s="144" t="s">
        <v>1</v>
      </c>
      <c r="N853" s="145" t="s">
        <v>45</v>
      </c>
      <c r="P853" s="146">
        <f>O853*H853</f>
        <v>0</v>
      </c>
      <c r="Q853" s="146">
        <v>0</v>
      </c>
      <c r="R853" s="146">
        <f>Q853*H853</f>
        <v>0</v>
      </c>
      <c r="S853" s="146">
        <v>0</v>
      </c>
      <c r="T853" s="147">
        <f>S853*H853</f>
        <v>0</v>
      </c>
      <c r="AR853" s="148" t="s">
        <v>188</v>
      </c>
      <c r="AT853" s="148" t="s">
        <v>183</v>
      </c>
      <c r="AU853" s="148" t="s">
        <v>88</v>
      </c>
      <c r="AY853" s="17" t="s">
        <v>181</v>
      </c>
      <c r="BE853" s="149">
        <f>IF(N853="základní",J853,0)</f>
        <v>7200</v>
      </c>
      <c r="BF853" s="149">
        <f>IF(N853="snížená",J853,0)</f>
        <v>0</v>
      </c>
      <c r="BG853" s="149">
        <f>IF(N853="zákl. přenesená",J853,0)</f>
        <v>0</v>
      </c>
      <c r="BH853" s="149">
        <f>IF(N853="sníž. přenesená",J853,0)</f>
        <v>0</v>
      </c>
      <c r="BI853" s="149">
        <f>IF(N853="nulová",J853,0)</f>
        <v>0</v>
      </c>
      <c r="BJ853" s="17" t="s">
        <v>84</v>
      </c>
      <c r="BK853" s="149">
        <f>ROUND(I853*H853,2)</f>
        <v>7200</v>
      </c>
      <c r="BL853" s="17" t="s">
        <v>188</v>
      </c>
      <c r="BM853" s="148" t="s">
        <v>957</v>
      </c>
    </row>
    <row r="854" spans="2:65" s="1" customFormat="1" ht="28.8" x14ac:dyDescent="0.2">
      <c r="B854" s="32"/>
      <c r="D854" s="150" t="s">
        <v>190</v>
      </c>
      <c r="F854" s="151" t="s">
        <v>956</v>
      </c>
      <c r="I854" s="152"/>
      <c r="L854" s="32"/>
      <c r="M854" s="153"/>
      <c r="T854" s="56"/>
      <c r="AT854" s="17" t="s">
        <v>190</v>
      </c>
      <c r="AU854" s="17" t="s">
        <v>88</v>
      </c>
    </row>
    <row r="855" spans="2:65" s="12" customFormat="1" ht="20.399999999999999" x14ac:dyDescent="0.2">
      <c r="B855" s="156"/>
      <c r="D855" s="150" t="s">
        <v>194</v>
      </c>
      <c r="E855" s="157" t="s">
        <v>1</v>
      </c>
      <c r="F855" s="158" t="s">
        <v>465</v>
      </c>
      <c r="H855" s="157" t="s">
        <v>1</v>
      </c>
      <c r="I855" s="159"/>
      <c r="L855" s="156"/>
      <c r="M855" s="160"/>
      <c r="T855" s="161"/>
      <c r="AT855" s="157" t="s">
        <v>194</v>
      </c>
      <c r="AU855" s="157" t="s">
        <v>88</v>
      </c>
      <c r="AV855" s="12" t="s">
        <v>84</v>
      </c>
      <c r="AW855" s="12" t="s">
        <v>36</v>
      </c>
      <c r="AX855" s="12" t="s">
        <v>80</v>
      </c>
      <c r="AY855" s="157" t="s">
        <v>181</v>
      </c>
    </row>
    <row r="856" spans="2:65" s="13" customFormat="1" x14ac:dyDescent="0.2">
      <c r="B856" s="162"/>
      <c r="D856" s="150" t="s">
        <v>194</v>
      </c>
      <c r="E856" s="163" t="s">
        <v>1</v>
      </c>
      <c r="F856" s="164" t="s">
        <v>958</v>
      </c>
      <c r="H856" s="165">
        <v>2</v>
      </c>
      <c r="I856" s="166"/>
      <c r="L856" s="162"/>
      <c r="M856" s="167"/>
      <c r="T856" s="168"/>
      <c r="AT856" s="163" t="s">
        <v>194</v>
      </c>
      <c r="AU856" s="163" t="s">
        <v>88</v>
      </c>
      <c r="AV856" s="13" t="s">
        <v>88</v>
      </c>
      <c r="AW856" s="13" t="s">
        <v>36</v>
      </c>
      <c r="AX856" s="13" t="s">
        <v>84</v>
      </c>
      <c r="AY856" s="163" t="s">
        <v>181</v>
      </c>
    </row>
    <row r="857" spans="2:65" s="1" customFormat="1" ht="24.15" customHeight="1" x14ac:dyDescent="0.2">
      <c r="B857" s="32"/>
      <c r="C857" s="137" t="s">
        <v>959</v>
      </c>
      <c r="D857" s="137" t="s">
        <v>183</v>
      </c>
      <c r="E857" s="138" t="s">
        <v>960</v>
      </c>
      <c r="F857" s="139" t="s">
        <v>961</v>
      </c>
      <c r="G857" s="140" t="s">
        <v>293</v>
      </c>
      <c r="H857" s="141">
        <v>3.8149999999999999</v>
      </c>
      <c r="I857" s="142">
        <v>3130</v>
      </c>
      <c r="J857" s="143">
        <f>ROUND(I857*H857,2)</f>
        <v>11940.95</v>
      </c>
      <c r="K857" s="139" t="s">
        <v>187</v>
      </c>
      <c r="L857" s="32"/>
      <c r="M857" s="144" t="s">
        <v>1</v>
      </c>
      <c r="N857" s="145" t="s">
        <v>45</v>
      </c>
      <c r="P857" s="146">
        <f>O857*H857</f>
        <v>0</v>
      </c>
      <c r="Q857" s="146">
        <v>0</v>
      </c>
      <c r="R857" s="146">
        <f>Q857*H857</f>
        <v>0</v>
      </c>
      <c r="S857" s="146">
        <v>1.92</v>
      </c>
      <c r="T857" s="147">
        <f>S857*H857</f>
        <v>7.3247999999999998</v>
      </c>
      <c r="AR857" s="148" t="s">
        <v>188</v>
      </c>
      <c r="AT857" s="148" t="s">
        <v>183</v>
      </c>
      <c r="AU857" s="148" t="s">
        <v>88</v>
      </c>
      <c r="AY857" s="17" t="s">
        <v>181</v>
      </c>
      <c r="BE857" s="149">
        <f>IF(N857="základní",J857,0)</f>
        <v>11940.95</v>
      </c>
      <c r="BF857" s="149">
        <f>IF(N857="snížená",J857,0)</f>
        <v>0</v>
      </c>
      <c r="BG857" s="149">
        <f>IF(N857="zákl. přenesená",J857,0)</f>
        <v>0</v>
      </c>
      <c r="BH857" s="149">
        <f>IF(N857="sníž. přenesená",J857,0)</f>
        <v>0</v>
      </c>
      <c r="BI857" s="149">
        <f>IF(N857="nulová",J857,0)</f>
        <v>0</v>
      </c>
      <c r="BJ857" s="17" t="s">
        <v>84</v>
      </c>
      <c r="BK857" s="149">
        <f>ROUND(I857*H857,2)</f>
        <v>11940.95</v>
      </c>
      <c r="BL857" s="17" t="s">
        <v>188</v>
      </c>
      <c r="BM857" s="148" t="s">
        <v>962</v>
      </c>
    </row>
    <row r="858" spans="2:65" s="1" customFormat="1" ht="19.2" x14ac:dyDescent="0.2">
      <c r="B858" s="32"/>
      <c r="D858" s="150" t="s">
        <v>190</v>
      </c>
      <c r="F858" s="151" t="s">
        <v>963</v>
      </c>
      <c r="I858" s="152"/>
      <c r="L858" s="32"/>
      <c r="M858" s="153"/>
      <c r="T858" s="56"/>
      <c r="AT858" s="17" t="s">
        <v>190</v>
      </c>
      <c r="AU858" s="17" t="s">
        <v>88</v>
      </c>
    </row>
    <row r="859" spans="2:65" s="1" customFormat="1" x14ac:dyDescent="0.2">
      <c r="B859" s="32"/>
      <c r="D859" s="154" t="s">
        <v>192</v>
      </c>
      <c r="F859" s="155" t="s">
        <v>964</v>
      </c>
      <c r="I859" s="152"/>
      <c r="L859" s="32"/>
      <c r="M859" s="153"/>
      <c r="T859" s="56"/>
      <c r="AT859" s="17" t="s">
        <v>192</v>
      </c>
      <c r="AU859" s="17" t="s">
        <v>88</v>
      </c>
    </row>
    <row r="860" spans="2:65" s="12" customFormat="1" ht="20.399999999999999" x14ac:dyDescent="0.2">
      <c r="B860" s="156"/>
      <c r="D860" s="150" t="s">
        <v>194</v>
      </c>
      <c r="E860" s="157" t="s">
        <v>1</v>
      </c>
      <c r="F860" s="158" t="s">
        <v>195</v>
      </c>
      <c r="H860" s="157" t="s">
        <v>1</v>
      </c>
      <c r="I860" s="159"/>
      <c r="L860" s="156"/>
      <c r="M860" s="160"/>
      <c r="T860" s="161"/>
      <c r="AT860" s="157" t="s">
        <v>194</v>
      </c>
      <c r="AU860" s="157" t="s">
        <v>88</v>
      </c>
      <c r="AV860" s="12" t="s">
        <v>84</v>
      </c>
      <c r="AW860" s="12" t="s">
        <v>36</v>
      </c>
      <c r="AX860" s="12" t="s">
        <v>80</v>
      </c>
      <c r="AY860" s="157" t="s">
        <v>181</v>
      </c>
    </row>
    <row r="861" spans="2:65" s="12" customFormat="1" ht="20.399999999999999" x14ac:dyDescent="0.2">
      <c r="B861" s="156"/>
      <c r="D861" s="150" t="s">
        <v>194</v>
      </c>
      <c r="E861" s="157" t="s">
        <v>1</v>
      </c>
      <c r="F861" s="158" t="s">
        <v>965</v>
      </c>
      <c r="H861" s="157" t="s">
        <v>1</v>
      </c>
      <c r="I861" s="159"/>
      <c r="L861" s="156"/>
      <c r="M861" s="160"/>
      <c r="T861" s="161"/>
      <c r="AT861" s="157" t="s">
        <v>194</v>
      </c>
      <c r="AU861" s="157" t="s">
        <v>88</v>
      </c>
      <c r="AV861" s="12" t="s">
        <v>84</v>
      </c>
      <c r="AW861" s="12" t="s">
        <v>36</v>
      </c>
      <c r="AX861" s="12" t="s">
        <v>80</v>
      </c>
      <c r="AY861" s="157" t="s">
        <v>181</v>
      </c>
    </row>
    <row r="862" spans="2:65" s="13" customFormat="1" x14ac:dyDescent="0.2">
      <c r="B862" s="162"/>
      <c r="D862" s="150" t="s">
        <v>194</v>
      </c>
      <c r="E862" s="163" t="s">
        <v>1</v>
      </c>
      <c r="F862" s="164" t="s">
        <v>966</v>
      </c>
      <c r="H862" s="165">
        <v>3.8149999999999999</v>
      </c>
      <c r="I862" s="166"/>
      <c r="L862" s="162"/>
      <c r="M862" s="167"/>
      <c r="T862" s="168"/>
      <c r="AT862" s="163" t="s">
        <v>194</v>
      </c>
      <c r="AU862" s="163" t="s">
        <v>88</v>
      </c>
      <c r="AV862" s="13" t="s">
        <v>88</v>
      </c>
      <c r="AW862" s="13" t="s">
        <v>36</v>
      </c>
      <c r="AX862" s="13" t="s">
        <v>80</v>
      </c>
      <c r="AY862" s="163" t="s">
        <v>181</v>
      </c>
    </row>
    <row r="863" spans="2:65" s="14" customFormat="1" x14ac:dyDescent="0.2">
      <c r="B863" s="169"/>
      <c r="D863" s="150" t="s">
        <v>194</v>
      </c>
      <c r="E863" s="170" t="s">
        <v>1</v>
      </c>
      <c r="F863" s="171" t="s">
        <v>197</v>
      </c>
      <c r="H863" s="172">
        <v>3.8149999999999999</v>
      </c>
      <c r="I863" s="173"/>
      <c r="L863" s="169"/>
      <c r="M863" s="174"/>
      <c r="T863" s="175"/>
      <c r="AT863" s="170" t="s">
        <v>194</v>
      </c>
      <c r="AU863" s="170" t="s">
        <v>88</v>
      </c>
      <c r="AV863" s="14" t="s">
        <v>188</v>
      </c>
      <c r="AW863" s="14" t="s">
        <v>36</v>
      </c>
      <c r="AX863" s="14" t="s">
        <v>84</v>
      </c>
      <c r="AY863" s="170" t="s">
        <v>181</v>
      </c>
    </row>
    <row r="864" spans="2:65" s="1" customFormat="1" ht="21.75" customHeight="1" x14ac:dyDescent="0.2">
      <c r="B864" s="32"/>
      <c r="C864" s="137" t="s">
        <v>967</v>
      </c>
      <c r="D864" s="137" t="s">
        <v>183</v>
      </c>
      <c r="E864" s="138" t="s">
        <v>968</v>
      </c>
      <c r="F864" s="139" t="s">
        <v>969</v>
      </c>
      <c r="G864" s="140" t="s">
        <v>490</v>
      </c>
      <c r="H864" s="141">
        <v>22</v>
      </c>
      <c r="I864" s="142">
        <v>4922</v>
      </c>
      <c r="J864" s="143">
        <f>ROUND(I864*H864,2)</f>
        <v>108284</v>
      </c>
      <c r="K864" s="139" t="s">
        <v>1</v>
      </c>
      <c r="L864" s="32"/>
      <c r="M864" s="144" t="s">
        <v>1</v>
      </c>
      <c r="N864" s="145" t="s">
        <v>45</v>
      </c>
      <c r="P864" s="146">
        <f>O864*H864</f>
        <v>0</v>
      </c>
      <c r="Q864" s="146">
        <v>0.34089999999999998</v>
      </c>
      <c r="R864" s="146">
        <f>Q864*H864</f>
        <v>7.4997999999999996</v>
      </c>
      <c r="S864" s="146">
        <v>0</v>
      </c>
      <c r="T864" s="147">
        <f>S864*H864</f>
        <v>0</v>
      </c>
      <c r="AR864" s="148" t="s">
        <v>188</v>
      </c>
      <c r="AT864" s="148" t="s">
        <v>183</v>
      </c>
      <c r="AU864" s="148" t="s">
        <v>88</v>
      </c>
      <c r="AY864" s="17" t="s">
        <v>181</v>
      </c>
      <c r="BE864" s="149">
        <f>IF(N864="základní",J864,0)</f>
        <v>108284</v>
      </c>
      <c r="BF864" s="149">
        <f>IF(N864="snížená",J864,0)</f>
        <v>0</v>
      </c>
      <c r="BG864" s="149">
        <f>IF(N864="zákl. přenesená",J864,0)</f>
        <v>0</v>
      </c>
      <c r="BH864" s="149">
        <f>IF(N864="sníž. přenesená",J864,0)</f>
        <v>0</v>
      </c>
      <c r="BI864" s="149">
        <f>IF(N864="nulová",J864,0)</f>
        <v>0</v>
      </c>
      <c r="BJ864" s="17" t="s">
        <v>84</v>
      </c>
      <c r="BK864" s="149">
        <f>ROUND(I864*H864,2)</f>
        <v>108284</v>
      </c>
      <c r="BL864" s="17" t="s">
        <v>188</v>
      </c>
      <c r="BM864" s="148" t="s">
        <v>970</v>
      </c>
    </row>
    <row r="865" spans="2:65" s="1" customFormat="1" x14ac:dyDescent="0.2">
      <c r="B865" s="32"/>
      <c r="D865" s="150" t="s">
        <v>190</v>
      </c>
      <c r="F865" s="151" t="s">
        <v>971</v>
      </c>
      <c r="I865" s="152"/>
      <c r="L865" s="32"/>
      <c r="M865" s="153"/>
      <c r="T865" s="56"/>
      <c r="AT865" s="17" t="s">
        <v>190</v>
      </c>
      <c r="AU865" s="17" t="s">
        <v>88</v>
      </c>
    </row>
    <row r="866" spans="2:65" s="12" customFormat="1" x14ac:dyDescent="0.2">
      <c r="B866" s="156"/>
      <c r="D866" s="150" t="s">
        <v>194</v>
      </c>
      <c r="E866" s="157" t="s">
        <v>1</v>
      </c>
      <c r="F866" s="158" t="s">
        <v>406</v>
      </c>
      <c r="H866" s="157" t="s">
        <v>1</v>
      </c>
      <c r="I866" s="159"/>
      <c r="L866" s="156"/>
      <c r="M866" s="160"/>
      <c r="T866" s="161"/>
      <c r="AT866" s="157" t="s">
        <v>194</v>
      </c>
      <c r="AU866" s="157" t="s">
        <v>88</v>
      </c>
      <c r="AV866" s="12" t="s">
        <v>84</v>
      </c>
      <c r="AW866" s="12" t="s">
        <v>36</v>
      </c>
      <c r="AX866" s="12" t="s">
        <v>80</v>
      </c>
      <c r="AY866" s="157" t="s">
        <v>181</v>
      </c>
    </row>
    <row r="867" spans="2:65" s="12" customFormat="1" x14ac:dyDescent="0.2">
      <c r="B867" s="156"/>
      <c r="D867" s="150" t="s">
        <v>194</v>
      </c>
      <c r="E867" s="157" t="s">
        <v>1</v>
      </c>
      <c r="F867" s="158" t="s">
        <v>972</v>
      </c>
      <c r="H867" s="157" t="s">
        <v>1</v>
      </c>
      <c r="I867" s="159"/>
      <c r="L867" s="156"/>
      <c r="M867" s="160"/>
      <c r="T867" s="161"/>
      <c r="AT867" s="157" t="s">
        <v>194</v>
      </c>
      <c r="AU867" s="157" t="s">
        <v>88</v>
      </c>
      <c r="AV867" s="12" t="s">
        <v>84</v>
      </c>
      <c r="AW867" s="12" t="s">
        <v>36</v>
      </c>
      <c r="AX867" s="12" t="s">
        <v>80</v>
      </c>
      <c r="AY867" s="157" t="s">
        <v>181</v>
      </c>
    </row>
    <row r="868" spans="2:65" s="13" customFormat="1" x14ac:dyDescent="0.2">
      <c r="B868" s="162"/>
      <c r="D868" s="150" t="s">
        <v>194</v>
      </c>
      <c r="E868" s="163" t="s">
        <v>1</v>
      </c>
      <c r="F868" s="164" t="s">
        <v>973</v>
      </c>
      <c r="H868" s="165">
        <v>2</v>
      </c>
      <c r="I868" s="166"/>
      <c r="L868" s="162"/>
      <c r="M868" s="167"/>
      <c r="T868" s="168"/>
      <c r="AT868" s="163" t="s">
        <v>194</v>
      </c>
      <c r="AU868" s="163" t="s">
        <v>88</v>
      </c>
      <c r="AV868" s="13" t="s">
        <v>88</v>
      </c>
      <c r="AW868" s="13" t="s">
        <v>36</v>
      </c>
      <c r="AX868" s="13" t="s">
        <v>80</v>
      </c>
      <c r="AY868" s="163" t="s">
        <v>181</v>
      </c>
    </row>
    <row r="869" spans="2:65" s="13" customFormat="1" x14ac:dyDescent="0.2">
      <c r="B869" s="162"/>
      <c r="D869" s="150" t="s">
        <v>194</v>
      </c>
      <c r="E869" s="163" t="s">
        <v>1</v>
      </c>
      <c r="F869" s="164" t="s">
        <v>974</v>
      </c>
      <c r="H869" s="165">
        <v>2</v>
      </c>
      <c r="I869" s="166"/>
      <c r="L869" s="162"/>
      <c r="M869" s="167"/>
      <c r="T869" s="168"/>
      <c r="AT869" s="163" t="s">
        <v>194</v>
      </c>
      <c r="AU869" s="163" t="s">
        <v>88</v>
      </c>
      <c r="AV869" s="13" t="s">
        <v>88</v>
      </c>
      <c r="AW869" s="13" t="s">
        <v>36</v>
      </c>
      <c r="AX869" s="13" t="s">
        <v>80</v>
      </c>
      <c r="AY869" s="163" t="s">
        <v>181</v>
      </c>
    </row>
    <row r="870" spans="2:65" s="13" customFormat="1" x14ac:dyDescent="0.2">
      <c r="B870" s="162"/>
      <c r="D870" s="150" t="s">
        <v>194</v>
      </c>
      <c r="E870" s="163" t="s">
        <v>1</v>
      </c>
      <c r="F870" s="164" t="s">
        <v>975</v>
      </c>
      <c r="H870" s="165">
        <v>2</v>
      </c>
      <c r="I870" s="166"/>
      <c r="L870" s="162"/>
      <c r="M870" s="167"/>
      <c r="T870" s="168"/>
      <c r="AT870" s="163" t="s">
        <v>194</v>
      </c>
      <c r="AU870" s="163" t="s">
        <v>88</v>
      </c>
      <c r="AV870" s="13" t="s">
        <v>88</v>
      </c>
      <c r="AW870" s="13" t="s">
        <v>36</v>
      </c>
      <c r="AX870" s="13" t="s">
        <v>80</v>
      </c>
      <c r="AY870" s="163" t="s">
        <v>181</v>
      </c>
    </row>
    <row r="871" spans="2:65" s="13" customFormat="1" x14ac:dyDescent="0.2">
      <c r="B871" s="162"/>
      <c r="D871" s="150" t="s">
        <v>194</v>
      </c>
      <c r="E871" s="163" t="s">
        <v>1</v>
      </c>
      <c r="F871" s="164" t="s">
        <v>976</v>
      </c>
      <c r="H871" s="165">
        <v>1</v>
      </c>
      <c r="I871" s="166"/>
      <c r="L871" s="162"/>
      <c r="M871" s="167"/>
      <c r="T871" s="168"/>
      <c r="AT871" s="163" t="s">
        <v>194</v>
      </c>
      <c r="AU871" s="163" t="s">
        <v>88</v>
      </c>
      <c r="AV871" s="13" t="s">
        <v>88</v>
      </c>
      <c r="AW871" s="13" t="s">
        <v>36</v>
      </c>
      <c r="AX871" s="13" t="s">
        <v>80</v>
      </c>
      <c r="AY871" s="163" t="s">
        <v>181</v>
      </c>
    </row>
    <row r="872" spans="2:65" s="13" customFormat="1" x14ac:dyDescent="0.2">
      <c r="B872" s="162"/>
      <c r="D872" s="150" t="s">
        <v>194</v>
      </c>
      <c r="E872" s="163" t="s">
        <v>1</v>
      </c>
      <c r="F872" s="164" t="s">
        <v>977</v>
      </c>
      <c r="H872" s="165">
        <v>2</v>
      </c>
      <c r="I872" s="166"/>
      <c r="L872" s="162"/>
      <c r="M872" s="167"/>
      <c r="T872" s="168"/>
      <c r="AT872" s="163" t="s">
        <v>194</v>
      </c>
      <c r="AU872" s="163" t="s">
        <v>88</v>
      </c>
      <c r="AV872" s="13" t="s">
        <v>88</v>
      </c>
      <c r="AW872" s="13" t="s">
        <v>36</v>
      </c>
      <c r="AX872" s="13" t="s">
        <v>80</v>
      </c>
      <c r="AY872" s="163" t="s">
        <v>181</v>
      </c>
    </row>
    <row r="873" spans="2:65" s="13" customFormat="1" x14ac:dyDescent="0.2">
      <c r="B873" s="162"/>
      <c r="D873" s="150" t="s">
        <v>194</v>
      </c>
      <c r="E873" s="163" t="s">
        <v>1</v>
      </c>
      <c r="F873" s="164" t="s">
        <v>978</v>
      </c>
      <c r="H873" s="165">
        <v>2</v>
      </c>
      <c r="I873" s="166"/>
      <c r="L873" s="162"/>
      <c r="M873" s="167"/>
      <c r="T873" s="168"/>
      <c r="AT873" s="163" t="s">
        <v>194</v>
      </c>
      <c r="AU873" s="163" t="s">
        <v>88</v>
      </c>
      <c r="AV873" s="13" t="s">
        <v>88</v>
      </c>
      <c r="AW873" s="13" t="s">
        <v>36</v>
      </c>
      <c r="AX873" s="13" t="s">
        <v>80</v>
      </c>
      <c r="AY873" s="163" t="s">
        <v>181</v>
      </c>
    </row>
    <row r="874" spans="2:65" s="13" customFormat="1" x14ac:dyDescent="0.2">
      <c r="B874" s="162"/>
      <c r="D874" s="150" t="s">
        <v>194</v>
      </c>
      <c r="E874" s="163" t="s">
        <v>1</v>
      </c>
      <c r="F874" s="164" t="s">
        <v>979</v>
      </c>
      <c r="H874" s="165">
        <v>1</v>
      </c>
      <c r="I874" s="166"/>
      <c r="L874" s="162"/>
      <c r="M874" s="167"/>
      <c r="T874" s="168"/>
      <c r="AT874" s="163" t="s">
        <v>194</v>
      </c>
      <c r="AU874" s="163" t="s">
        <v>88</v>
      </c>
      <c r="AV874" s="13" t="s">
        <v>88</v>
      </c>
      <c r="AW874" s="13" t="s">
        <v>36</v>
      </c>
      <c r="AX874" s="13" t="s">
        <v>80</v>
      </c>
      <c r="AY874" s="163" t="s">
        <v>181</v>
      </c>
    </row>
    <row r="875" spans="2:65" s="13" customFormat="1" x14ac:dyDescent="0.2">
      <c r="B875" s="162"/>
      <c r="D875" s="150" t="s">
        <v>194</v>
      </c>
      <c r="E875" s="163" t="s">
        <v>1</v>
      </c>
      <c r="F875" s="164" t="s">
        <v>980</v>
      </c>
      <c r="H875" s="165">
        <v>3</v>
      </c>
      <c r="I875" s="166"/>
      <c r="L875" s="162"/>
      <c r="M875" s="167"/>
      <c r="T875" s="168"/>
      <c r="AT875" s="163" t="s">
        <v>194</v>
      </c>
      <c r="AU875" s="163" t="s">
        <v>88</v>
      </c>
      <c r="AV875" s="13" t="s">
        <v>88</v>
      </c>
      <c r="AW875" s="13" t="s">
        <v>36</v>
      </c>
      <c r="AX875" s="13" t="s">
        <v>80</v>
      </c>
      <c r="AY875" s="163" t="s">
        <v>181</v>
      </c>
    </row>
    <row r="876" spans="2:65" s="13" customFormat="1" x14ac:dyDescent="0.2">
      <c r="B876" s="162"/>
      <c r="D876" s="150" t="s">
        <v>194</v>
      </c>
      <c r="E876" s="163" t="s">
        <v>1</v>
      </c>
      <c r="F876" s="164" t="s">
        <v>981</v>
      </c>
      <c r="H876" s="165">
        <v>5</v>
      </c>
      <c r="I876" s="166"/>
      <c r="L876" s="162"/>
      <c r="M876" s="167"/>
      <c r="T876" s="168"/>
      <c r="AT876" s="163" t="s">
        <v>194</v>
      </c>
      <c r="AU876" s="163" t="s">
        <v>88</v>
      </c>
      <c r="AV876" s="13" t="s">
        <v>88</v>
      </c>
      <c r="AW876" s="13" t="s">
        <v>36</v>
      </c>
      <c r="AX876" s="13" t="s">
        <v>80</v>
      </c>
      <c r="AY876" s="163" t="s">
        <v>181</v>
      </c>
    </row>
    <row r="877" spans="2:65" s="13" customFormat="1" x14ac:dyDescent="0.2">
      <c r="B877" s="162"/>
      <c r="D877" s="150" t="s">
        <v>194</v>
      </c>
      <c r="E877" s="163" t="s">
        <v>1</v>
      </c>
      <c r="F877" s="164" t="s">
        <v>982</v>
      </c>
      <c r="H877" s="165">
        <v>2</v>
      </c>
      <c r="I877" s="166"/>
      <c r="L877" s="162"/>
      <c r="M877" s="167"/>
      <c r="T877" s="168"/>
      <c r="AT877" s="163" t="s">
        <v>194</v>
      </c>
      <c r="AU877" s="163" t="s">
        <v>88</v>
      </c>
      <c r="AV877" s="13" t="s">
        <v>88</v>
      </c>
      <c r="AW877" s="13" t="s">
        <v>36</v>
      </c>
      <c r="AX877" s="13" t="s">
        <v>80</v>
      </c>
      <c r="AY877" s="163" t="s">
        <v>181</v>
      </c>
    </row>
    <row r="878" spans="2:65" s="14" customFormat="1" x14ac:dyDescent="0.2">
      <c r="B878" s="169"/>
      <c r="D878" s="150" t="s">
        <v>194</v>
      </c>
      <c r="E878" s="170" t="s">
        <v>1</v>
      </c>
      <c r="F878" s="171" t="s">
        <v>197</v>
      </c>
      <c r="H878" s="172">
        <v>22</v>
      </c>
      <c r="I878" s="173"/>
      <c r="L878" s="169"/>
      <c r="M878" s="174"/>
      <c r="T878" s="175"/>
      <c r="AT878" s="170" t="s">
        <v>194</v>
      </c>
      <c r="AU878" s="170" t="s">
        <v>88</v>
      </c>
      <c r="AV878" s="14" t="s">
        <v>188</v>
      </c>
      <c r="AW878" s="14" t="s">
        <v>36</v>
      </c>
      <c r="AX878" s="14" t="s">
        <v>84</v>
      </c>
      <c r="AY878" s="170" t="s">
        <v>181</v>
      </c>
    </row>
    <row r="879" spans="2:65" s="1" customFormat="1" ht="37.950000000000003" customHeight="1" x14ac:dyDescent="0.2">
      <c r="B879" s="32"/>
      <c r="C879" s="183" t="s">
        <v>983</v>
      </c>
      <c r="D879" s="183" t="s">
        <v>419</v>
      </c>
      <c r="E879" s="184" t="s">
        <v>984</v>
      </c>
      <c r="F879" s="185" t="s">
        <v>985</v>
      </c>
      <c r="G879" s="186" t="s">
        <v>490</v>
      </c>
      <c r="H879" s="187">
        <v>22</v>
      </c>
      <c r="I879" s="188">
        <v>14555</v>
      </c>
      <c r="J879" s="189">
        <f>ROUND(I879*H879,2)</f>
        <v>320210</v>
      </c>
      <c r="K879" s="185" t="s">
        <v>1</v>
      </c>
      <c r="L879" s="190"/>
      <c r="M879" s="191" t="s">
        <v>1</v>
      </c>
      <c r="N879" s="192" t="s">
        <v>45</v>
      </c>
      <c r="P879" s="146">
        <f>O879*H879</f>
        <v>0</v>
      </c>
      <c r="Q879" s="146">
        <v>0.97</v>
      </c>
      <c r="R879" s="146">
        <f>Q879*H879</f>
        <v>21.34</v>
      </c>
      <c r="S879" s="146">
        <v>0</v>
      </c>
      <c r="T879" s="147">
        <f>S879*H879</f>
        <v>0</v>
      </c>
      <c r="AR879" s="148" t="s">
        <v>260</v>
      </c>
      <c r="AT879" s="148" t="s">
        <v>419</v>
      </c>
      <c r="AU879" s="148" t="s">
        <v>88</v>
      </c>
      <c r="AY879" s="17" t="s">
        <v>181</v>
      </c>
      <c r="BE879" s="149">
        <f>IF(N879="základní",J879,0)</f>
        <v>320210</v>
      </c>
      <c r="BF879" s="149">
        <f>IF(N879="snížená",J879,0)</f>
        <v>0</v>
      </c>
      <c r="BG879" s="149">
        <f>IF(N879="zákl. přenesená",J879,0)</f>
        <v>0</v>
      </c>
      <c r="BH879" s="149">
        <f>IF(N879="sníž. přenesená",J879,0)</f>
        <v>0</v>
      </c>
      <c r="BI879" s="149">
        <f>IF(N879="nulová",J879,0)</f>
        <v>0</v>
      </c>
      <c r="BJ879" s="17" t="s">
        <v>84</v>
      </c>
      <c r="BK879" s="149">
        <f>ROUND(I879*H879,2)</f>
        <v>320210</v>
      </c>
      <c r="BL879" s="17" t="s">
        <v>188</v>
      </c>
      <c r="BM879" s="148" t="s">
        <v>986</v>
      </c>
    </row>
    <row r="880" spans="2:65" s="1" customFormat="1" ht="28.8" x14ac:dyDescent="0.2">
      <c r="B880" s="32"/>
      <c r="D880" s="150" t="s">
        <v>190</v>
      </c>
      <c r="F880" s="151" t="s">
        <v>985</v>
      </c>
      <c r="I880" s="152"/>
      <c r="L880" s="32"/>
      <c r="M880" s="153"/>
      <c r="T880" s="56"/>
      <c r="AT880" s="17" t="s">
        <v>190</v>
      </c>
      <c r="AU880" s="17" t="s">
        <v>88</v>
      </c>
    </row>
    <row r="881" spans="2:65" s="1" customFormat="1" ht="96" x14ac:dyDescent="0.2">
      <c r="B881" s="32"/>
      <c r="D881" s="150" t="s">
        <v>987</v>
      </c>
      <c r="F881" s="193" t="s">
        <v>988</v>
      </c>
      <c r="I881" s="152"/>
      <c r="L881" s="32"/>
      <c r="M881" s="153"/>
      <c r="T881" s="56"/>
      <c r="AT881" s="17" t="s">
        <v>987</v>
      </c>
      <c r="AU881" s="17" t="s">
        <v>88</v>
      </c>
    </row>
    <row r="882" spans="2:65" s="13" customFormat="1" x14ac:dyDescent="0.2">
      <c r="B882" s="162"/>
      <c r="D882" s="150" t="s">
        <v>194</v>
      </c>
      <c r="E882" s="163" t="s">
        <v>1</v>
      </c>
      <c r="F882" s="164" t="s">
        <v>989</v>
      </c>
      <c r="H882" s="165">
        <v>22</v>
      </c>
      <c r="I882" s="166"/>
      <c r="L882" s="162"/>
      <c r="M882" s="167"/>
      <c r="T882" s="168"/>
      <c r="AT882" s="163" t="s">
        <v>194</v>
      </c>
      <c r="AU882" s="163" t="s">
        <v>88</v>
      </c>
      <c r="AV882" s="13" t="s">
        <v>88</v>
      </c>
      <c r="AW882" s="13" t="s">
        <v>36</v>
      </c>
      <c r="AX882" s="13" t="s">
        <v>84</v>
      </c>
      <c r="AY882" s="163" t="s">
        <v>181</v>
      </c>
    </row>
    <row r="883" spans="2:65" s="11" customFormat="1" ht="22.95" customHeight="1" x14ac:dyDescent="0.25">
      <c r="B883" s="125"/>
      <c r="D883" s="126" t="s">
        <v>79</v>
      </c>
      <c r="E883" s="135" t="s">
        <v>268</v>
      </c>
      <c r="F883" s="135" t="s">
        <v>990</v>
      </c>
      <c r="I883" s="128"/>
      <c r="J883" s="136">
        <f>BK883</f>
        <v>3171208.8000000007</v>
      </c>
      <c r="L883" s="125"/>
      <c r="M883" s="130"/>
      <c r="P883" s="131">
        <f>SUM(P884:P1313)</f>
        <v>0</v>
      </c>
      <c r="R883" s="131">
        <f>SUM(R884:R1313)</f>
        <v>648.34225988999992</v>
      </c>
      <c r="T883" s="132">
        <f>SUM(T884:T1313)</f>
        <v>5.48325</v>
      </c>
      <c r="AR883" s="126" t="s">
        <v>84</v>
      </c>
      <c r="AT883" s="133" t="s">
        <v>79</v>
      </c>
      <c r="AU883" s="133" t="s">
        <v>84</v>
      </c>
      <c r="AY883" s="126" t="s">
        <v>181</v>
      </c>
      <c r="BK883" s="134">
        <f>SUM(BK884:BK1313)</f>
        <v>3171208.8000000007</v>
      </c>
    </row>
    <row r="884" spans="2:65" s="1" customFormat="1" ht="24.15" customHeight="1" x14ac:dyDescent="0.2">
      <c r="B884" s="32"/>
      <c r="C884" s="137" t="s">
        <v>991</v>
      </c>
      <c r="D884" s="137" t="s">
        <v>183</v>
      </c>
      <c r="E884" s="138" t="s">
        <v>992</v>
      </c>
      <c r="F884" s="139" t="s">
        <v>993</v>
      </c>
      <c r="G884" s="140" t="s">
        <v>271</v>
      </c>
      <c r="H884" s="141">
        <v>55.6</v>
      </c>
      <c r="I884" s="142">
        <v>625</v>
      </c>
      <c r="J884" s="143">
        <f>ROUND(I884*H884,2)</f>
        <v>34750</v>
      </c>
      <c r="K884" s="139" t="s">
        <v>187</v>
      </c>
      <c r="L884" s="32"/>
      <c r="M884" s="144" t="s">
        <v>1</v>
      </c>
      <c r="N884" s="145" t="s">
        <v>45</v>
      </c>
      <c r="P884" s="146">
        <f>O884*H884</f>
        <v>0</v>
      </c>
      <c r="Q884" s="146">
        <v>2.9999999999999997E-4</v>
      </c>
      <c r="R884" s="146">
        <f>Q884*H884</f>
        <v>1.668E-2</v>
      </c>
      <c r="S884" s="146">
        <v>0</v>
      </c>
      <c r="T884" s="147">
        <f>S884*H884</f>
        <v>0</v>
      </c>
      <c r="AR884" s="148" t="s">
        <v>188</v>
      </c>
      <c r="AT884" s="148" t="s">
        <v>183</v>
      </c>
      <c r="AU884" s="148" t="s">
        <v>88</v>
      </c>
      <c r="AY884" s="17" t="s">
        <v>181</v>
      </c>
      <c r="BE884" s="149">
        <f>IF(N884="základní",J884,0)</f>
        <v>34750</v>
      </c>
      <c r="BF884" s="149">
        <f>IF(N884="snížená",J884,0)</f>
        <v>0</v>
      </c>
      <c r="BG884" s="149">
        <f>IF(N884="zákl. přenesená",J884,0)</f>
        <v>0</v>
      </c>
      <c r="BH884" s="149">
        <f>IF(N884="sníž. přenesená",J884,0)</f>
        <v>0</v>
      </c>
      <c r="BI884" s="149">
        <f>IF(N884="nulová",J884,0)</f>
        <v>0</v>
      </c>
      <c r="BJ884" s="17" t="s">
        <v>84</v>
      </c>
      <c r="BK884" s="149">
        <f>ROUND(I884*H884,2)</f>
        <v>34750</v>
      </c>
      <c r="BL884" s="17" t="s">
        <v>188</v>
      </c>
      <c r="BM884" s="148" t="s">
        <v>994</v>
      </c>
    </row>
    <row r="885" spans="2:65" s="1" customFormat="1" ht="19.2" x14ac:dyDescent="0.2">
      <c r="B885" s="32"/>
      <c r="D885" s="150" t="s">
        <v>190</v>
      </c>
      <c r="F885" s="151" t="s">
        <v>993</v>
      </c>
      <c r="I885" s="152"/>
      <c r="L885" s="32"/>
      <c r="M885" s="153"/>
      <c r="T885" s="56"/>
      <c r="AT885" s="17" t="s">
        <v>190</v>
      </c>
      <c r="AU885" s="17" t="s">
        <v>88</v>
      </c>
    </row>
    <row r="886" spans="2:65" s="1" customFormat="1" x14ac:dyDescent="0.2">
      <c r="B886" s="32"/>
      <c r="D886" s="154" t="s">
        <v>192</v>
      </c>
      <c r="F886" s="155" t="s">
        <v>995</v>
      </c>
      <c r="I886" s="152"/>
      <c r="L886" s="32"/>
      <c r="M886" s="153"/>
      <c r="T886" s="56"/>
      <c r="AT886" s="17" t="s">
        <v>192</v>
      </c>
      <c r="AU886" s="17" t="s">
        <v>88</v>
      </c>
    </row>
    <row r="887" spans="2:65" s="12" customFormat="1" ht="20.399999999999999" x14ac:dyDescent="0.2">
      <c r="B887" s="156"/>
      <c r="D887" s="150" t="s">
        <v>194</v>
      </c>
      <c r="E887" s="157" t="s">
        <v>1</v>
      </c>
      <c r="F887" s="158" t="s">
        <v>195</v>
      </c>
      <c r="H887" s="157" t="s">
        <v>1</v>
      </c>
      <c r="I887" s="159"/>
      <c r="L887" s="156"/>
      <c r="M887" s="160"/>
      <c r="T887" s="161"/>
      <c r="AT887" s="157" t="s">
        <v>194</v>
      </c>
      <c r="AU887" s="157" t="s">
        <v>88</v>
      </c>
      <c r="AV887" s="12" t="s">
        <v>84</v>
      </c>
      <c r="AW887" s="12" t="s">
        <v>36</v>
      </c>
      <c r="AX887" s="12" t="s">
        <v>80</v>
      </c>
      <c r="AY887" s="157" t="s">
        <v>181</v>
      </c>
    </row>
    <row r="888" spans="2:65" s="13" customFormat="1" ht="20.399999999999999" x14ac:dyDescent="0.2">
      <c r="B888" s="162"/>
      <c r="D888" s="150" t="s">
        <v>194</v>
      </c>
      <c r="E888" s="163" t="s">
        <v>1</v>
      </c>
      <c r="F888" s="164" t="s">
        <v>996</v>
      </c>
      <c r="H888" s="165">
        <v>55.6</v>
      </c>
      <c r="I888" s="166"/>
      <c r="L888" s="162"/>
      <c r="M888" s="167"/>
      <c r="T888" s="168"/>
      <c r="AT888" s="163" t="s">
        <v>194</v>
      </c>
      <c r="AU888" s="163" t="s">
        <v>88</v>
      </c>
      <c r="AV888" s="13" t="s">
        <v>88</v>
      </c>
      <c r="AW888" s="13" t="s">
        <v>36</v>
      </c>
      <c r="AX888" s="13" t="s">
        <v>84</v>
      </c>
      <c r="AY888" s="163" t="s">
        <v>181</v>
      </c>
    </row>
    <row r="889" spans="2:65" s="1" customFormat="1" ht="24.15" customHeight="1" x14ac:dyDescent="0.2">
      <c r="B889" s="32"/>
      <c r="C889" s="183" t="s">
        <v>997</v>
      </c>
      <c r="D889" s="183" t="s">
        <v>419</v>
      </c>
      <c r="E889" s="184" t="s">
        <v>998</v>
      </c>
      <c r="F889" s="185" t="s">
        <v>999</v>
      </c>
      <c r="G889" s="186" t="s">
        <v>478</v>
      </c>
      <c r="H889" s="187">
        <v>641.62</v>
      </c>
      <c r="I889" s="188">
        <v>375</v>
      </c>
      <c r="J889" s="189">
        <f>ROUND(I889*H889,2)</f>
        <v>240607.5</v>
      </c>
      <c r="K889" s="185" t="s">
        <v>1</v>
      </c>
      <c r="L889" s="190"/>
      <c r="M889" s="191" t="s">
        <v>1</v>
      </c>
      <c r="N889" s="192" t="s">
        <v>45</v>
      </c>
      <c r="P889" s="146">
        <f>O889*H889</f>
        <v>0</v>
      </c>
      <c r="Q889" s="146">
        <v>0</v>
      </c>
      <c r="R889" s="146">
        <f>Q889*H889</f>
        <v>0</v>
      </c>
      <c r="S889" s="146">
        <v>0</v>
      </c>
      <c r="T889" s="147">
        <f>S889*H889</f>
        <v>0</v>
      </c>
      <c r="AR889" s="148" t="s">
        <v>260</v>
      </c>
      <c r="AT889" s="148" t="s">
        <v>419</v>
      </c>
      <c r="AU889" s="148" t="s">
        <v>88</v>
      </c>
      <c r="AY889" s="17" t="s">
        <v>181</v>
      </c>
      <c r="BE889" s="149">
        <f>IF(N889="základní",J889,0)</f>
        <v>240607.5</v>
      </c>
      <c r="BF889" s="149">
        <f>IF(N889="snížená",J889,0)</f>
        <v>0</v>
      </c>
      <c r="BG889" s="149">
        <f>IF(N889="zákl. přenesená",J889,0)</f>
        <v>0</v>
      </c>
      <c r="BH889" s="149">
        <f>IF(N889="sníž. přenesená",J889,0)</f>
        <v>0</v>
      </c>
      <c r="BI889" s="149">
        <f>IF(N889="nulová",J889,0)</f>
        <v>0</v>
      </c>
      <c r="BJ889" s="17" t="s">
        <v>84</v>
      </c>
      <c r="BK889" s="149">
        <f>ROUND(I889*H889,2)</f>
        <v>240607.5</v>
      </c>
      <c r="BL889" s="17" t="s">
        <v>188</v>
      </c>
      <c r="BM889" s="148" t="s">
        <v>1000</v>
      </c>
    </row>
    <row r="890" spans="2:65" s="1" customFormat="1" ht="19.2" x14ac:dyDescent="0.2">
      <c r="B890" s="32"/>
      <c r="D890" s="150" t="s">
        <v>190</v>
      </c>
      <c r="F890" s="151" t="s">
        <v>999</v>
      </c>
      <c r="I890" s="152"/>
      <c r="L890" s="32"/>
      <c r="M890" s="153"/>
      <c r="T890" s="56"/>
      <c r="AT890" s="17" t="s">
        <v>190</v>
      </c>
      <c r="AU890" s="17" t="s">
        <v>88</v>
      </c>
    </row>
    <row r="891" spans="2:65" s="12" customFormat="1" x14ac:dyDescent="0.2">
      <c r="B891" s="156"/>
      <c r="D891" s="150" t="s">
        <v>194</v>
      </c>
      <c r="E891" s="157" t="s">
        <v>1</v>
      </c>
      <c r="F891" s="158" t="s">
        <v>1001</v>
      </c>
      <c r="H891" s="157" t="s">
        <v>1</v>
      </c>
      <c r="I891" s="159"/>
      <c r="L891" s="156"/>
      <c r="M891" s="160"/>
      <c r="T891" s="161"/>
      <c r="AT891" s="157" t="s">
        <v>194</v>
      </c>
      <c r="AU891" s="157" t="s">
        <v>88</v>
      </c>
      <c r="AV891" s="12" t="s">
        <v>84</v>
      </c>
      <c r="AW891" s="12" t="s">
        <v>36</v>
      </c>
      <c r="AX891" s="12" t="s">
        <v>80</v>
      </c>
      <c r="AY891" s="157" t="s">
        <v>181</v>
      </c>
    </row>
    <row r="892" spans="2:65" s="12" customFormat="1" ht="20.399999999999999" x14ac:dyDescent="0.2">
      <c r="B892" s="156"/>
      <c r="D892" s="150" t="s">
        <v>194</v>
      </c>
      <c r="E892" s="157" t="s">
        <v>1</v>
      </c>
      <c r="F892" s="158" t="s">
        <v>1002</v>
      </c>
      <c r="H892" s="157" t="s">
        <v>1</v>
      </c>
      <c r="I892" s="159"/>
      <c r="L892" s="156"/>
      <c r="M892" s="160"/>
      <c r="T892" s="161"/>
      <c r="AT892" s="157" t="s">
        <v>194</v>
      </c>
      <c r="AU892" s="157" t="s">
        <v>88</v>
      </c>
      <c r="AV892" s="12" t="s">
        <v>84</v>
      </c>
      <c r="AW892" s="12" t="s">
        <v>36</v>
      </c>
      <c r="AX892" s="12" t="s">
        <v>80</v>
      </c>
      <c r="AY892" s="157" t="s">
        <v>181</v>
      </c>
    </row>
    <row r="893" spans="2:65" s="13" customFormat="1" x14ac:dyDescent="0.2">
      <c r="B893" s="162"/>
      <c r="D893" s="150" t="s">
        <v>194</v>
      </c>
      <c r="E893" s="163" t="s">
        <v>1</v>
      </c>
      <c r="F893" s="164" t="s">
        <v>1003</v>
      </c>
      <c r="H893" s="165">
        <v>641.62</v>
      </c>
      <c r="I893" s="166"/>
      <c r="L893" s="162"/>
      <c r="M893" s="167"/>
      <c r="T893" s="168"/>
      <c r="AT893" s="163" t="s">
        <v>194</v>
      </c>
      <c r="AU893" s="163" t="s">
        <v>88</v>
      </c>
      <c r="AV893" s="13" t="s">
        <v>88</v>
      </c>
      <c r="AW893" s="13" t="s">
        <v>36</v>
      </c>
      <c r="AX893" s="13" t="s">
        <v>84</v>
      </c>
      <c r="AY893" s="163" t="s">
        <v>181</v>
      </c>
    </row>
    <row r="894" spans="2:65" s="1" customFormat="1" ht="37.950000000000003" customHeight="1" x14ac:dyDescent="0.2">
      <c r="B894" s="32"/>
      <c r="C894" s="137" t="s">
        <v>1004</v>
      </c>
      <c r="D894" s="137" t="s">
        <v>183</v>
      </c>
      <c r="E894" s="138" t="s">
        <v>1005</v>
      </c>
      <c r="F894" s="139" t="s">
        <v>1006</v>
      </c>
      <c r="G894" s="140" t="s">
        <v>271</v>
      </c>
      <c r="H894" s="141">
        <v>62.69</v>
      </c>
      <c r="I894" s="142">
        <v>4740</v>
      </c>
      <c r="J894" s="143">
        <f>ROUND(I894*H894,2)</f>
        <v>297150.59999999998</v>
      </c>
      <c r="K894" s="139" t="s">
        <v>1</v>
      </c>
      <c r="L894" s="32"/>
      <c r="M894" s="144" t="s">
        <v>1</v>
      </c>
      <c r="N894" s="145" t="s">
        <v>45</v>
      </c>
      <c r="P894" s="146">
        <f>O894*H894</f>
        <v>0</v>
      </c>
      <c r="Q894" s="146">
        <v>0</v>
      </c>
      <c r="R894" s="146">
        <f>Q894*H894</f>
        <v>0</v>
      </c>
      <c r="S894" s="146">
        <v>0</v>
      </c>
      <c r="T894" s="147">
        <f>S894*H894</f>
        <v>0</v>
      </c>
      <c r="AR894" s="148" t="s">
        <v>188</v>
      </c>
      <c r="AT894" s="148" t="s">
        <v>183</v>
      </c>
      <c r="AU894" s="148" t="s">
        <v>88</v>
      </c>
      <c r="AY894" s="17" t="s">
        <v>181</v>
      </c>
      <c r="BE894" s="149">
        <f>IF(N894="základní",J894,0)</f>
        <v>297150.59999999998</v>
      </c>
      <c r="BF894" s="149">
        <f>IF(N894="snížená",J894,0)</f>
        <v>0</v>
      </c>
      <c r="BG894" s="149">
        <f>IF(N894="zákl. přenesená",J894,0)</f>
        <v>0</v>
      </c>
      <c r="BH894" s="149">
        <f>IF(N894="sníž. přenesená",J894,0)</f>
        <v>0</v>
      </c>
      <c r="BI894" s="149">
        <f>IF(N894="nulová",J894,0)</f>
        <v>0</v>
      </c>
      <c r="BJ894" s="17" t="s">
        <v>84</v>
      </c>
      <c r="BK894" s="149">
        <f>ROUND(I894*H894,2)</f>
        <v>297150.59999999998</v>
      </c>
      <c r="BL894" s="17" t="s">
        <v>188</v>
      </c>
      <c r="BM894" s="148" t="s">
        <v>1007</v>
      </c>
    </row>
    <row r="895" spans="2:65" s="1" customFormat="1" ht="19.2" x14ac:dyDescent="0.2">
      <c r="B895" s="32"/>
      <c r="D895" s="150" t="s">
        <v>190</v>
      </c>
      <c r="F895" s="151" t="s">
        <v>1006</v>
      </c>
      <c r="I895" s="152"/>
      <c r="L895" s="32"/>
      <c r="M895" s="153"/>
      <c r="T895" s="56"/>
      <c r="AT895" s="17" t="s">
        <v>190</v>
      </c>
      <c r="AU895" s="17" t="s">
        <v>88</v>
      </c>
    </row>
    <row r="896" spans="2:65" s="12" customFormat="1" ht="20.399999999999999" x14ac:dyDescent="0.2">
      <c r="B896" s="156"/>
      <c r="D896" s="150" t="s">
        <v>194</v>
      </c>
      <c r="E896" s="157" t="s">
        <v>1</v>
      </c>
      <c r="F896" s="158" t="s">
        <v>195</v>
      </c>
      <c r="H896" s="157" t="s">
        <v>1</v>
      </c>
      <c r="I896" s="159"/>
      <c r="L896" s="156"/>
      <c r="M896" s="160"/>
      <c r="T896" s="161"/>
      <c r="AT896" s="157" t="s">
        <v>194</v>
      </c>
      <c r="AU896" s="157" t="s">
        <v>88</v>
      </c>
      <c r="AV896" s="12" t="s">
        <v>84</v>
      </c>
      <c r="AW896" s="12" t="s">
        <v>36</v>
      </c>
      <c r="AX896" s="12" t="s">
        <v>80</v>
      </c>
      <c r="AY896" s="157" t="s">
        <v>181</v>
      </c>
    </row>
    <row r="897" spans="2:65" s="13" customFormat="1" x14ac:dyDescent="0.2">
      <c r="B897" s="162"/>
      <c r="D897" s="150" t="s">
        <v>194</v>
      </c>
      <c r="E897" s="163" t="s">
        <v>1</v>
      </c>
      <c r="F897" s="164" t="s">
        <v>1008</v>
      </c>
      <c r="H897" s="165">
        <v>62.69</v>
      </c>
      <c r="I897" s="166"/>
      <c r="L897" s="162"/>
      <c r="M897" s="167"/>
      <c r="T897" s="168"/>
      <c r="AT897" s="163" t="s">
        <v>194</v>
      </c>
      <c r="AU897" s="163" t="s">
        <v>88</v>
      </c>
      <c r="AV897" s="13" t="s">
        <v>88</v>
      </c>
      <c r="AW897" s="13" t="s">
        <v>36</v>
      </c>
      <c r="AX897" s="13" t="s">
        <v>84</v>
      </c>
      <c r="AY897" s="163" t="s">
        <v>181</v>
      </c>
    </row>
    <row r="898" spans="2:65" s="1" customFormat="1" ht="37.950000000000003" customHeight="1" x14ac:dyDescent="0.2">
      <c r="B898" s="32"/>
      <c r="C898" s="137" t="s">
        <v>1009</v>
      </c>
      <c r="D898" s="137" t="s">
        <v>183</v>
      </c>
      <c r="E898" s="138" t="s">
        <v>1010</v>
      </c>
      <c r="F898" s="139" t="s">
        <v>1011</v>
      </c>
      <c r="G898" s="140" t="s">
        <v>478</v>
      </c>
      <c r="H898" s="141">
        <v>59.387999999999998</v>
      </c>
      <c r="I898" s="142">
        <v>182</v>
      </c>
      <c r="J898" s="143">
        <f>ROUND(I898*H898,2)</f>
        <v>10808.62</v>
      </c>
      <c r="K898" s="139" t="s">
        <v>1</v>
      </c>
      <c r="L898" s="32"/>
      <c r="M898" s="144" t="s">
        <v>1</v>
      </c>
      <c r="N898" s="145" t="s">
        <v>45</v>
      </c>
      <c r="P898" s="146">
        <f>O898*H898</f>
        <v>0</v>
      </c>
      <c r="Q898" s="146">
        <v>0</v>
      </c>
      <c r="R898" s="146">
        <f>Q898*H898</f>
        <v>0</v>
      </c>
      <c r="S898" s="146">
        <v>0</v>
      </c>
      <c r="T898" s="147">
        <f>S898*H898</f>
        <v>0</v>
      </c>
      <c r="AR898" s="148" t="s">
        <v>188</v>
      </c>
      <c r="AT898" s="148" t="s">
        <v>183</v>
      </c>
      <c r="AU898" s="148" t="s">
        <v>88</v>
      </c>
      <c r="AY898" s="17" t="s">
        <v>181</v>
      </c>
      <c r="BE898" s="149">
        <f>IF(N898="základní",J898,0)</f>
        <v>10808.62</v>
      </c>
      <c r="BF898" s="149">
        <f>IF(N898="snížená",J898,0)</f>
        <v>0</v>
      </c>
      <c r="BG898" s="149">
        <f>IF(N898="zákl. přenesená",J898,0)</f>
        <v>0</v>
      </c>
      <c r="BH898" s="149">
        <f>IF(N898="sníž. přenesená",J898,0)</f>
        <v>0</v>
      </c>
      <c r="BI898" s="149">
        <f>IF(N898="nulová",J898,0)</f>
        <v>0</v>
      </c>
      <c r="BJ898" s="17" t="s">
        <v>84</v>
      </c>
      <c r="BK898" s="149">
        <f>ROUND(I898*H898,2)</f>
        <v>10808.62</v>
      </c>
      <c r="BL898" s="17" t="s">
        <v>188</v>
      </c>
      <c r="BM898" s="148" t="s">
        <v>1012</v>
      </c>
    </row>
    <row r="899" spans="2:65" s="1" customFormat="1" ht="28.8" x14ac:dyDescent="0.2">
      <c r="B899" s="32"/>
      <c r="D899" s="150" t="s">
        <v>190</v>
      </c>
      <c r="F899" s="151" t="s">
        <v>1011</v>
      </c>
      <c r="I899" s="152"/>
      <c r="L899" s="32"/>
      <c r="M899" s="153"/>
      <c r="T899" s="56"/>
      <c r="AT899" s="17" t="s">
        <v>190</v>
      </c>
      <c r="AU899" s="17" t="s">
        <v>88</v>
      </c>
    </row>
    <row r="900" spans="2:65" s="12" customFormat="1" ht="20.399999999999999" x14ac:dyDescent="0.2">
      <c r="B900" s="156"/>
      <c r="D900" s="150" t="s">
        <v>194</v>
      </c>
      <c r="E900" s="157" t="s">
        <v>1</v>
      </c>
      <c r="F900" s="158" t="s">
        <v>195</v>
      </c>
      <c r="H900" s="157" t="s">
        <v>1</v>
      </c>
      <c r="I900" s="159"/>
      <c r="L900" s="156"/>
      <c r="M900" s="160"/>
      <c r="T900" s="161"/>
      <c r="AT900" s="157" t="s">
        <v>194</v>
      </c>
      <c r="AU900" s="157" t="s">
        <v>88</v>
      </c>
      <c r="AV900" s="12" t="s">
        <v>84</v>
      </c>
      <c r="AW900" s="12" t="s">
        <v>36</v>
      </c>
      <c r="AX900" s="12" t="s">
        <v>80</v>
      </c>
      <c r="AY900" s="157" t="s">
        <v>181</v>
      </c>
    </row>
    <row r="901" spans="2:65" s="13" customFormat="1" x14ac:dyDescent="0.2">
      <c r="B901" s="162"/>
      <c r="D901" s="150" t="s">
        <v>194</v>
      </c>
      <c r="E901" s="163" t="s">
        <v>1</v>
      </c>
      <c r="F901" s="164" t="s">
        <v>1013</v>
      </c>
      <c r="H901" s="165">
        <v>59.387999999999998</v>
      </c>
      <c r="I901" s="166"/>
      <c r="L901" s="162"/>
      <c r="M901" s="167"/>
      <c r="T901" s="168"/>
      <c r="AT901" s="163" t="s">
        <v>194</v>
      </c>
      <c r="AU901" s="163" t="s">
        <v>88</v>
      </c>
      <c r="AV901" s="13" t="s">
        <v>88</v>
      </c>
      <c r="AW901" s="13" t="s">
        <v>36</v>
      </c>
      <c r="AX901" s="13" t="s">
        <v>84</v>
      </c>
      <c r="AY901" s="163" t="s">
        <v>181</v>
      </c>
    </row>
    <row r="902" spans="2:65" s="1" customFormat="1" ht="24.15" customHeight="1" x14ac:dyDescent="0.2">
      <c r="B902" s="32"/>
      <c r="C902" s="137" t="s">
        <v>1014</v>
      </c>
      <c r="D902" s="137" t="s">
        <v>183</v>
      </c>
      <c r="E902" s="138" t="s">
        <v>1015</v>
      </c>
      <c r="F902" s="139" t="s">
        <v>1016</v>
      </c>
      <c r="G902" s="140" t="s">
        <v>490</v>
      </c>
      <c r="H902" s="141">
        <v>21</v>
      </c>
      <c r="I902" s="142">
        <v>400</v>
      </c>
      <c r="J902" s="143">
        <f>ROUND(I902*H902,2)</f>
        <v>8400</v>
      </c>
      <c r="K902" s="139" t="s">
        <v>187</v>
      </c>
      <c r="L902" s="32"/>
      <c r="M902" s="144" t="s">
        <v>1</v>
      </c>
      <c r="N902" s="145" t="s">
        <v>45</v>
      </c>
      <c r="P902" s="146">
        <f>O902*H902</f>
        <v>0</v>
      </c>
      <c r="Q902" s="146">
        <v>6.9999999999999999E-4</v>
      </c>
      <c r="R902" s="146">
        <f>Q902*H902</f>
        <v>1.47E-2</v>
      </c>
      <c r="S902" s="146">
        <v>0</v>
      </c>
      <c r="T902" s="147">
        <f>S902*H902</f>
        <v>0</v>
      </c>
      <c r="AR902" s="148" t="s">
        <v>188</v>
      </c>
      <c r="AT902" s="148" t="s">
        <v>183</v>
      </c>
      <c r="AU902" s="148" t="s">
        <v>88</v>
      </c>
      <c r="AY902" s="17" t="s">
        <v>181</v>
      </c>
      <c r="BE902" s="149">
        <f>IF(N902="základní",J902,0)</f>
        <v>8400</v>
      </c>
      <c r="BF902" s="149">
        <f>IF(N902="snížená",J902,0)</f>
        <v>0</v>
      </c>
      <c r="BG902" s="149">
        <f>IF(N902="zákl. přenesená",J902,0)</f>
        <v>0</v>
      </c>
      <c r="BH902" s="149">
        <f>IF(N902="sníž. přenesená",J902,0)</f>
        <v>0</v>
      </c>
      <c r="BI902" s="149">
        <f>IF(N902="nulová",J902,0)</f>
        <v>0</v>
      </c>
      <c r="BJ902" s="17" t="s">
        <v>84</v>
      </c>
      <c r="BK902" s="149">
        <f>ROUND(I902*H902,2)</f>
        <v>8400</v>
      </c>
      <c r="BL902" s="17" t="s">
        <v>188</v>
      </c>
      <c r="BM902" s="148" t="s">
        <v>1017</v>
      </c>
    </row>
    <row r="903" spans="2:65" s="1" customFormat="1" ht="19.2" x14ac:dyDescent="0.2">
      <c r="B903" s="32"/>
      <c r="D903" s="150" t="s">
        <v>190</v>
      </c>
      <c r="F903" s="151" t="s">
        <v>1018</v>
      </c>
      <c r="I903" s="152"/>
      <c r="L903" s="32"/>
      <c r="M903" s="153"/>
      <c r="T903" s="56"/>
      <c r="AT903" s="17" t="s">
        <v>190</v>
      </c>
      <c r="AU903" s="17" t="s">
        <v>88</v>
      </c>
    </row>
    <row r="904" spans="2:65" s="1" customFormat="1" x14ac:dyDescent="0.2">
      <c r="B904" s="32"/>
      <c r="D904" s="154" t="s">
        <v>192</v>
      </c>
      <c r="F904" s="155" t="s">
        <v>1019</v>
      </c>
      <c r="I904" s="152"/>
      <c r="L904" s="32"/>
      <c r="M904" s="153"/>
      <c r="T904" s="56"/>
      <c r="AT904" s="17" t="s">
        <v>192</v>
      </c>
      <c r="AU904" s="17" t="s">
        <v>88</v>
      </c>
    </row>
    <row r="905" spans="2:65" s="12" customFormat="1" ht="20.399999999999999" x14ac:dyDescent="0.2">
      <c r="B905" s="156"/>
      <c r="D905" s="150" t="s">
        <v>194</v>
      </c>
      <c r="E905" s="157" t="s">
        <v>1</v>
      </c>
      <c r="F905" s="158" t="s">
        <v>195</v>
      </c>
      <c r="H905" s="157" t="s">
        <v>1</v>
      </c>
      <c r="I905" s="159"/>
      <c r="L905" s="156"/>
      <c r="M905" s="160"/>
      <c r="T905" s="161"/>
      <c r="AT905" s="157" t="s">
        <v>194</v>
      </c>
      <c r="AU905" s="157" t="s">
        <v>88</v>
      </c>
      <c r="AV905" s="12" t="s">
        <v>84</v>
      </c>
      <c r="AW905" s="12" t="s">
        <v>36</v>
      </c>
      <c r="AX905" s="12" t="s">
        <v>80</v>
      </c>
      <c r="AY905" s="157" t="s">
        <v>181</v>
      </c>
    </row>
    <row r="906" spans="2:65" s="13" customFormat="1" x14ac:dyDescent="0.2">
      <c r="B906" s="162"/>
      <c r="D906" s="150" t="s">
        <v>194</v>
      </c>
      <c r="E906" s="163" t="s">
        <v>1</v>
      </c>
      <c r="F906" s="164" t="s">
        <v>1020</v>
      </c>
      <c r="H906" s="165">
        <v>1</v>
      </c>
      <c r="I906" s="166"/>
      <c r="L906" s="162"/>
      <c r="M906" s="167"/>
      <c r="T906" s="168"/>
      <c r="AT906" s="163" t="s">
        <v>194</v>
      </c>
      <c r="AU906" s="163" t="s">
        <v>88</v>
      </c>
      <c r="AV906" s="13" t="s">
        <v>88</v>
      </c>
      <c r="AW906" s="13" t="s">
        <v>36</v>
      </c>
      <c r="AX906" s="13" t="s">
        <v>80</v>
      </c>
      <c r="AY906" s="163" t="s">
        <v>181</v>
      </c>
    </row>
    <row r="907" spans="2:65" s="13" customFormat="1" x14ac:dyDescent="0.2">
      <c r="B907" s="162"/>
      <c r="D907" s="150" t="s">
        <v>194</v>
      </c>
      <c r="E907" s="163" t="s">
        <v>1</v>
      </c>
      <c r="F907" s="164" t="s">
        <v>1021</v>
      </c>
      <c r="H907" s="165">
        <v>1</v>
      </c>
      <c r="I907" s="166"/>
      <c r="L907" s="162"/>
      <c r="M907" s="167"/>
      <c r="T907" s="168"/>
      <c r="AT907" s="163" t="s">
        <v>194</v>
      </c>
      <c r="AU907" s="163" t="s">
        <v>88</v>
      </c>
      <c r="AV907" s="13" t="s">
        <v>88</v>
      </c>
      <c r="AW907" s="13" t="s">
        <v>36</v>
      </c>
      <c r="AX907" s="13" t="s">
        <v>80</v>
      </c>
      <c r="AY907" s="163" t="s">
        <v>181</v>
      </c>
    </row>
    <row r="908" spans="2:65" s="13" customFormat="1" x14ac:dyDescent="0.2">
      <c r="B908" s="162"/>
      <c r="D908" s="150" t="s">
        <v>194</v>
      </c>
      <c r="E908" s="163" t="s">
        <v>1</v>
      </c>
      <c r="F908" s="164" t="s">
        <v>1022</v>
      </c>
      <c r="H908" s="165">
        <v>10</v>
      </c>
      <c r="I908" s="166"/>
      <c r="L908" s="162"/>
      <c r="M908" s="167"/>
      <c r="T908" s="168"/>
      <c r="AT908" s="163" t="s">
        <v>194</v>
      </c>
      <c r="AU908" s="163" t="s">
        <v>88</v>
      </c>
      <c r="AV908" s="13" t="s">
        <v>88</v>
      </c>
      <c r="AW908" s="13" t="s">
        <v>36</v>
      </c>
      <c r="AX908" s="13" t="s">
        <v>80</v>
      </c>
      <c r="AY908" s="163" t="s">
        <v>181</v>
      </c>
    </row>
    <row r="909" spans="2:65" s="13" customFormat="1" x14ac:dyDescent="0.2">
      <c r="B909" s="162"/>
      <c r="D909" s="150" t="s">
        <v>194</v>
      </c>
      <c r="E909" s="163" t="s">
        <v>1</v>
      </c>
      <c r="F909" s="164" t="s">
        <v>1023</v>
      </c>
      <c r="H909" s="165">
        <v>5</v>
      </c>
      <c r="I909" s="166"/>
      <c r="L909" s="162"/>
      <c r="M909" s="167"/>
      <c r="T909" s="168"/>
      <c r="AT909" s="163" t="s">
        <v>194</v>
      </c>
      <c r="AU909" s="163" t="s">
        <v>88</v>
      </c>
      <c r="AV909" s="13" t="s">
        <v>88</v>
      </c>
      <c r="AW909" s="13" t="s">
        <v>36</v>
      </c>
      <c r="AX909" s="13" t="s">
        <v>80</v>
      </c>
      <c r="AY909" s="163" t="s">
        <v>181</v>
      </c>
    </row>
    <row r="910" spans="2:65" s="13" customFormat="1" x14ac:dyDescent="0.2">
      <c r="B910" s="162"/>
      <c r="D910" s="150" t="s">
        <v>194</v>
      </c>
      <c r="E910" s="163" t="s">
        <v>1</v>
      </c>
      <c r="F910" s="164" t="s">
        <v>1024</v>
      </c>
      <c r="H910" s="165">
        <v>2</v>
      </c>
      <c r="I910" s="166"/>
      <c r="L910" s="162"/>
      <c r="M910" s="167"/>
      <c r="T910" s="168"/>
      <c r="AT910" s="163" t="s">
        <v>194</v>
      </c>
      <c r="AU910" s="163" t="s">
        <v>88</v>
      </c>
      <c r="AV910" s="13" t="s">
        <v>88</v>
      </c>
      <c r="AW910" s="13" t="s">
        <v>36</v>
      </c>
      <c r="AX910" s="13" t="s">
        <v>80</v>
      </c>
      <c r="AY910" s="163" t="s">
        <v>181</v>
      </c>
    </row>
    <row r="911" spans="2:65" s="13" customFormat="1" x14ac:dyDescent="0.2">
      <c r="B911" s="162"/>
      <c r="D911" s="150" t="s">
        <v>194</v>
      </c>
      <c r="E911" s="163" t="s">
        <v>1</v>
      </c>
      <c r="F911" s="164" t="s">
        <v>1025</v>
      </c>
      <c r="H911" s="165">
        <v>1</v>
      </c>
      <c r="I911" s="166"/>
      <c r="L911" s="162"/>
      <c r="M911" s="167"/>
      <c r="T911" s="168"/>
      <c r="AT911" s="163" t="s">
        <v>194</v>
      </c>
      <c r="AU911" s="163" t="s">
        <v>88</v>
      </c>
      <c r="AV911" s="13" t="s">
        <v>88</v>
      </c>
      <c r="AW911" s="13" t="s">
        <v>36</v>
      </c>
      <c r="AX911" s="13" t="s">
        <v>80</v>
      </c>
      <c r="AY911" s="163" t="s">
        <v>181</v>
      </c>
    </row>
    <row r="912" spans="2:65" s="13" customFormat="1" x14ac:dyDescent="0.2">
      <c r="B912" s="162"/>
      <c r="D912" s="150" t="s">
        <v>194</v>
      </c>
      <c r="E912" s="163" t="s">
        <v>1</v>
      </c>
      <c r="F912" s="164" t="s">
        <v>1026</v>
      </c>
      <c r="H912" s="165">
        <v>1</v>
      </c>
      <c r="I912" s="166"/>
      <c r="L912" s="162"/>
      <c r="M912" s="167"/>
      <c r="T912" s="168"/>
      <c r="AT912" s="163" t="s">
        <v>194</v>
      </c>
      <c r="AU912" s="163" t="s">
        <v>88</v>
      </c>
      <c r="AV912" s="13" t="s">
        <v>88</v>
      </c>
      <c r="AW912" s="13" t="s">
        <v>36</v>
      </c>
      <c r="AX912" s="13" t="s">
        <v>80</v>
      </c>
      <c r="AY912" s="163" t="s">
        <v>181</v>
      </c>
    </row>
    <row r="913" spans="2:65" s="14" customFormat="1" x14ac:dyDescent="0.2">
      <c r="B913" s="169"/>
      <c r="D913" s="150" t="s">
        <v>194</v>
      </c>
      <c r="E913" s="170" t="s">
        <v>1</v>
      </c>
      <c r="F913" s="171" t="s">
        <v>197</v>
      </c>
      <c r="H913" s="172">
        <v>21</v>
      </c>
      <c r="I913" s="173"/>
      <c r="L913" s="169"/>
      <c r="M913" s="174"/>
      <c r="T913" s="175"/>
      <c r="AT913" s="170" t="s">
        <v>194</v>
      </c>
      <c r="AU913" s="170" t="s">
        <v>88</v>
      </c>
      <c r="AV913" s="14" t="s">
        <v>188</v>
      </c>
      <c r="AW913" s="14" t="s">
        <v>36</v>
      </c>
      <c r="AX913" s="14" t="s">
        <v>84</v>
      </c>
      <c r="AY913" s="170" t="s">
        <v>181</v>
      </c>
    </row>
    <row r="914" spans="2:65" s="1" customFormat="1" ht="24.15" customHeight="1" x14ac:dyDescent="0.2">
      <c r="B914" s="32"/>
      <c r="C914" s="183" t="s">
        <v>1027</v>
      </c>
      <c r="D914" s="183" t="s">
        <v>419</v>
      </c>
      <c r="E914" s="184" t="s">
        <v>1028</v>
      </c>
      <c r="F914" s="185" t="s">
        <v>1029</v>
      </c>
      <c r="G914" s="186" t="s">
        <v>490</v>
      </c>
      <c r="H914" s="187">
        <v>2</v>
      </c>
      <c r="I914" s="188">
        <v>1500</v>
      </c>
      <c r="J914" s="189">
        <f>ROUND(I914*H914,2)</f>
        <v>3000</v>
      </c>
      <c r="K914" s="185" t="s">
        <v>187</v>
      </c>
      <c r="L914" s="190"/>
      <c r="M914" s="191" t="s">
        <v>1</v>
      </c>
      <c r="N914" s="192" t="s">
        <v>45</v>
      </c>
      <c r="P914" s="146">
        <f>O914*H914</f>
        <v>0</v>
      </c>
      <c r="Q914" s="146">
        <v>5.3E-3</v>
      </c>
      <c r="R914" s="146">
        <f>Q914*H914</f>
        <v>1.06E-2</v>
      </c>
      <c r="S914" s="146">
        <v>0</v>
      </c>
      <c r="T914" s="147">
        <f>S914*H914</f>
        <v>0</v>
      </c>
      <c r="AR914" s="148" t="s">
        <v>260</v>
      </c>
      <c r="AT914" s="148" t="s">
        <v>419</v>
      </c>
      <c r="AU914" s="148" t="s">
        <v>88</v>
      </c>
      <c r="AY914" s="17" t="s">
        <v>181</v>
      </c>
      <c r="BE914" s="149">
        <f>IF(N914="základní",J914,0)</f>
        <v>3000</v>
      </c>
      <c r="BF914" s="149">
        <f>IF(N914="snížená",J914,0)</f>
        <v>0</v>
      </c>
      <c r="BG914" s="149">
        <f>IF(N914="zákl. přenesená",J914,0)</f>
        <v>0</v>
      </c>
      <c r="BH914" s="149">
        <f>IF(N914="sníž. přenesená",J914,0)</f>
        <v>0</v>
      </c>
      <c r="BI914" s="149">
        <f>IF(N914="nulová",J914,0)</f>
        <v>0</v>
      </c>
      <c r="BJ914" s="17" t="s">
        <v>84</v>
      </c>
      <c r="BK914" s="149">
        <f>ROUND(I914*H914,2)</f>
        <v>3000</v>
      </c>
      <c r="BL914" s="17" t="s">
        <v>188</v>
      </c>
      <c r="BM914" s="148" t="s">
        <v>1030</v>
      </c>
    </row>
    <row r="915" spans="2:65" s="1" customFormat="1" x14ac:dyDescent="0.2">
      <c r="B915" s="32"/>
      <c r="D915" s="150" t="s">
        <v>190</v>
      </c>
      <c r="F915" s="151" t="s">
        <v>1029</v>
      </c>
      <c r="I915" s="152"/>
      <c r="L915" s="32"/>
      <c r="M915" s="153"/>
      <c r="T915" s="56"/>
      <c r="AT915" s="17" t="s">
        <v>190</v>
      </c>
      <c r="AU915" s="17" t="s">
        <v>88</v>
      </c>
    </row>
    <row r="916" spans="2:65" s="12" customFormat="1" x14ac:dyDescent="0.2">
      <c r="B916" s="156"/>
      <c r="D916" s="150" t="s">
        <v>194</v>
      </c>
      <c r="E916" s="157" t="s">
        <v>1</v>
      </c>
      <c r="F916" s="158" t="s">
        <v>1031</v>
      </c>
      <c r="H916" s="157" t="s">
        <v>1</v>
      </c>
      <c r="I916" s="159"/>
      <c r="L916" s="156"/>
      <c r="M916" s="160"/>
      <c r="T916" s="161"/>
      <c r="AT916" s="157" t="s">
        <v>194</v>
      </c>
      <c r="AU916" s="157" t="s">
        <v>88</v>
      </c>
      <c r="AV916" s="12" t="s">
        <v>84</v>
      </c>
      <c r="AW916" s="12" t="s">
        <v>36</v>
      </c>
      <c r="AX916" s="12" t="s">
        <v>80</v>
      </c>
      <c r="AY916" s="157" t="s">
        <v>181</v>
      </c>
    </row>
    <row r="917" spans="2:65" s="13" customFormat="1" x14ac:dyDescent="0.2">
      <c r="B917" s="162"/>
      <c r="D917" s="150" t="s">
        <v>194</v>
      </c>
      <c r="E917" s="163" t="s">
        <v>1</v>
      </c>
      <c r="F917" s="164" t="s">
        <v>1020</v>
      </c>
      <c r="H917" s="165">
        <v>1</v>
      </c>
      <c r="I917" s="166"/>
      <c r="L917" s="162"/>
      <c r="M917" s="167"/>
      <c r="T917" s="168"/>
      <c r="AT917" s="163" t="s">
        <v>194</v>
      </c>
      <c r="AU917" s="163" t="s">
        <v>88</v>
      </c>
      <c r="AV917" s="13" t="s">
        <v>88</v>
      </c>
      <c r="AW917" s="13" t="s">
        <v>36</v>
      </c>
      <c r="AX917" s="13" t="s">
        <v>80</v>
      </c>
      <c r="AY917" s="163" t="s">
        <v>181</v>
      </c>
    </row>
    <row r="918" spans="2:65" s="13" customFormat="1" x14ac:dyDescent="0.2">
      <c r="B918" s="162"/>
      <c r="D918" s="150" t="s">
        <v>194</v>
      </c>
      <c r="E918" s="163" t="s">
        <v>1</v>
      </c>
      <c r="F918" s="164" t="s">
        <v>1021</v>
      </c>
      <c r="H918" s="165">
        <v>1</v>
      </c>
      <c r="I918" s="166"/>
      <c r="L918" s="162"/>
      <c r="M918" s="167"/>
      <c r="T918" s="168"/>
      <c r="AT918" s="163" t="s">
        <v>194</v>
      </c>
      <c r="AU918" s="163" t="s">
        <v>88</v>
      </c>
      <c r="AV918" s="13" t="s">
        <v>88</v>
      </c>
      <c r="AW918" s="13" t="s">
        <v>36</v>
      </c>
      <c r="AX918" s="13" t="s">
        <v>80</v>
      </c>
      <c r="AY918" s="163" t="s">
        <v>181</v>
      </c>
    </row>
    <row r="919" spans="2:65" s="14" customFormat="1" x14ac:dyDescent="0.2">
      <c r="B919" s="169"/>
      <c r="D919" s="150" t="s">
        <v>194</v>
      </c>
      <c r="E919" s="170" t="s">
        <v>1</v>
      </c>
      <c r="F919" s="171" t="s">
        <v>197</v>
      </c>
      <c r="H919" s="172">
        <v>2</v>
      </c>
      <c r="I919" s="173"/>
      <c r="L919" s="169"/>
      <c r="M919" s="174"/>
      <c r="T919" s="175"/>
      <c r="AT919" s="170" t="s">
        <v>194</v>
      </c>
      <c r="AU919" s="170" t="s">
        <v>88</v>
      </c>
      <c r="AV919" s="14" t="s">
        <v>188</v>
      </c>
      <c r="AW919" s="14" t="s">
        <v>36</v>
      </c>
      <c r="AX919" s="14" t="s">
        <v>84</v>
      </c>
      <c r="AY919" s="170" t="s">
        <v>181</v>
      </c>
    </row>
    <row r="920" spans="2:65" s="1" customFormat="1" ht="16.5" customHeight="1" x14ac:dyDescent="0.2">
      <c r="B920" s="32"/>
      <c r="C920" s="183" t="s">
        <v>1032</v>
      </c>
      <c r="D920" s="183" t="s">
        <v>419</v>
      </c>
      <c r="E920" s="184" t="s">
        <v>1033</v>
      </c>
      <c r="F920" s="185" t="s">
        <v>1034</v>
      </c>
      <c r="G920" s="186" t="s">
        <v>490</v>
      </c>
      <c r="H920" s="187">
        <v>10</v>
      </c>
      <c r="I920" s="188">
        <v>1200</v>
      </c>
      <c r="J920" s="189">
        <f>ROUND(I920*H920,2)</f>
        <v>12000</v>
      </c>
      <c r="K920" s="185" t="s">
        <v>187</v>
      </c>
      <c r="L920" s="190"/>
      <c r="M920" s="191" t="s">
        <v>1</v>
      </c>
      <c r="N920" s="192" t="s">
        <v>45</v>
      </c>
      <c r="P920" s="146">
        <f>O920*H920</f>
        <v>0</v>
      </c>
      <c r="Q920" s="146">
        <v>4.0000000000000001E-3</v>
      </c>
      <c r="R920" s="146">
        <f>Q920*H920</f>
        <v>0.04</v>
      </c>
      <c r="S920" s="146">
        <v>0</v>
      </c>
      <c r="T920" s="147">
        <f>S920*H920</f>
        <v>0</v>
      </c>
      <c r="AR920" s="148" t="s">
        <v>260</v>
      </c>
      <c r="AT920" s="148" t="s">
        <v>419</v>
      </c>
      <c r="AU920" s="148" t="s">
        <v>88</v>
      </c>
      <c r="AY920" s="17" t="s">
        <v>181</v>
      </c>
      <c r="BE920" s="149">
        <f>IF(N920="základní",J920,0)</f>
        <v>12000</v>
      </c>
      <c r="BF920" s="149">
        <f>IF(N920="snížená",J920,0)</f>
        <v>0</v>
      </c>
      <c r="BG920" s="149">
        <f>IF(N920="zákl. přenesená",J920,0)</f>
        <v>0</v>
      </c>
      <c r="BH920" s="149">
        <f>IF(N920="sníž. přenesená",J920,0)</f>
        <v>0</v>
      </c>
      <c r="BI920" s="149">
        <f>IF(N920="nulová",J920,0)</f>
        <v>0</v>
      </c>
      <c r="BJ920" s="17" t="s">
        <v>84</v>
      </c>
      <c r="BK920" s="149">
        <f>ROUND(I920*H920,2)</f>
        <v>12000</v>
      </c>
      <c r="BL920" s="17" t="s">
        <v>188</v>
      </c>
      <c r="BM920" s="148" t="s">
        <v>1035</v>
      </c>
    </row>
    <row r="921" spans="2:65" s="1" customFormat="1" x14ac:dyDescent="0.2">
      <c r="B921" s="32"/>
      <c r="D921" s="150" t="s">
        <v>190</v>
      </c>
      <c r="F921" s="151" t="s">
        <v>1034</v>
      </c>
      <c r="I921" s="152"/>
      <c r="L921" s="32"/>
      <c r="M921" s="153"/>
      <c r="T921" s="56"/>
      <c r="AT921" s="17" t="s">
        <v>190</v>
      </c>
      <c r="AU921" s="17" t="s">
        <v>88</v>
      </c>
    </row>
    <row r="922" spans="2:65" s="12" customFormat="1" x14ac:dyDescent="0.2">
      <c r="B922" s="156"/>
      <c r="D922" s="150" t="s">
        <v>194</v>
      </c>
      <c r="E922" s="157" t="s">
        <v>1</v>
      </c>
      <c r="F922" s="158" t="s">
        <v>1031</v>
      </c>
      <c r="H922" s="157" t="s">
        <v>1</v>
      </c>
      <c r="I922" s="159"/>
      <c r="L922" s="156"/>
      <c r="M922" s="160"/>
      <c r="T922" s="161"/>
      <c r="AT922" s="157" t="s">
        <v>194</v>
      </c>
      <c r="AU922" s="157" t="s">
        <v>88</v>
      </c>
      <c r="AV922" s="12" t="s">
        <v>84</v>
      </c>
      <c r="AW922" s="12" t="s">
        <v>36</v>
      </c>
      <c r="AX922" s="12" t="s">
        <v>80</v>
      </c>
      <c r="AY922" s="157" t="s">
        <v>181</v>
      </c>
    </row>
    <row r="923" spans="2:65" s="13" customFormat="1" x14ac:dyDescent="0.2">
      <c r="B923" s="162"/>
      <c r="D923" s="150" t="s">
        <v>194</v>
      </c>
      <c r="E923" s="163" t="s">
        <v>1</v>
      </c>
      <c r="F923" s="164" t="s">
        <v>1022</v>
      </c>
      <c r="H923" s="165">
        <v>10</v>
      </c>
      <c r="I923" s="166"/>
      <c r="L923" s="162"/>
      <c r="M923" s="167"/>
      <c r="T923" s="168"/>
      <c r="AT923" s="163" t="s">
        <v>194</v>
      </c>
      <c r="AU923" s="163" t="s">
        <v>88</v>
      </c>
      <c r="AV923" s="13" t="s">
        <v>88</v>
      </c>
      <c r="AW923" s="13" t="s">
        <v>36</v>
      </c>
      <c r="AX923" s="13" t="s">
        <v>84</v>
      </c>
      <c r="AY923" s="163" t="s">
        <v>181</v>
      </c>
    </row>
    <row r="924" spans="2:65" s="1" customFormat="1" ht="16.5" customHeight="1" x14ac:dyDescent="0.2">
      <c r="B924" s="32"/>
      <c r="C924" s="183" t="s">
        <v>1036</v>
      </c>
      <c r="D924" s="183" t="s">
        <v>419</v>
      </c>
      <c r="E924" s="184" t="s">
        <v>1037</v>
      </c>
      <c r="F924" s="185" t="s">
        <v>1038</v>
      </c>
      <c r="G924" s="186" t="s">
        <v>490</v>
      </c>
      <c r="H924" s="187">
        <v>5</v>
      </c>
      <c r="I924" s="188">
        <v>1500</v>
      </c>
      <c r="J924" s="189">
        <f>ROUND(I924*H924,2)</f>
        <v>7500</v>
      </c>
      <c r="K924" s="185" t="s">
        <v>187</v>
      </c>
      <c r="L924" s="190"/>
      <c r="M924" s="191" t="s">
        <v>1</v>
      </c>
      <c r="N924" s="192" t="s">
        <v>45</v>
      </c>
      <c r="P924" s="146">
        <f>O924*H924</f>
        <v>0</v>
      </c>
      <c r="Q924" s="146">
        <v>4.0000000000000001E-3</v>
      </c>
      <c r="R924" s="146">
        <f>Q924*H924</f>
        <v>0.02</v>
      </c>
      <c r="S924" s="146">
        <v>0</v>
      </c>
      <c r="T924" s="147">
        <f>S924*H924</f>
        <v>0</v>
      </c>
      <c r="AR924" s="148" t="s">
        <v>260</v>
      </c>
      <c r="AT924" s="148" t="s">
        <v>419</v>
      </c>
      <c r="AU924" s="148" t="s">
        <v>88</v>
      </c>
      <c r="AY924" s="17" t="s">
        <v>181</v>
      </c>
      <c r="BE924" s="149">
        <f>IF(N924="základní",J924,0)</f>
        <v>7500</v>
      </c>
      <c r="BF924" s="149">
        <f>IF(N924="snížená",J924,0)</f>
        <v>0</v>
      </c>
      <c r="BG924" s="149">
        <f>IF(N924="zákl. přenesená",J924,0)</f>
        <v>0</v>
      </c>
      <c r="BH924" s="149">
        <f>IF(N924="sníž. přenesená",J924,0)</f>
        <v>0</v>
      </c>
      <c r="BI924" s="149">
        <f>IF(N924="nulová",J924,0)</f>
        <v>0</v>
      </c>
      <c r="BJ924" s="17" t="s">
        <v>84</v>
      </c>
      <c r="BK924" s="149">
        <f>ROUND(I924*H924,2)</f>
        <v>7500</v>
      </c>
      <c r="BL924" s="17" t="s">
        <v>188</v>
      </c>
      <c r="BM924" s="148" t="s">
        <v>1039</v>
      </c>
    </row>
    <row r="925" spans="2:65" s="1" customFormat="1" x14ac:dyDescent="0.2">
      <c r="B925" s="32"/>
      <c r="D925" s="150" t="s">
        <v>190</v>
      </c>
      <c r="F925" s="151" t="s">
        <v>1038</v>
      </c>
      <c r="I925" s="152"/>
      <c r="L925" s="32"/>
      <c r="M925" s="153"/>
      <c r="T925" s="56"/>
      <c r="AT925" s="17" t="s">
        <v>190</v>
      </c>
      <c r="AU925" s="17" t="s">
        <v>88</v>
      </c>
    </row>
    <row r="926" spans="2:65" s="12" customFormat="1" x14ac:dyDescent="0.2">
      <c r="B926" s="156"/>
      <c r="D926" s="150" t="s">
        <v>194</v>
      </c>
      <c r="E926" s="157" t="s">
        <v>1</v>
      </c>
      <c r="F926" s="158" t="s">
        <v>1031</v>
      </c>
      <c r="H926" s="157" t="s">
        <v>1</v>
      </c>
      <c r="I926" s="159"/>
      <c r="L926" s="156"/>
      <c r="M926" s="160"/>
      <c r="T926" s="161"/>
      <c r="AT926" s="157" t="s">
        <v>194</v>
      </c>
      <c r="AU926" s="157" t="s">
        <v>88</v>
      </c>
      <c r="AV926" s="12" t="s">
        <v>84</v>
      </c>
      <c r="AW926" s="12" t="s">
        <v>36</v>
      </c>
      <c r="AX926" s="12" t="s">
        <v>80</v>
      </c>
      <c r="AY926" s="157" t="s">
        <v>181</v>
      </c>
    </row>
    <row r="927" spans="2:65" s="13" customFormat="1" x14ac:dyDescent="0.2">
      <c r="B927" s="162"/>
      <c r="D927" s="150" t="s">
        <v>194</v>
      </c>
      <c r="E927" s="163" t="s">
        <v>1</v>
      </c>
      <c r="F927" s="164" t="s">
        <v>1023</v>
      </c>
      <c r="H927" s="165">
        <v>5</v>
      </c>
      <c r="I927" s="166"/>
      <c r="L927" s="162"/>
      <c r="M927" s="167"/>
      <c r="T927" s="168"/>
      <c r="AT927" s="163" t="s">
        <v>194</v>
      </c>
      <c r="AU927" s="163" t="s">
        <v>88</v>
      </c>
      <c r="AV927" s="13" t="s">
        <v>88</v>
      </c>
      <c r="AW927" s="13" t="s">
        <v>36</v>
      </c>
      <c r="AX927" s="13" t="s">
        <v>84</v>
      </c>
      <c r="AY927" s="163" t="s">
        <v>181</v>
      </c>
    </row>
    <row r="928" spans="2:65" s="1" customFormat="1" ht="16.5" customHeight="1" x14ac:dyDescent="0.2">
      <c r="B928" s="32"/>
      <c r="C928" s="183" t="s">
        <v>1040</v>
      </c>
      <c r="D928" s="183" t="s">
        <v>419</v>
      </c>
      <c r="E928" s="184" t="s">
        <v>1041</v>
      </c>
      <c r="F928" s="185" t="s">
        <v>1042</v>
      </c>
      <c r="G928" s="186" t="s">
        <v>490</v>
      </c>
      <c r="H928" s="187">
        <v>2</v>
      </c>
      <c r="I928" s="188">
        <v>1200</v>
      </c>
      <c r="J928" s="189">
        <f>ROUND(I928*H928,2)</f>
        <v>2400</v>
      </c>
      <c r="K928" s="185" t="s">
        <v>187</v>
      </c>
      <c r="L928" s="190"/>
      <c r="M928" s="191" t="s">
        <v>1</v>
      </c>
      <c r="N928" s="192" t="s">
        <v>45</v>
      </c>
      <c r="P928" s="146">
        <f>O928*H928</f>
        <v>0</v>
      </c>
      <c r="Q928" s="146">
        <v>1.2999999999999999E-3</v>
      </c>
      <c r="R928" s="146">
        <f>Q928*H928</f>
        <v>2.5999999999999999E-3</v>
      </c>
      <c r="S928" s="146">
        <v>0</v>
      </c>
      <c r="T928" s="147">
        <f>S928*H928</f>
        <v>0</v>
      </c>
      <c r="AR928" s="148" t="s">
        <v>260</v>
      </c>
      <c r="AT928" s="148" t="s">
        <v>419</v>
      </c>
      <c r="AU928" s="148" t="s">
        <v>88</v>
      </c>
      <c r="AY928" s="17" t="s">
        <v>181</v>
      </c>
      <c r="BE928" s="149">
        <f>IF(N928="základní",J928,0)</f>
        <v>2400</v>
      </c>
      <c r="BF928" s="149">
        <f>IF(N928="snížená",J928,0)</f>
        <v>0</v>
      </c>
      <c r="BG928" s="149">
        <f>IF(N928="zákl. přenesená",J928,0)</f>
        <v>0</v>
      </c>
      <c r="BH928" s="149">
        <f>IF(N928="sníž. přenesená",J928,0)</f>
        <v>0</v>
      </c>
      <c r="BI928" s="149">
        <f>IF(N928="nulová",J928,0)</f>
        <v>0</v>
      </c>
      <c r="BJ928" s="17" t="s">
        <v>84</v>
      </c>
      <c r="BK928" s="149">
        <f>ROUND(I928*H928,2)</f>
        <v>2400</v>
      </c>
      <c r="BL928" s="17" t="s">
        <v>188</v>
      </c>
      <c r="BM928" s="148" t="s">
        <v>1043</v>
      </c>
    </row>
    <row r="929" spans="2:65" s="1" customFormat="1" x14ac:dyDescent="0.2">
      <c r="B929" s="32"/>
      <c r="D929" s="150" t="s">
        <v>190</v>
      </c>
      <c r="F929" s="151" t="s">
        <v>1042</v>
      </c>
      <c r="I929" s="152"/>
      <c r="L929" s="32"/>
      <c r="M929" s="153"/>
      <c r="T929" s="56"/>
      <c r="AT929" s="17" t="s">
        <v>190</v>
      </c>
      <c r="AU929" s="17" t="s">
        <v>88</v>
      </c>
    </row>
    <row r="930" spans="2:65" s="12" customFormat="1" x14ac:dyDescent="0.2">
      <c r="B930" s="156"/>
      <c r="D930" s="150" t="s">
        <v>194</v>
      </c>
      <c r="E930" s="157" t="s">
        <v>1</v>
      </c>
      <c r="F930" s="158" t="s">
        <v>1031</v>
      </c>
      <c r="H930" s="157" t="s">
        <v>1</v>
      </c>
      <c r="I930" s="159"/>
      <c r="L930" s="156"/>
      <c r="M930" s="160"/>
      <c r="T930" s="161"/>
      <c r="AT930" s="157" t="s">
        <v>194</v>
      </c>
      <c r="AU930" s="157" t="s">
        <v>88</v>
      </c>
      <c r="AV930" s="12" t="s">
        <v>84</v>
      </c>
      <c r="AW930" s="12" t="s">
        <v>36</v>
      </c>
      <c r="AX930" s="12" t="s">
        <v>80</v>
      </c>
      <c r="AY930" s="157" t="s">
        <v>181</v>
      </c>
    </row>
    <row r="931" spans="2:65" s="13" customFormat="1" x14ac:dyDescent="0.2">
      <c r="B931" s="162"/>
      <c r="D931" s="150" t="s">
        <v>194</v>
      </c>
      <c r="E931" s="163" t="s">
        <v>1</v>
      </c>
      <c r="F931" s="164" t="s">
        <v>1024</v>
      </c>
      <c r="H931" s="165">
        <v>2</v>
      </c>
      <c r="I931" s="166"/>
      <c r="L931" s="162"/>
      <c r="M931" s="167"/>
      <c r="T931" s="168"/>
      <c r="AT931" s="163" t="s">
        <v>194</v>
      </c>
      <c r="AU931" s="163" t="s">
        <v>88</v>
      </c>
      <c r="AV931" s="13" t="s">
        <v>88</v>
      </c>
      <c r="AW931" s="13" t="s">
        <v>36</v>
      </c>
      <c r="AX931" s="13" t="s">
        <v>84</v>
      </c>
      <c r="AY931" s="163" t="s">
        <v>181</v>
      </c>
    </row>
    <row r="932" spans="2:65" s="1" customFormat="1" ht="16.5" customHeight="1" x14ac:dyDescent="0.2">
      <c r="B932" s="32"/>
      <c r="C932" s="183" t="s">
        <v>1044</v>
      </c>
      <c r="D932" s="183" t="s">
        <v>419</v>
      </c>
      <c r="E932" s="184" t="s">
        <v>1045</v>
      </c>
      <c r="F932" s="185" t="s">
        <v>1046</v>
      </c>
      <c r="G932" s="186" t="s">
        <v>490</v>
      </c>
      <c r="H932" s="187">
        <v>1</v>
      </c>
      <c r="I932" s="188">
        <v>1200</v>
      </c>
      <c r="J932" s="189">
        <f>ROUND(I932*H932,2)</f>
        <v>1200</v>
      </c>
      <c r="K932" s="185" t="s">
        <v>187</v>
      </c>
      <c r="L932" s="190"/>
      <c r="M932" s="191" t="s">
        <v>1</v>
      </c>
      <c r="N932" s="192" t="s">
        <v>45</v>
      </c>
      <c r="P932" s="146">
        <f>O932*H932</f>
        <v>0</v>
      </c>
      <c r="Q932" s="146">
        <v>4.0000000000000001E-3</v>
      </c>
      <c r="R932" s="146">
        <f>Q932*H932</f>
        <v>4.0000000000000001E-3</v>
      </c>
      <c r="S932" s="146">
        <v>0</v>
      </c>
      <c r="T932" s="147">
        <f>S932*H932</f>
        <v>0</v>
      </c>
      <c r="AR932" s="148" t="s">
        <v>260</v>
      </c>
      <c r="AT932" s="148" t="s">
        <v>419</v>
      </c>
      <c r="AU932" s="148" t="s">
        <v>88</v>
      </c>
      <c r="AY932" s="17" t="s">
        <v>181</v>
      </c>
      <c r="BE932" s="149">
        <f>IF(N932="základní",J932,0)</f>
        <v>1200</v>
      </c>
      <c r="BF932" s="149">
        <f>IF(N932="snížená",J932,0)</f>
        <v>0</v>
      </c>
      <c r="BG932" s="149">
        <f>IF(N932="zákl. přenesená",J932,0)</f>
        <v>0</v>
      </c>
      <c r="BH932" s="149">
        <f>IF(N932="sníž. přenesená",J932,0)</f>
        <v>0</v>
      </c>
      <c r="BI932" s="149">
        <f>IF(N932="nulová",J932,0)</f>
        <v>0</v>
      </c>
      <c r="BJ932" s="17" t="s">
        <v>84</v>
      </c>
      <c r="BK932" s="149">
        <f>ROUND(I932*H932,2)</f>
        <v>1200</v>
      </c>
      <c r="BL932" s="17" t="s">
        <v>188</v>
      </c>
      <c r="BM932" s="148" t="s">
        <v>1047</v>
      </c>
    </row>
    <row r="933" spans="2:65" s="1" customFormat="1" x14ac:dyDescent="0.2">
      <c r="B933" s="32"/>
      <c r="D933" s="150" t="s">
        <v>190</v>
      </c>
      <c r="F933" s="151" t="s">
        <v>1046</v>
      </c>
      <c r="I933" s="152"/>
      <c r="L933" s="32"/>
      <c r="M933" s="153"/>
      <c r="T933" s="56"/>
      <c r="AT933" s="17" t="s">
        <v>190</v>
      </c>
      <c r="AU933" s="17" t="s">
        <v>88</v>
      </c>
    </row>
    <row r="934" spans="2:65" s="12" customFormat="1" x14ac:dyDescent="0.2">
      <c r="B934" s="156"/>
      <c r="D934" s="150" t="s">
        <v>194</v>
      </c>
      <c r="E934" s="157" t="s">
        <v>1</v>
      </c>
      <c r="F934" s="158" t="s">
        <v>1031</v>
      </c>
      <c r="H934" s="157" t="s">
        <v>1</v>
      </c>
      <c r="I934" s="159"/>
      <c r="L934" s="156"/>
      <c r="M934" s="160"/>
      <c r="T934" s="161"/>
      <c r="AT934" s="157" t="s">
        <v>194</v>
      </c>
      <c r="AU934" s="157" t="s">
        <v>88</v>
      </c>
      <c r="AV934" s="12" t="s">
        <v>84</v>
      </c>
      <c r="AW934" s="12" t="s">
        <v>36</v>
      </c>
      <c r="AX934" s="12" t="s">
        <v>80</v>
      </c>
      <c r="AY934" s="157" t="s">
        <v>181</v>
      </c>
    </row>
    <row r="935" spans="2:65" s="13" customFormat="1" x14ac:dyDescent="0.2">
      <c r="B935" s="162"/>
      <c r="D935" s="150" t="s">
        <v>194</v>
      </c>
      <c r="E935" s="163" t="s">
        <v>1</v>
      </c>
      <c r="F935" s="164" t="s">
        <v>1025</v>
      </c>
      <c r="H935" s="165">
        <v>1</v>
      </c>
      <c r="I935" s="166"/>
      <c r="L935" s="162"/>
      <c r="M935" s="167"/>
      <c r="T935" s="168"/>
      <c r="AT935" s="163" t="s">
        <v>194</v>
      </c>
      <c r="AU935" s="163" t="s">
        <v>88</v>
      </c>
      <c r="AV935" s="13" t="s">
        <v>88</v>
      </c>
      <c r="AW935" s="13" t="s">
        <v>36</v>
      </c>
      <c r="AX935" s="13" t="s">
        <v>84</v>
      </c>
      <c r="AY935" s="163" t="s">
        <v>181</v>
      </c>
    </row>
    <row r="936" spans="2:65" s="1" customFormat="1" ht="24.15" customHeight="1" x14ac:dyDescent="0.2">
      <c r="B936" s="32"/>
      <c r="C936" s="183" t="s">
        <v>1048</v>
      </c>
      <c r="D936" s="183" t="s">
        <v>419</v>
      </c>
      <c r="E936" s="184" t="s">
        <v>1049</v>
      </c>
      <c r="F936" s="185" t="s">
        <v>1050</v>
      </c>
      <c r="G936" s="186" t="s">
        <v>490</v>
      </c>
      <c r="H936" s="187">
        <v>1</v>
      </c>
      <c r="I936" s="188">
        <v>632</v>
      </c>
      <c r="J936" s="189">
        <f>ROUND(I936*H936,2)</f>
        <v>632</v>
      </c>
      <c r="K936" s="185" t="s">
        <v>187</v>
      </c>
      <c r="L936" s="190"/>
      <c r="M936" s="191" t="s">
        <v>1</v>
      </c>
      <c r="N936" s="192" t="s">
        <v>45</v>
      </c>
      <c r="P936" s="146">
        <f>O936*H936</f>
        <v>0</v>
      </c>
      <c r="Q936" s="146">
        <v>2.5000000000000001E-3</v>
      </c>
      <c r="R936" s="146">
        <f>Q936*H936</f>
        <v>2.5000000000000001E-3</v>
      </c>
      <c r="S936" s="146">
        <v>0</v>
      </c>
      <c r="T936" s="147">
        <f>S936*H936</f>
        <v>0</v>
      </c>
      <c r="AR936" s="148" t="s">
        <v>260</v>
      </c>
      <c r="AT936" s="148" t="s">
        <v>419</v>
      </c>
      <c r="AU936" s="148" t="s">
        <v>88</v>
      </c>
      <c r="AY936" s="17" t="s">
        <v>181</v>
      </c>
      <c r="BE936" s="149">
        <f>IF(N936="základní",J936,0)</f>
        <v>632</v>
      </c>
      <c r="BF936" s="149">
        <f>IF(N936="snížená",J936,0)</f>
        <v>0</v>
      </c>
      <c r="BG936" s="149">
        <f>IF(N936="zákl. přenesená",J936,0)</f>
        <v>0</v>
      </c>
      <c r="BH936" s="149">
        <f>IF(N936="sníž. přenesená",J936,0)</f>
        <v>0</v>
      </c>
      <c r="BI936" s="149">
        <f>IF(N936="nulová",J936,0)</f>
        <v>0</v>
      </c>
      <c r="BJ936" s="17" t="s">
        <v>84</v>
      </c>
      <c r="BK936" s="149">
        <f>ROUND(I936*H936,2)</f>
        <v>632</v>
      </c>
      <c r="BL936" s="17" t="s">
        <v>188</v>
      </c>
      <c r="BM936" s="148" t="s">
        <v>1051</v>
      </c>
    </row>
    <row r="937" spans="2:65" s="1" customFormat="1" ht="19.2" x14ac:dyDescent="0.2">
      <c r="B937" s="32"/>
      <c r="D937" s="150" t="s">
        <v>190</v>
      </c>
      <c r="F937" s="151" t="s">
        <v>1050</v>
      </c>
      <c r="I937" s="152"/>
      <c r="L937" s="32"/>
      <c r="M937" s="153"/>
      <c r="T937" s="56"/>
      <c r="AT937" s="17" t="s">
        <v>190</v>
      </c>
      <c r="AU937" s="17" t="s">
        <v>88</v>
      </c>
    </row>
    <row r="938" spans="2:65" s="12" customFormat="1" x14ac:dyDescent="0.2">
      <c r="B938" s="156"/>
      <c r="D938" s="150" t="s">
        <v>194</v>
      </c>
      <c r="E938" s="157" t="s">
        <v>1</v>
      </c>
      <c r="F938" s="158" t="s">
        <v>1031</v>
      </c>
      <c r="H938" s="157" t="s">
        <v>1</v>
      </c>
      <c r="I938" s="159"/>
      <c r="L938" s="156"/>
      <c r="M938" s="160"/>
      <c r="T938" s="161"/>
      <c r="AT938" s="157" t="s">
        <v>194</v>
      </c>
      <c r="AU938" s="157" t="s">
        <v>88</v>
      </c>
      <c r="AV938" s="12" t="s">
        <v>84</v>
      </c>
      <c r="AW938" s="12" t="s">
        <v>36</v>
      </c>
      <c r="AX938" s="12" t="s">
        <v>80</v>
      </c>
      <c r="AY938" s="157" t="s">
        <v>181</v>
      </c>
    </row>
    <row r="939" spans="2:65" s="13" customFormat="1" x14ac:dyDescent="0.2">
      <c r="B939" s="162"/>
      <c r="D939" s="150" t="s">
        <v>194</v>
      </c>
      <c r="E939" s="163" t="s">
        <v>1</v>
      </c>
      <c r="F939" s="164" t="s">
        <v>1026</v>
      </c>
      <c r="H939" s="165">
        <v>1</v>
      </c>
      <c r="I939" s="166"/>
      <c r="L939" s="162"/>
      <c r="M939" s="167"/>
      <c r="T939" s="168"/>
      <c r="AT939" s="163" t="s">
        <v>194</v>
      </c>
      <c r="AU939" s="163" t="s">
        <v>88</v>
      </c>
      <c r="AV939" s="13" t="s">
        <v>88</v>
      </c>
      <c r="AW939" s="13" t="s">
        <v>36</v>
      </c>
      <c r="AX939" s="13" t="s">
        <v>84</v>
      </c>
      <c r="AY939" s="163" t="s">
        <v>181</v>
      </c>
    </row>
    <row r="940" spans="2:65" s="1" customFormat="1" ht="24.15" customHeight="1" x14ac:dyDescent="0.2">
      <c r="B940" s="32"/>
      <c r="C940" s="137" t="s">
        <v>1052</v>
      </c>
      <c r="D940" s="137" t="s">
        <v>183</v>
      </c>
      <c r="E940" s="138" t="s">
        <v>1053</v>
      </c>
      <c r="F940" s="139" t="s">
        <v>1054</v>
      </c>
      <c r="G940" s="140" t="s">
        <v>490</v>
      </c>
      <c r="H940" s="141">
        <v>2</v>
      </c>
      <c r="I940" s="142">
        <v>560</v>
      </c>
      <c r="J940" s="143">
        <f>ROUND(I940*H940,2)</f>
        <v>1120</v>
      </c>
      <c r="K940" s="139" t="s">
        <v>187</v>
      </c>
      <c r="L940" s="32"/>
      <c r="M940" s="144" t="s">
        <v>1</v>
      </c>
      <c r="N940" s="145" t="s">
        <v>45</v>
      </c>
      <c r="P940" s="146">
        <f>O940*H940</f>
        <v>0</v>
      </c>
      <c r="Q940" s="146">
        <v>1.0499999999999999E-3</v>
      </c>
      <c r="R940" s="146">
        <f>Q940*H940</f>
        <v>2.0999999999999999E-3</v>
      </c>
      <c r="S940" s="146">
        <v>0</v>
      </c>
      <c r="T940" s="147">
        <f>S940*H940</f>
        <v>0</v>
      </c>
      <c r="AR940" s="148" t="s">
        <v>188</v>
      </c>
      <c r="AT940" s="148" t="s">
        <v>183</v>
      </c>
      <c r="AU940" s="148" t="s">
        <v>88</v>
      </c>
      <c r="AY940" s="17" t="s">
        <v>181</v>
      </c>
      <c r="BE940" s="149">
        <f>IF(N940="základní",J940,0)</f>
        <v>1120</v>
      </c>
      <c r="BF940" s="149">
        <f>IF(N940="snížená",J940,0)</f>
        <v>0</v>
      </c>
      <c r="BG940" s="149">
        <f>IF(N940="zákl. přenesená",J940,0)</f>
        <v>0</v>
      </c>
      <c r="BH940" s="149">
        <f>IF(N940="sníž. přenesená",J940,0)</f>
        <v>0</v>
      </c>
      <c r="BI940" s="149">
        <f>IF(N940="nulová",J940,0)</f>
        <v>0</v>
      </c>
      <c r="BJ940" s="17" t="s">
        <v>84</v>
      </c>
      <c r="BK940" s="149">
        <f>ROUND(I940*H940,2)</f>
        <v>1120</v>
      </c>
      <c r="BL940" s="17" t="s">
        <v>188</v>
      </c>
      <c r="BM940" s="148" t="s">
        <v>1055</v>
      </c>
    </row>
    <row r="941" spans="2:65" s="1" customFormat="1" ht="19.2" x14ac:dyDescent="0.2">
      <c r="B941" s="32"/>
      <c r="D941" s="150" t="s">
        <v>190</v>
      </c>
      <c r="F941" s="151" t="s">
        <v>1056</v>
      </c>
      <c r="I941" s="152"/>
      <c r="L941" s="32"/>
      <c r="M941" s="153"/>
      <c r="T941" s="56"/>
      <c r="AT941" s="17" t="s">
        <v>190</v>
      </c>
      <c r="AU941" s="17" t="s">
        <v>88</v>
      </c>
    </row>
    <row r="942" spans="2:65" s="1" customFormat="1" x14ac:dyDescent="0.2">
      <c r="B942" s="32"/>
      <c r="D942" s="154" t="s">
        <v>192</v>
      </c>
      <c r="F942" s="155" t="s">
        <v>1057</v>
      </c>
      <c r="I942" s="152"/>
      <c r="L942" s="32"/>
      <c r="M942" s="153"/>
      <c r="T942" s="56"/>
      <c r="AT942" s="17" t="s">
        <v>192</v>
      </c>
      <c r="AU942" s="17" t="s">
        <v>88</v>
      </c>
    </row>
    <row r="943" spans="2:65" s="12" customFormat="1" ht="20.399999999999999" x14ac:dyDescent="0.2">
      <c r="B943" s="156"/>
      <c r="D943" s="150" t="s">
        <v>194</v>
      </c>
      <c r="E943" s="157" t="s">
        <v>1</v>
      </c>
      <c r="F943" s="158" t="s">
        <v>195</v>
      </c>
      <c r="H943" s="157" t="s">
        <v>1</v>
      </c>
      <c r="I943" s="159"/>
      <c r="L943" s="156"/>
      <c r="M943" s="160"/>
      <c r="T943" s="161"/>
      <c r="AT943" s="157" t="s">
        <v>194</v>
      </c>
      <c r="AU943" s="157" t="s">
        <v>88</v>
      </c>
      <c r="AV943" s="12" t="s">
        <v>84</v>
      </c>
      <c r="AW943" s="12" t="s">
        <v>36</v>
      </c>
      <c r="AX943" s="12" t="s">
        <v>80</v>
      </c>
      <c r="AY943" s="157" t="s">
        <v>181</v>
      </c>
    </row>
    <row r="944" spans="2:65" s="13" customFormat="1" x14ac:dyDescent="0.2">
      <c r="B944" s="162"/>
      <c r="D944" s="150" t="s">
        <v>194</v>
      </c>
      <c r="E944" s="163" t="s">
        <v>1</v>
      </c>
      <c r="F944" s="164" t="s">
        <v>1058</v>
      </c>
      <c r="H944" s="165">
        <v>1</v>
      </c>
      <c r="I944" s="166"/>
      <c r="L944" s="162"/>
      <c r="M944" s="167"/>
      <c r="T944" s="168"/>
      <c r="AT944" s="163" t="s">
        <v>194</v>
      </c>
      <c r="AU944" s="163" t="s">
        <v>88</v>
      </c>
      <c r="AV944" s="13" t="s">
        <v>88</v>
      </c>
      <c r="AW944" s="13" t="s">
        <v>36</v>
      </c>
      <c r="AX944" s="13" t="s">
        <v>80</v>
      </c>
      <c r="AY944" s="163" t="s">
        <v>181</v>
      </c>
    </row>
    <row r="945" spans="2:65" s="13" customFormat="1" x14ac:dyDescent="0.2">
      <c r="B945" s="162"/>
      <c r="D945" s="150" t="s">
        <v>194</v>
      </c>
      <c r="E945" s="163" t="s">
        <v>1</v>
      </c>
      <c r="F945" s="164" t="s">
        <v>1059</v>
      </c>
      <c r="H945" s="165">
        <v>1</v>
      </c>
      <c r="I945" s="166"/>
      <c r="L945" s="162"/>
      <c r="M945" s="167"/>
      <c r="T945" s="168"/>
      <c r="AT945" s="163" t="s">
        <v>194</v>
      </c>
      <c r="AU945" s="163" t="s">
        <v>88</v>
      </c>
      <c r="AV945" s="13" t="s">
        <v>88</v>
      </c>
      <c r="AW945" s="13" t="s">
        <v>36</v>
      </c>
      <c r="AX945" s="13" t="s">
        <v>80</v>
      </c>
      <c r="AY945" s="163" t="s">
        <v>181</v>
      </c>
    </row>
    <row r="946" spans="2:65" s="14" customFormat="1" x14ac:dyDescent="0.2">
      <c r="B946" s="169"/>
      <c r="D946" s="150" t="s">
        <v>194</v>
      </c>
      <c r="E946" s="170" t="s">
        <v>1</v>
      </c>
      <c r="F946" s="171" t="s">
        <v>197</v>
      </c>
      <c r="H946" s="172">
        <v>2</v>
      </c>
      <c r="I946" s="173"/>
      <c r="L946" s="169"/>
      <c r="M946" s="174"/>
      <c r="T946" s="175"/>
      <c r="AT946" s="170" t="s">
        <v>194</v>
      </c>
      <c r="AU946" s="170" t="s">
        <v>88</v>
      </c>
      <c r="AV946" s="14" t="s">
        <v>188</v>
      </c>
      <c r="AW946" s="14" t="s">
        <v>36</v>
      </c>
      <c r="AX946" s="14" t="s">
        <v>84</v>
      </c>
      <c r="AY946" s="170" t="s">
        <v>181</v>
      </c>
    </row>
    <row r="947" spans="2:65" s="1" customFormat="1" ht="24.15" customHeight="1" x14ac:dyDescent="0.2">
      <c r="B947" s="32"/>
      <c r="C947" s="183" t="s">
        <v>1060</v>
      </c>
      <c r="D947" s="183" t="s">
        <v>419</v>
      </c>
      <c r="E947" s="184" t="s">
        <v>1061</v>
      </c>
      <c r="F947" s="185" t="s">
        <v>1062</v>
      </c>
      <c r="G947" s="186" t="s">
        <v>490</v>
      </c>
      <c r="H947" s="187">
        <v>2</v>
      </c>
      <c r="I947" s="188">
        <v>4500</v>
      </c>
      <c r="J947" s="189">
        <f>ROUND(I947*H947,2)</f>
        <v>9000</v>
      </c>
      <c r="K947" s="185" t="s">
        <v>187</v>
      </c>
      <c r="L947" s="190"/>
      <c r="M947" s="191" t="s">
        <v>1</v>
      </c>
      <c r="N947" s="192" t="s">
        <v>45</v>
      </c>
      <c r="P947" s="146">
        <f>O947*H947</f>
        <v>0</v>
      </c>
      <c r="Q947" s="146">
        <v>1.55E-2</v>
      </c>
      <c r="R947" s="146">
        <f>Q947*H947</f>
        <v>3.1E-2</v>
      </c>
      <c r="S947" s="146">
        <v>0</v>
      </c>
      <c r="T947" s="147">
        <f>S947*H947</f>
        <v>0</v>
      </c>
      <c r="AR947" s="148" t="s">
        <v>260</v>
      </c>
      <c r="AT947" s="148" t="s">
        <v>419</v>
      </c>
      <c r="AU947" s="148" t="s">
        <v>88</v>
      </c>
      <c r="AY947" s="17" t="s">
        <v>181</v>
      </c>
      <c r="BE947" s="149">
        <f>IF(N947="základní",J947,0)</f>
        <v>9000</v>
      </c>
      <c r="BF947" s="149">
        <f>IF(N947="snížená",J947,0)</f>
        <v>0</v>
      </c>
      <c r="BG947" s="149">
        <f>IF(N947="zákl. přenesená",J947,0)</f>
        <v>0</v>
      </c>
      <c r="BH947" s="149">
        <f>IF(N947="sníž. přenesená",J947,0)</f>
        <v>0</v>
      </c>
      <c r="BI947" s="149">
        <f>IF(N947="nulová",J947,0)</f>
        <v>0</v>
      </c>
      <c r="BJ947" s="17" t="s">
        <v>84</v>
      </c>
      <c r="BK947" s="149">
        <f>ROUND(I947*H947,2)</f>
        <v>9000</v>
      </c>
      <c r="BL947" s="17" t="s">
        <v>188</v>
      </c>
      <c r="BM947" s="148" t="s">
        <v>1063</v>
      </c>
    </row>
    <row r="948" spans="2:65" s="1" customFormat="1" x14ac:dyDescent="0.2">
      <c r="B948" s="32"/>
      <c r="D948" s="150" t="s">
        <v>190</v>
      </c>
      <c r="F948" s="151" t="s">
        <v>1062</v>
      </c>
      <c r="I948" s="152"/>
      <c r="L948" s="32"/>
      <c r="M948" s="153"/>
      <c r="T948" s="56"/>
      <c r="AT948" s="17" t="s">
        <v>190</v>
      </c>
      <c r="AU948" s="17" t="s">
        <v>88</v>
      </c>
    </row>
    <row r="949" spans="2:65" s="12" customFormat="1" x14ac:dyDescent="0.2">
      <c r="B949" s="156"/>
      <c r="D949" s="150" t="s">
        <v>194</v>
      </c>
      <c r="E949" s="157" t="s">
        <v>1</v>
      </c>
      <c r="F949" s="158" t="s">
        <v>1064</v>
      </c>
      <c r="H949" s="157" t="s">
        <v>1</v>
      </c>
      <c r="I949" s="159"/>
      <c r="L949" s="156"/>
      <c r="M949" s="160"/>
      <c r="T949" s="161"/>
      <c r="AT949" s="157" t="s">
        <v>194</v>
      </c>
      <c r="AU949" s="157" t="s">
        <v>88</v>
      </c>
      <c r="AV949" s="12" t="s">
        <v>84</v>
      </c>
      <c r="AW949" s="12" t="s">
        <v>36</v>
      </c>
      <c r="AX949" s="12" t="s">
        <v>80</v>
      </c>
      <c r="AY949" s="157" t="s">
        <v>181</v>
      </c>
    </row>
    <row r="950" spans="2:65" s="13" customFormat="1" x14ac:dyDescent="0.2">
      <c r="B950" s="162"/>
      <c r="D950" s="150" t="s">
        <v>194</v>
      </c>
      <c r="E950" s="163" t="s">
        <v>1</v>
      </c>
      <c r="F950" s="164" t="s">
        <v>1058</v>
      </c>
      <c r="H950" s="165">
        <v>1</v>
      </c>
      <c r="I950" s="166"/>
      <c r="L950" s="162"/>
      <c r="M950" s="167"/>
      <c r="T950" s="168"/>
      <c r="AT950" s="163" t="s">
        <v>194</v>
      </c>
      <c r="AU950" s="163" t="s">
        <v>88</v>
      </c>
      <c r="AV950" s="13" t="s">
        <v>88</v>
      </c>
      <c r="AW950" s="13" t="s">
        <v>36</v>
      </c>
      <c r="AX950" s="13" t="s">
        <v>80</v>
      </c>
      <c r="AY950" s="163" t="s">
        <v>181</v>
      </c>
    </row>
    <row r="951" spans="2:65" s="13" customFormat="1" x14ac:dyDescent="0.2">
      <c r="B951" s="162"/>
      <c r="D951" s="150" t="s">
        <v>194</v>
      </c>
      <c r="E951" s="163" t="s">
        <v>1</v>
      </c>
      <c r="F951" s="164" t="s">
        <v>1059</v>
      </c>
      <c r="H951" s="165">
        <v>1</v>
      </c>
      <c r="I951" s="166"/>
      <c r="L951" s="162"/>
      <c r="M951" s="167"/>
      <c r="T951" s="168"/>
      <c r="AT951" s="163" t="s">
        <v>194</v>
      </c>
      <c r="AU951" s="163" t="s">
        <v>88</v>
      </c>
      <c r="AV951" s="13" t="s">
        <v>88</v>
      </c>
      <c r="AW951" s="13" t="s">
        <v>36</v>
      </c>
      <c r="AX951" s="13" t="s">
        <v>80</v>
      </c>
      <c r="AY951" s="163" t="s">
        <v>181</v>
      </c>
    </row>
    <row r="952" spans="2:65" s="14" customFormat="1" x14ac:dyDescent="0.2">
      <c r="B952" s="169"/>
      <c r="D952" s="150" t="s">
        <v>194</v>
      </c>
      <c r="E952" s="170" t="s">
        <v>1</v>
      </c>
      <c r="F952" s="171" t="s">
        <v>197</v>
      </c>
      <c r="H952" s="172">
        <v>2</v>
      </c>
      <c r="I952" s="173"/>
      <c r="L952" s="169"/>
      <c r="M952" s="174"/>
      <c r="T952" s="175"/>
      <c r="AT952" s="170" t="s">
        <v>194</v>
      </c>
      <c r="AU952" s="170" t="s">
        <v>88</v>
      </c>
      <c r="AV952" s="14" t="s">
        <v>188</v>
      </c>
      <c r="AW952" s="14" t="s">
        <v>36</v>
      </c>
      <c r="AX952" s="14" t="s">
        <v>84</v>
      </c>
      <c r="AY952" s="170" t="s">
        <v>181</v>
      </c>
    </row>
    <row r="953" spans="2:65" s="1" customFormat="1" ht="24.15" customHeight="1" x14ac:dyDescent="0.2">
      <c r="B953" s="32"/>
      <c r="C953" s="137" t="s">
        <v>1065</v>
      </c>
      <c r="D953" s="137" t="s">
        <v>183</v>
      </c>
      <c r="E953" s="138" t="s">
        <v>1066</v>
      </c>
      <c r="F953" s="139" t="s">
        <v>1067</v>
      </c>
      <c r="G953" s="140" t="s">
        <v>490</v>
      </c>
      <c r="H953" s="141">
        <v>1</v>
      </c>
      <c r="I953" s="142">
        <v>2500</v>
      </c>
      <c r="J953" s="143">
        <f>ROUND(I953*H953,2)</f>
        <v>2500</v>
      </c>
      <c r="K953" s="139" t="s">
        <v>187</v>
      </c>
      <c r="L953" s="32"/>
      <c r="M953" s="144" t="s">
        <v>1</v>
      </c>
      <c r="N953" s="145" t="s">
        <v>45</v>
      </c>
      <c r="P953" s="146">
        <f>O953*H953</f>
        <v>0</v>
      </c>
      <c r="Q953" s="146">
        <v>0</v>
      </c>
      <c r="R953" s="146">
        <f>Q953*H953</f>
        <v>0</v>
      </c>
      <c r="S953" s="146">
        <v>0</v>
      </c>
      <c r="T953" s="147">
        <f>S953*H953</f>
        <v>0</v>
      </c>
      <c r="AR953" s="148" t="s">
        <v>188</v>
      </c>
      <c r="AT953" s="148" t="s">
        <v>183</v>
      </c>
      <c r="AU953" s="148" t="s">
        <v>88</v>
      </c>
      <c r="AY953" s="17" t="s">
        <v>181</v>
      </c>
      <c r="BE953" s="149">
        <f>IF(N953="základní",J953,0)</f>
        <v>2500</v>
      </c>
      <c r="BF953" s="149">
        <f>IF(N953="snížená",J953,0)</f>
        <v>0</v>
      </c>
      <c r="BG953" s="149">
        <f>IF(N953="zákl. přenesená",J953,0)</f>
        <v>0</v>
      </c>
      <c r="BH953" s="149">
        <f>IF(N953="sníž. přenesená",J953,0)</f>
        <v>0</v>
      </c>
      <c r="BI953" s="149">
        <f>IF(N953="nulová",J953,0)</f>
        <v>0</v>
      </c>
      <c r="BJ953" s="17" t="s">
        <v>84</v>
      </c>
      <c r="BK953" s="149">
        <f>ROUND(I953*H953,2)</f>
        <v>2500</v>
      </c>
      <c r="BL953" s="17" t="s">
        <v>188</v>
      </c>
      <c r="BM953" s="148" t="s">
        <v>1068</v>
      </c>
    </row>
    <row r="954" spans="2:65" s="1" customFormat="1" ht="19.2" x14ac:dyDescent="0.2">
      <c r="B954" s="32"/>
      <c r="D954" s="150" t="s">
        <v>190</v>
      </c>
      <c r="F954" s="151" t="s">
        <v>1069</v>
      </c>
      <c r="I954" s="152"/>
      <c r="L954" s="32"/>
      <c r="M954" s="153"/>
      <c r="T954" s="56"/>
      <c r="AT954" s="17" t="s">
        <v>190</v>
      </c>
      <c r="AU954" s="17" t="s">
        <v>88</v>
      </c>
    </row>
    <row r="955" spans="2:65" s="1" customFormat="1" x14ac:dyDescent="0.2">
      <c r="B955" s="32"/>
      <c r="D955" s="154" t="s">
        <v>192</v>
      </c>
      <c r="F955" s="155" t="s">
        <v>1070</v>
      </c>
      <c r="I955" s="152"/>
      <c r="L955" s="32"/>
      <c r="M955" s="153"/>
      <c r="T955" s="56"/>
      <c r="AT955" s="17" t="s">
        <v>192</v>
      </c>
      <c r="AU955" s="17" t="s">
        <v>88</v>
      </c>
    </row>
    <row r="956" spans="2:65" s="12" customFormat="1" ht="20.399999999999999" x14ac:dyDescent="0.2">
      <c r="B956" s="156"/>
      <c r="D956" s="150" t="s">
        <v>194</v>
      </c>
      <c r="E956" s="157" t="s">
        <v>1</v>
      </c>
      <c r="F956" s="158" t="s">
        <v>195</v>
      </c>
      <c r="H956" s="157" t="s">
        <v>1</v>
      </c>
      <c r="I956" s="159"/>
      <c r="L956" s="156"/>
      <c r="M956" s="160"/>
      <c r="T956" s="161"/>
      <c r="AT956" s="157" t="s">
        <v>194</v>
      </c>
      <c r="AU956" s="157" t="s">
        <v>88</v>
      </c>
      <c r="AV956" s="12" t="s">
        <v>84</v>
      </c>
      <c r="AW956" s="12" t="s">
        <v>36</v>
      </c>
      <c r="AX956" s="12" t="s">
        <v>80</v>
      </c>
      <c r="AY956" s="157" t="s">
        <v>181</v>
      </c>
    </row>
    <row r="957" spans="2:65" s="13" customFormat="1" ht="20.399999999999999" x14ac:dyDescent="0.2">
      <c r="B957" s="162"/>
      <c r="D957" s="150" t="s">
        <v>194</v>
      </c>
      <c r="E957" s="163" t="s">
        <v>1</v>
      </c>
      <c r="F957" s="164" t="s">
        <v>1071</v>
      </c>
      <c r="H957" s="165">
        <v>1</v>
      </c>
      <c r="I957" s="166"/>
      <c r="L957" s="162"/>
      <c r="M957" s="167"/>
      <c r="T957" s="168"/>
      <c r="AT957" s="163" t="s">
        <v>194</v>
      </c>
      <c r="AU957" s="163" t="s">
        <v>88</v>
      </c>
      <c r="AV957" s="13" t="s">
        <v>88</v>
      </c>
      <c r="AW957" s="13" t="s">
        <v>36</v>
      </c>
      <c r="AX957" s="13" t="s">
        <v>84</v>
      </c>
      <c r="AY957" s="163" t="s">
        <v>181</v>
      </c>
    </row>
    <row r="958" spans="2:65" s="1" customFormat="1" ht="16.5" customHeight="1" x14ac:dyDescent="0.2">
      <c r="B958" s="32"/>
      <c r="C958" s="183" t="s">
        <v>1072</v>
      </c>
      <c r="D958" s="183" t="s">
        <v>419</v>
      </c>
      <c r="E958" s="184" t="s">
        <v>1073</v>
      </c>
      <c r="F958" s="185" t="s">
        <v>1074</v>
      </c>
      <c r="G958" s="186" t="s">
        <v>490</v>
      </c>
      <c r="H958" s="187">
        <v>1</v>
      </c>
      <c r="I958" s="188">
        <v>14000</v>
      </c>
      <c r="J958" s="189">
        <f>ROUND(I958*H958,2)</f>
        <v>14000</v>
      </c>
      <c r="K958" s="185" t="s">
        <v>187</v>
      </c>
      <c r="L958" s="190"/>
      <c r="M958" s="191" t="s">
        <v>1</v>
      </c>
      <c r="N958" s="192" t="s">
        <v>45</v>
      </c>
      <c r="P958" s="146">
        <f>O958*H958</f>
        <v>0</v>
      </c>
      <c r="Q958" s="146">
        <v>8.9999999999999993E-3</v>
      </c>
      <c r="R958" s="146">
        <f>Q958*H958</f>
        <v>8.9999999999999993E-3</v>
      </c>
      <c r="S958" s="146">
        <v>0</v>
      </c>
      <c r="T958" s="147">
        <f>S958*H958</f>
        <v>0</v>
      </c>
      <c r="AR958" s="148" t="s">
        <v>260</v>
      </c>
      <c r="AT958" s="148" t="s">
        <v>419</v>
      </c>
      <c r="AU958" s="148" t="s">
        <v>88</v>
      </c>
      <c r="AY958" s="17" t="s">
        <v>181</v>
      </c>
      <c r="BE958" s="149">
        <f>IF(N958="základní",J958,0)</f>
        <v>14000</v>
      </c>
      <c r="BF958" s="149">
        <f>IF(N958="snížená",J958,0)</f>
        <v>0</v>
      </c>
      <c r="BG958" s="149">
        <f>IF(N958="zákl. přenesená",J958,0)</f>
        <v>0</v>
      </c>
      <c r="BH958" s="149">
        <f>IF(N958="sníž. přenesená",J958,0)</f>
        <v>0</v>
      </c>
      <c r="BI958" s="149">
        <f>IF(N958="nulová",J958,0)</f>
        <v>0</v>
      </c>
      <c r="BJ958" s="17" t="s">
        <v>84</v>
      </c>
      <c r="BK958" s="149">
        <f>ROUND(I958*H958,2)</f>
        <v>14000</v>
      </c>
      <c r="BL958" s="17" t="s">
        <v>188</v>
      </c>
      <c r="BM958" s="148" t="s">
        <v>1075</v>
      </c>
    </row>
    <row r="959" spans="2:65" s="1" customFormat="1" x14ac:dyDescent="0.2">
      <c r="B959" s="32"/>
      <c r="D959" s="150" t="s">
        <v>190</v>
      </c>
      <c r="F959" s="151" t="s">
        <v>1074</v>
      </c>
      <c r="I959" s="152"/>
      <c r="L959" s="32"/>
      <c r="M959" s="153"/>
      <c r="T959" s="56"/>
      <c r="AT959" s="17" t="s">
        <v>190</v>
      </c>
      <c r="AU959" s="17" t="s">
        <v>88</v>
      </c>
    </row>
    <row r="960" spans="2:65" s="12" customFormat="1" x14ac:dyDescent="0.2">
      <c r="B960" s="156"/>
      <c r="D960" s="150" t="s">
        <v>194</v>
      </c>
      <c r="E960" s="157" t="s">
        <v>1</v>
      </c>
      <c r="F960" s="158" t="s">
        <v>1076</v>
      </c>
      <c r="H960" s="157" t="s">
        <v>1</v>
      </c>
      <c r="I960" s="159"/>
      <c r="L960" s="156"/>
      <c r="M960" s="160"/>
      <c r="T960" s="161"/>
      <c r="AT960" s="157" t="s">
        <v>194</v>
      </c>
      <c r="AU960" s="157" t="s">
        <v>88</v>
      </c>
      <c r="AV960" s="12" t="s">
        <v>84</v>
      </c>
      <c r="AW960" s="12" t="s">
        <v>36</v>
      </c>
      <c r="AX960" s="12" t="s">
        <v>80</v>
      </c>
      <c r="AY960" s="157" t="s">
        <v>181</v>
      </c>
    </row>
    <row r="961" spans="2:65" s="13" customFormat="1" ht="20.399999999999999" x14ac:dyDescent="0.2">
      <c r="B961" s="162"/>
      <c r="D961" s="150" t="s">
        <v>194</v>
      </c>
      <c r="E961" s="163" t="s">
        <v>1</v>
      </c>
      <c r="F961" s="164" t="s">
        <v>1071</v>
      </c>
      <c r="H961" s="165">
        <v>1</v>
      </c>
      <c r="I961" s="166"/>
      <c r="L961" s="162"/>
      <c r="M961" s="167"/>
      <c r="T961" s="168"/>
      <c r="AT961" s="163" t="s">
        <v>194</v>
      </c>
      <c r="AU961" s="163" t="s">
        <v>88</v>
      </c>
      <c r="AV961" s="13" t="s">
        <v>88</v>
      </c>
      <c r="AW961" s="13" t="s">
        <v>36</v>
      </c>
      <c r="AX961" s="13" t="s">
        <v>84</v>
      </c>
      <c r="AY961" s="163" t="s">
        <v>181</v>
      </c>
    </row>
    <row r="962" spans="2:65" s="1" customFormat="1" ht="24.15" customHeight="1" x14ac:dyDescent="0.2">
      <c r="B962" s="32"/>
      <c r="C962" s="137" t="s">
        <v>1077</v>
      </c>
      <c r="D962" s="137" t="s">
        <v>183</v>
      </c>
      <c r="E962" s="138" t="s">
        <v>1078</v>
      </c>
      <c r="F962" s="139" t="s">
        <v>1079</v>
      </c>
      <c r="G962" s="140" t="s">
        <v>490</v>
      </c>
      <c r="H962" s="141">
        <v>23</v>
      </c>
      <c r="I962" s="142">
        <v>850</v>
      </c>
      <c r="J962" s="143">
        <f>ROUND(I962*H962,2)</f>
        <v>19550</v>
      </c>
      <c r="K962" s="139" t="s">
        <v>187</v>
      </c>
      <c r="L962" s="32"/>
      <c r="M962" s="144" t="s">
        <v>1</v>
      </c>
      <c r="N962" s="145" t="s">
        <v>45</v>
      </c>
      <c r="P962" s="146">
        <f>O962*H962</f>
        <v>0</v>
      </c>
      <c r="Q962" s="146">
        <v>0.11241</v>
      </c>
      <c r="R962" s="146">
        <f>Q962*H962</f>
        <v>2.5854300000000001</v>
      </c>
      <c r="S962" s="146">
        <v>0</v>
      </c>
      <c r="T962" s="147">
        <f>S962*H962</f>
        <v>0</v>
      </c>
      <c r="AR962" s="148" t="s">
        <v>188</v>
      </c>
      <c r="AT962" s="148" t="s">
        <v>183</v>
      </c>
      <c r="AU962" s="148" t="s">
        <v>88</v>
      </c>
      <c r="AY962" s="17" t="s">
        <v>181</v>
      </c>
      <c r="BE962" s="149">
        <f>IF(N962="základní",J962,0)</f>
        <v>19550</v>
      </c>
      <c r="BF962" s="149">
        <f>IF(N962="snížená",J962,0)</f>
        <v>0</v>
      </c>
      <c r="BG962" s="149">
        <f>IF(N962="zákl. přenesená",J962,0)</f>
        <v>0</v>
      </c>
      <c r="BH962" s="149">
        <f>IF(N962="sníž. přenesená",J962,0)</f>
        <v>0</v>
      </c>
      <c r="BI962" s="149">
        <f>IF(N962="nulová",J962,0)</f>
        <v>0</v>
      </c>
      <c r="BJ962" s="17" t="s">
        <v>84</v>
      </c>
      <c r="BK962" s="149">
        <f>ROUND(I962*H962,2)</f>
        <v>19550</v>
      </c>
      <c r="BL962" s="17" t="s">
        <v>188</v>
      </c>
      <c r="BM962" s="148" t="s">
        <v>1080</v>
      </c>
    </row>
    <row r="963" spans="2:65" s="1" customFormat="1" ht="19.2" x14ac:dyDescent="0.2">
      <c r="B963" s="32"/>
      <c r="D963" s="150" t="s">
        <v>190</v>
      </c>
      <c r="F963" s="151" t="s">
        <v>1081</v>
      </c>
      <c r="I963" s="152"/>
      <c r="L963" s="32"/>
      <c r="M963" s="153"/>
      <c r="T963" s="56"/>
      <c r="AT963" s="17" t="s">
        <v>190</v>
      </c>
      <c r="AU963" s="17" t="s">
        <v>88</v>
      </c>
    </row>
    <row r="964" spans="2:65" s="1" customFormat="1" x14ac:dyDescent="0.2">
      <c r="B964" s="32"/>
      <c r="D964" s="154" t="s">
        <v>192</v>
      </c>
      <c r="F964" s="155" t="s">
        <v>1082</v>
      </c>
      <c r="I964" s="152"/>
      <c r="L964" s="32"/>
      <c r="M964" s="153"/>
      <c r="T964" s="56"/>
      <c r="AT964" s="17" t="s">
        <v>192</v>
      </c>
      <c r="AU964" s="17" t="s">
        <v>88</v>
      </c>
    </row>
    <row r="965" spans="2:65" s="12" customFormat="1" ht="20.399999999999999" x14ac:dyDescent="0.2">
      <c r="B965" s="156"/>
      <c r="D965" s="150" t="s">
        <v>194</v>
      </c>
      <c r="E965" s="157" t="s">
        <v>1</v>
      </c>
      <c r="F965" s="158" t="s">
        <v>195</v>
      </c>
      <c r="H965" s="157" t="s">
        <v>1</v>
      </c>
      <c r="I965" s="159"/>
      <c r="L965" s="156"/>
      <c r="M965" s="160"/>
      <c r="T965" s="161"/>
      <c r="AT965" s="157" t="s">
        <v>194</v>
      </c>
      <c r="AU965" s="157" t="s">
        <v>88</v>
      </c>
      <c r="AV965" s="12" t="s">
        <v>84</v>
      </c>
      <c r="AW965" s="12" t="s">
        <v>36</v>
      </c>
      <c r="AX965" s="12" t="s">
        <v>80</v>
      </c>
      <c r="AY965" s="157" t="s">
        <v>181</v>
      </c>
    </row>
    <row r="966" spans="2:65" s="13" customFormat="1" x14ac:dyDescent="0.2">
      <c r="B966" s="162"/>
      <c r="D966" s="150" t="s">
        <v>194</v>
      </c>
      <c r="E966" s="163" t="s">
        <v>1</v>
      </c>
      <c r="F966" s="164" t="s">
        <v>1020</v>
      </c>
      <c r="H966" s="165">
        <v>1</v>
      </c>
      <c r="I966" s="166"/>
      <c r="L966" s="162"/>
      <c r="M966" s="167"/>
      <c r="T966" s="168"/>
      <c r="AT966" s="163" t="s">
        <v>194</v>
      </c>
      <c r="AU966" s="163" t="s">
        <v>88</v>
      </c>
      <c r="AV966" s="13" t="s">
        <v>88</v>
      </c>
      <c r="AW966" s="13" t="s">
        <v>36</v>
      </c>
      <c r="AX966" s="13" t="s">
        <v>80</v>
      </c>
      <c r="AY966" s="163" t="s">
        <v>181</v>
      </c>
    </row>
    <row r="967" spans="2:65" s="13" customFormat="1" x14ac:dyDescent="0.2">
      <c r="B967" s="162"/>
      <c r="D967" s="150" t="s">
        <v>194</v>
      </c>
      <c r="E967" s="163" t="s">
        <v>1</v>
      </c>
      <c r="F967" s="164" t="s">
        <v>1021</v>
      </c>
      <c r="H967" s="165">
        <v>1</v>
      </c>
      <c r="I967" s="166"/>
      <c r="L967" s="162"/>
      <c r="M967" s="167"/>
      <c r="T967" s="168"/>
      <c r="AT967" s="163" t="s">
        <v>194</v>
      </c>
      <c r="AU967" s="163" t="s">
        <v>88</v>
      </c>
      <c r="AV967" s="13" t="s">
        <v>88</v>
      </c>
      <c r="AW967" s="13" t="s">
        <v>36</v>
      </c>
      <c r="AX967" s="13" t="s">
        <v>80</v>
      </c>
      <c r="AY967" s="163" t="s">
        <v>181</v>
      </c>
    </row>
    <row r="968" spans="2:65" s="13" customFormat="1" x14ac:dyDescent="0.2">
      <c r="B968" s="162"/>
      <c r="D968" s="150" t="s">
        <v>194</v>
      </c>
      <c r="E968" s="163" t="s">
        <v>1</v>
      </c>
      <c r="F968" s="164" t="s">
        <v>1022</v>
      </c>
      <c r="H968" s="165">
        <v>10</v>
      </c>
      <c r="I968" s="166"/>
      <c r="L968" s="162"/>
      <c r="M968" s="167"/>
      <c r="T968" s="168"/>
      <c r="AT968" s="163" t="s">
        <v>194</v>
      </c>
      <c r="AU968" s="163" t="s">
        <v>88</v>
      </c>
      <c r="AV968" s="13" t="s">
        <v>88</v>
      </c>
      <c r="AW968" s="13" t="s">
        <v>36</v>
      </c>
      <c r="AX968" s="13" t="s">
        <v>80</v>
      </c>
      <c r="AY968" s="163" t="s">
        <v>181</v>
      </c>
    </row>
    <row r="969" spans="2:65" s="13" customFormat="1" x14ac:dyDescent="0.2">
      <c r="B969" s="162"/>
      <c r="D969" s="150" t="s">
        <v>194</v>
      </c>
      <c r="E969" s="163" t="s">
        <v>1</v>
      </c>
      <c r="F969" s="164" t="s">
        <v>1023</v>
      </c>
      <c r="H969" s="165">
        <v>5</v>
      </c>
      <c r="I969" s="166"/>
      <c r="L969" s="162"/>
      <c r="M969" s="167"/>
      <c r="T969" s="168"/>
      <c r="AT969" s="163" t="s">
        <v>194</v>
      </c>
      <c r="AU969" s="163" t="s">
        <v>88</v>
      </c>
      <c r="AV969" s="13" t="s">
        <v>88</v>
      </c>
      <c r="AW969" s="13" t="s">
        <v>36</v>
      </c>
      <c r="AX969" s="13" t="s">
        <v>80</v>
      </c>
      <c r="AY969" s="163" t="s">
        <v>181</v>
      </c>
    </row>
    <row r="970" spans="2:65" s="13" customFormat="1" x14ac:dyDescent="0.2">
      <c r="B970" s="162"/>
      <c r="D970" s="150" t="s">
        <v>194</v>
      </c>
      <c r="E970" s="163" t="s">
        <v>1</v>
      </c>
      <c r="F970" s="164" t="s">
        <v>1024</v>
      </c>
      <c r="H970" s="165">
        <v>2</v>
      </c>
      <c r="I970" s="166"/>
      <c r="L970" s="162"/>
      <c r="M970" s="167"/>
      <c r="T970" s="168"/>
      <c r="AT970" s="163" t="s">
        <v>194</v>
      </c>
      <c r="AU970" s="163" t="s">
        <v>88</v>
      </c>
      <c r="AV970" s="13" t="s">
        <v>88</v>
      </c>
      <c r="AW970" s="13" t="s">
        <v>36</v>
      </c>
      <c r="AX970" s="13" t="s">
        <v>80</v>
      </c>
      <c r="AY970" s="163" t="s">
        <v>181</v>
      </c>
    </row>
    <row r="971" spans="2:65" s="13" customFormat="1" x14ac:dyDescent="0.2">
      <c r="B971" s="162"/>
      <c r="D971" s="150" t="s">
        <v>194</v>
      </c>
      <c r="E971" s="163" t="s">
        <v>1</v>
      </c>
      <c r="F971" s="164" t="s">
        <v>1025</v>
      </c>
      <c r="H971" s="165">
        <v>1</v>
      </c>
      <c r="I971" s="166"/>
      <c r="L971" s="162"/>
      <c r="M971" s="167"/>
      <c r="T971" s="168"/>
      <c r="AT971" s="163" t="s">
        <v>194</v>
      </c>
      <c r="AU971" s="163" t="s">
        <v>88</v>
      </c>
      <c r="AV971" s="13" t="s">
        <v>88</v>
      </c>
      <c r="AW971" s="13" t="s">
        <v>36</v>
      </c>
      <c r="AX971" s="13" t="s">
        <v>80</v>
      </c>
      <c r="AY971" s="163" t="s">
        <v>181</v>
      </c>
    </row>
    <row r="972" spans="2:65" s="13" customFormat="1" x14ac:dyDescent="0.2">
      <c r="B972" s="162"/>
      <c r="D972" s="150" t="s">
        <v>194</v>
      </c>
      <c r="E972" s="163" t="s">
        <v>1</v>
      </c>
      <c r="F972" s="164" t="s">
        <v>1058</v>
      </c>
      <c r="H972" s="165">
        <v>1</v>
      </c>
      <c r="I972" s="166"/>
      <c r="L972" s="162"/>
      <c r="M972" s="167"/>
      <c r="T972" s="168"/>
      <c r="AT972" s="163" t="s">
        <v>194</v>
      </c>
      <c r="AU972" s="163" t="s">
        <v>88</v>
      </c>
      <c r="AV972" s="13" t="s">
        <v>88</v>
      </c>
      <c r="AW972" s="13" t="s">
        <v>36</v>
      </c>
      <c r="AX972" s="13" t="s">
        <v>80</v>
      </c>
      <c r="AY972" s="163" t="s">
        <v>181</v>
      </c>
    </row>
    <row r="973" spans="2:65" s="13" customFormat="1" x14ac:dyDescent="0.2">
      <c r="B973" s="162"/>
      <c r="D973" s="150" t="s">
        <v>194</v>
      </c>
      <c r="E973" s="163" t="s">
        <v>1</v>
      </c>
      <c r="F973" s="164" t="s">
        <v>1059</v>
      </c>
      <c r="H973" s="165">
        <v>1</v>
      </c>
      <c r="I973" s="166"/>
      <c r="L973" s="162"/>
      <c r="M973" s="167"/>
      <c r="T973" s="168"/>
      <c r="AT973" s="163" t="s">
        <v>194</v>
      </c>
      <c r="AU973" s="163" t="s">
        <v>88</v>
      </c>
      <c r="AV973" s="13" t="s">
        <v>88</v>
      </c>
      <c r="AW973" s="13" t="s">
        <v>36</v>
      </c>
      <c r="AX973" s="13" t="s">
        <v>80</v>
      </c>
      <c r="AY973" s="163" t="s">
        <v>181</v>
      </c>
    </row>
    <row r="974" spans="2:65" s="15" customFormat="1" x14ac:dyDescent="0.2">
      <c r="B974" s="176"/>
      <c r="D974" s="150" t="s">
        <v>194</v>
      </c>
      <c r="E974" s="177" t="s">
        <v>1</v>
      </c>
      <c r="F974" s="178" t="s">
        <v>405</v>
      </c>
      <c r="H974" s="179">
        <v>22</v>
      </c>
      <c r="I974" s="180"/>
      <c r="L974" s="176"/>
      <c r="M974" s="181"/>
      <c r="T974" s="182"/>
      <c r="AT974" s="177" t="s">
        <v>194</v>
      </c>
      <c r="AU974" s="177" t="s">
        <v>88</v>
      </c>
      <c r="AV974" s="15" t="s">
        <v>204</v>
      </c>
      <c r="AW974" s="15" t="s">
        <v>36</v>
      </c>
      <c r="AX974" s="15" t="s">
        <v>80</v>
      </c>
      <c r="AY974" s="177" t="s">
        <v>181</v>
      </c>
    </row>
    <row r="975" spans="2:65" s="13" customFormat="1" ht="20.399999999999999" x14ac:dyDescent="0.2">
      <c r="B975" s="162"/>
      <c r="D975" s="150" t="s">
        <v>194</v>
      </c>
      <c r="E975" s="163" t="s">
        <v>1</v>
      </c>
      <c r="F975" s="164" t="s">
        <v>1071</v>
      </c>
      <c r="H975" s="165">
        <v>1</v>
      </c>
      <c r="I975" s="166"/>
      <c r="L975" s="162"/>
      <c r="M975" s="167"/>
      <c r="T975" s="168"/>
      <c r="AT975" s="163" t="s">
        <v>194</v>
      </c>
      <c r="AU975" s="163" t="s">
        <v>88</v>
      </c>
      <c r="AV975" s="13" t="s">
        <v>88</v>
      </c>
      <c r="AW975" s="13" t="s">
        <v>36</v>
      </c>
      <c r="AX975" s="13" t="s">
        <v>80</v>
      </c>
      <c r="AY975" s="163" t="s">
        <v>181</v>
      </c>
    </row>
    <row r="976" spans="2:65" s="14" customFormat="1" x14ac:dyDescent="0.2">
      <c r="B976" s="169"/>
      <c r="D976" s="150" t="s">
        <v>194</v>
      </c>
      <c r="E976" s="170" t="s">
        <v>1</v>
      </c>
      <c r="F976" s="171" t="s">
        <v>197</v>
      </c>
      <c r="H976" s="172">
        <v>23</v>
      </c>
      <c r="I976" s="173"/>
      <c r="L976" s="169"/>
      <c r="M976" s="174"/>
      <c r="T976" s="175"/>
      <c r="AT976" s="170" t="s">
        <v>194</v>
      </c>
      <c r="AU976" s="170" t="s">
        <v>88</v>
      </c>
      <c r="AV976" s="14" t="s">
        <v>188</v>
      </c>
      <c r="AW976" s="14" t="s">
        <v>36</v>
      </c>
      <c r="AX976" s="14" t="s">
        <v>84</v>
      </c>
      <c r="AY976" s="170" t="s">
        <v>181</v>
      </c>
    </row>
    <row r="977" spans="2:65" s="1" customFormat="1" ht="21.75" customHeight="1" x14ac:dyDescent="0.2">
      <c r="B977" s="32"/>
      <c r="C977" s="183" t="s">
        <v>1083</v>
      </c>
      <c r="D977" s="183" t="s">
        <v>419</v>
      </c>
      <c r="E977" s="184" t="s">
        <v>1084</v>
      </c>
      <c r="F977" s="185" t="s">
        <v>1085</v>
      </c>
      <c r="G977" s="186" t="s">
        <v>490</v>
      </c>
      <c r="H977" s="187">
        <v>22</v>
      </c>
      <c r="I977" s="188">
        <v>1459</v>
      </c>
      <c r="J977" s="189">
        <f>ROUND(I977*H977,2)</f>
        <v>32098</v>
      </c>
      <c r="K977" s="185" t="s">
        <v>187</v>
      </c>
      <c r="L977" s="190"/>
      <c r="M977" s="191" t="s">
        <v>1</v>
      </c>
      <c r="N977" s="192" t="s">
        <v>45</v>
      </c>
      <c r="P977" s="146">
        <f>O977*H977</f>
        <v>0</v>
      </c>
      <c r="Q977" s="146">
        <v>6.1000000000000004E-3</v>
      </c>
      <c r="R977" s="146">
        <f>Q977*H977</f>
        <v>0.13420000000000001</v>
      </c>
      <c r="S977" s="146">
        <v>0</v>
      </c>
      <c r="T977" s="147">
        <f>S977*H977</f>
        <v>0</v>
      </c>
      <c r="AR977" s="148" t="s">
        <v>260</v>
      </c>
      <c r="AT977" s="148" t="s">
        <v>419</v>
      </c>
      <c r="AU977" s="148" t="s">
        <v>88</v>
      </c>
      <c r="AY977" s="17" t="s">
        <v>181</v>
      </c>
      <c r="BE977" s="149">
        <f>IF(N977="základní",J977,0)</f>
        <v>32098</v>
      </c>
      <c r="BF977" s="149">
        <f>IF(N977="snížená",J977,0)</f>
        <v>0</v>
      </c>
      <c r="BG977" s="149">
        <f>IF(N977="zákl. přenesená",J977,0)</f>
        <v>0</v>
      </c>
      <c r="BH977" s="149">
        <f>IF(N977="sníž. přenesená",J977,0)</f>
        <v>0</v>
      </c>
      <c r="BI977" s="149">
        <f>IF(N977="nulová",J977,0)</f>
        <v>0</v>
      </c>
      <c r="BJ977" s="17" t="s">
        <v>84</v>
      </c>
      <c r="BK977" s="149">
        <f>ROUND(I977*H977,2)</f>
        <v>32098</v>
      </c>
      <c r="BL977" s="17" t="s">
        <v>188</v>
      </c>
      <c r="BM977" s="148" t="s">
        <v>1086</v>
      </c>
    </row>
    <row r="978" spans="2:65" s="1" customFormat="1" x14ac:dyDescent="0.2">
      <c r="B978" s="32"/>
      <c r="D978" s="150" t="s">
        <v>190</v>
      </c>
      <c r="F978" s="151" t="s">
        <v>1085</v>
      </c>
      <c r="I978" s="152"/>
      <c r="L978" s="32"/>
      <c r="M978" s="153"/>
      <c r="T978" s="56"/>
      <c r="AT978" s="17" t="s">
        <v>190</v>
      </c>
      <c r="AU978" s="17" t="s">
        <v>88</v>
      </c>
    </row>
    <row r="979" spans="2:65" s="13" customFormat="1" x14ac:dyDescent="0.2">
      <c r="B979" s="162"/>
      <c r="D979" s="150" t="s">
        <v>194</v>
      </c>
      <c r="E979" s="163" t="s">
        <v>1</v>
      </c>
      <c r="F979" s="164" t="s">
        <v>1087</v>
      </c>
      <c r="H979" s="165">
        <v>22</v>
      </c>
      <c r="I979" s="166"/>
      <c r="L979" s="162"/>
      <c r="M979" s="167"/>
      <c r="T979" s="168"/>
      <c r="AT979" s="163" t="s">
        <v>194</v>
      </c>
      <c r="AU979" s="163" t="s">
        <v>88</v>
      </c>
      <c r="AV979" s="13" t="s">
        <v>88</v>
      </c>
      <c r="AW979" s="13" t="s">
        <v>36</v>
      </c>
      <c r="AX979" s="13" t="s">
        <v>84</v>
      </c>
      <c r="AY979" s="163" t="s">
        <v>181</v>
      </c>
    </row>
    <row r="980" spans="2:65" s="1" customFormat="1" ht="24.15" customHeight="1" x14ac:dyDescent="0.2">
      <c r="B980" s="32"/>
      <c r="C980" s="137" t="s">
        <v>1088</v>
      </c>
      <c r="D980" s="137" t="s">
        <v>183</v>
      </c>
      <c r="E980" s="138" t="s">
        <v>1089</v>
      </c>
      <c r="F980" s="139" t="s">
        <v>1090</v>
      </c>
      <c r="G980" s="140" t="s">
        <v>271</v>
      </c>
      <c r="H980" s="141">
        <v>46.5</v>
      </c>
      <c r="I980" s="142">
        <v>65</v>
      </c>
      <c r="J980" s="143">
        <f>ROUND(I980*H980,2)</f>
        <v>3022.5</v>
      </c>
      <c r="K980" s="139" t="s">
        <v>187</v>
      </c>
      <c r="L980" s="32"/>
      <c r="M980" s="144" t="s">
        <v>1</v>
      </c>
      <c r="N980" s="145" t="s">
        <v>45</v>
      </c>
      <c r="P980" s="146">
        <f>O980*H980</f>
        <v>0</v>
      </c>
      <c r="Q980" s="146">
        <v>1.2999999999999999E-4</v>
      </c>
      <c r="R980" s="146">
        <f>Q980*H980</f>
        <v>6.0449999999999992E-3</v>
      </c>
      <c r="S980" s="146">
        <v>0</v>
      </c>
      <c r="T980" s="147">
        <f>S980*H980</f>
        <v>0</v>
      </c>
      <c r="AR980" s="148" t="s">
        <v>188</v>
      </c>
      <c r="AT980" s="148" t="s">
        <v>183</v>
      </c>
      <c r="AU980" s="148" t="s">
        <v>88</v>
      </c>
      <c r="AY980" s="17" t="s">
        <v>181</v>
      </c>
      <c r="BE980" s="149">
        <f>IF(N980="základní",J980,0)</f>
        <v>3022.5</v>
      </c>
      <c r="BF980" s="149">
        <f>IF(N980="snížená",J980,0)</f>
        <v>0</v>
      </c>
      <c r="BG980" s="149">
        <f>IF(N980="zákl. přenesená",J980,0)</f>
        <v>0</v>
      </c>
      <c r="BH980" s="149">
        <f>IF(N980="sníž. přenesená",J980,0)</f>
        <v>0</v>
      </c>
      <c r="BI980" s="149">
        <f>IF(N980="nulová",J980,0)</f>
        <v>0</v>
      </c>
      <c r="BJ980" s="17" t="s">
        <v>84</v>
      </c>
      <c r="BK980" s="149">
        <f>ROUND(I980*H980,2)</f>
        <v>3022.5</v>
      </c>
      <c r="BL980" s="17" t="s">
        <v>188</v>
      </c>
      <c r="BM980" s="148" t="s">
        <v>1091</v>
      </c>
    </row>
    <row r="981" spans="2:65" s="1" customFormat="1" ht="19.2" x14ac:dyDescent="0.2">
      <c r="B981" s="32"/>
      <c r="D981" s="150" t="s">
        <v>190</v>
      </c>
      <c r="F981" s="151" t="s">
        <v>1092</v>
      </c>
      <c r="I981" s="152"/>
      <c r="L981" s="32"/>
      <c r="M981" s="153"/>
      <c r="T981" s="56"/>
      <c r="AT981" s="17" t="s">
        <v>190</v>
      </c>
      <c r="AU981" s="17" t="s">
        <v>88</v>
      </c>
    </row>
    <row r="982" spans="2:65" s="1" customFormat="1" x14ac:dyDescent="0.2">
      <c r="B982" s="32"/>
      <c r="D982" s="154" t="s">
        <v>192</v>
      </c>
      <c r="F982" s="155" t="s">
        <v>1093</v>
      </c>
      <c r="I982" s="152"/>
      <c r="L982" s="32"/>
      <c r="M982" s="153"/>
      <c r="T982" s="56"/>
      <c r="AT982" s="17" t="s">
        <v>192</v>
      </c>
      <c r="AU982" s="17" t="s">
        <v>88</v>
      </c>
    </row>
    <row r="983" spans="2:65" s="12" customFormat="1" ht="20.399999999999999" x14ac:dyDescent="0.2">
      <c r="B983" s="156"/>
      <c r="D983" s="150" t="s">
        <v>194</v>
      </c>
      <c r="E983" s="157" t="s">
        <v>1</v>
      </c>
      <c r="F983" s="158" t="s">
        <v>195</v>
      </c>
      <c r="H983" s="157" t="s">
        <v>1</v>
      </c>
      <c r="I983" s="159"/>
      <c r="L983" s="156"/>
      <c r="M983" s="160"/>
      <c r="T983" s="161"/>
      <c r="AT983" s="157" t="s">
        <v>194</v>
      </c>
      <c r="AU983" s="157" t="s">
        <v>88</v>
      </c>
      <c r="AV983" s="12" t="s">
        <v>84</v>
      </c>
      <c r="AW983" s="12" t="s">
        <v>36</v>
      </c>
      <c r="AX983" s="12" t="s">
        <v>80</v>
      </c>
      <c r="AY983" s="157" t="s">
        <v>181</v>
      </c>
    </row>
    <row r="984" spans="2:65" s="13" customFormat="1" ht="20.399999999999999" x14ac:dyDescent="0.2">
      <c r="B984" s="162"/>
      <c r="D984" s="150" t="s">
        <v>194</v>
      </c>
      <c r="E984" s="163" t="s">
        <v>1</v>
      </c>
      <c r="F984" s="164" t="s">
        <v>1094</v>
      </c>
      <c r="H984" s="165">
        <v>46.5</v>
      </c>
      <c r="I984" s="166"/>
      <c r="L984" s="162"/>
      <c r="M984" s="167"/>
      <c r="T984" s="168"/>
      <c r="AT984" s="163" t="s">
        <v>194</v>
      </c>
      <c r="AU984" s="163" t="s">
        <v>88</v>
      </c>
      <c r="AV984" s="13" t="s">
        <v>88</v>
      </c>
      <c r="AW984" s="13" t="s">
        <v>36</v>
      </c>
      <c r="AX984" s="13" t="s">
        <v>84</v>
      </c>
      <c r="AY984" s="163" t="s">
        <v>181</v>
      </c>
    </row>
    <row r="985" spans="2:65" s="1" customFormat="1" ht="24.15" customHeight="1" x14ac:dyDescent="0.2">
      <c r="B985" s="32"/>
      <c r="C985" s="137" t="s">
        <v>1095</v>
      </c>
      <c r="D985" s="137" t="s">
        <v>183</v>
      </c>
      <c r="E985" s="138" t="s">
        <v>1096</v>
      </c>
      <c r="F985" s="139" t="s">
        <v>1097</v>
      </c>
      <c r="G985" s="140" t="s">
        <v>271</v>
      </c>
      <c r="H985" s="141">
        <v>46.5</v>
      </c>
      <c r="I985" s="142">
        <v>49</v>
      </c>
      <c r="J985" s="143">
        <f>ROUND(I985*H985,2)</f>
        <v>2278.5</v>
      </c>
      <c r="K985" s="139" t="s">
        <v>187</v>
      </c>
      <c r="L985" s="32"/>
      <c r="M985" s="144" t="s">
        <v>1</v>
      </c>
      <c r="N985" s="145" t="s">
        <v>45</v>
      </c>
      <c r="P985" s="146">
        <f>O985*H985</f>
        <v>0</v>
      </c>
      <c r="Q985" s="146">
        <v>6.0000000000000002E-5</v>
      </c>
      <c r="R985" s="146">
        <f>Q985*H985</f>
        <v>2.7899999999999999E-3</v>
      </c>
      <c r="S985" s="146">
        <v>0</v>
      </c>
      <c r="T985" s="147">
        <f>S985*H985</f>
        <v>0</v>
      </c>
      <c r="AR985" s="148" t="s">
        <v>188</v>
      </c>
      <c r="AT985" s="148" t="s">
        <v>183</v>
      </c>
      <c r="AU985" s="148" t="s">
        <v>88</v>
      </c>
      <c r="AY985" s="17" t="s">
        <v>181</v>
      </c>
      <c r="BE985" s="149">
        <f>IF(N985="základní",J985,0)</f>
        <v>2278.5</v>
      </c>
      <c r="BF985" s="149">
        <f>IF(N985="snížená",J985,0)</f>
        <v>0</v>
      </c>
      <c r="BG985" s="149">
        <f>IF(N985="zákl. přenesená",J985,0)</f>
        <v>0</v>
      </c>
      <c r="BH985" s="149">
        <f>IF(N985="sníž. přenesená",J985,0)</f>
        <v>0</v>
      </c>
      <c r="BI985" s="149">
        <f>IF(N985="nulová",J985,0)</f>
        <v>0</v>
      </c>
      <c r="BJ985" s="17" t="s">
        <v>84</v>
      </c>
      <c r="BK985" s="149">
        <f>ROUND(I985*H985,2)</f>
        <v>2278.5</v>
      </c>
      <c r="BL985" s="17" t="s">
        <v>188</v>
      </c>
      <c r="BM985" s="148" t="s">
        <v>1098</v>
      </c>
    </row>
    <row r="986" spans="2:65" s="1" customFormat="1" ht="19.2" x14ac:dyDescent="0.2">
      <c r="B986" s="32"/>
      <c r="D986" s="150" t="s">
        <v>190</v>
      </c>
      <c r="F986" s="151" t="s">
        <v>1099</v>
      </c>
      <c r="I986" s="152"/>
      <c r="L986" s="32"/>
      <c r="M986" s="153"/>
      <c r="T986" s="56"/>
      <c r="AT986" s="17" t="s">
        <v>190</v>
      </c>
      <c r="AU986" s="17" t="s">
        <v>88</v>
      </c>
    </row>
    <row r="987" spans="2:65" s="1" customFormat="1" x14ac:dyDescent="0.2">
      <c r="B987" s="32"/>
      <c r="D987" s="154" t="s">
        <v>192</v>
      </c>
      <c r="F987" s="155" t="s">
        <v>1100</v>
      </c>
      <c r="I987" s="152"/>
      <c r="L987" s="32"/>
      <c r="M987" s="153"/>
      <c r="T987" s="56"/>
      <c r="AT987" s="17" t="s">
        <v>192</v>
      </c>
      <c r="AU987" s="17" t="s">
        <v>88</v>
      </c>
    </row>
    <row r="988" spans="2:65" s="12" customFormat="1" ht="20.399999999999999" x14ac:dyDescent="0.2">
      <c r="B988" s="156"/>
      <c r="D988" s="150" t="s">
        <v>194</v>
      </c>
      <c r="E988" s="157" t="s">
        <v>1</v>
      </c>
      <c r="F988" s="158" t="s">
        <v>195</v>
      </c>
      <c r="H988" s="157" t="s">
        <v>1</v>
      </c>
      <c r="I988" s="159"/>
      <c r="L988" s="156"/>
      <c r="M988" s="160"/>
      <c r="T988" s="161"/>
      <c r="AT988" s="157" t="s">
        <v>194</v>
      </c>
      <c r="AU988" s="157" t="s">
        <v>88</v>
      </c>
      <c r="AV988" s="12" t="s">
        <v>84</v>
      </c>
      <c r="AW988" s="12" t="s">
        <v>36</v>
      </c>
      <c r="AX988" s="12" t="s">
        <v>80</v>
      </c>
      <c r="AY988" s="157" t="s">
        <v>181</v>
      </c>
    </row>
    <row r="989" spans="2:65" s="13" customFormat="1" ht="20.399999999999999" x14ac:dyDescent="0.2">
      <c r="B989" s="162"/>
      <c r="D989" s="150" t="s">
        <v>194</v>
      </c>
      <c r="E989" s="163" t="s">
        <v>1</v>
      </c>
      <c r="F989" s="164" t="s">
        <v>1101</v>
      </c>
      <c r="H989" s="165">
        <v>46.5</v>
      </c>
      <c r="I989" s="166"/>
      <c r="L989" s="162"/>
      <c r="M989" s="167"/>
      <c r="T989" s="168"/>
      <c r="AT989" s="163" t="s">
        <v>194</v>
      </c>
      <c r="AU989" s="163" t="s">
        <v>88</v>
      </c>
      <c r="AV989" s="13" t="s">
        <v>88</v>
      </c>
      <c r="AW989" s="13" t="s">
        <v>36</v>
      </c>
      <c r="AX989" s="13" t="s">
        <v>84</v>
      </c>
      <c r="AY989" s="163" t="s">
        <v>181</v>
      </c>
    </row>
    <row r="990" spans="2:65" s="1" customFormat="1" ht="24.15" customHeight="1" x14ac:dyDescent="0.2">
      <c r="B990" s="32"/>
      <c r="C990" s="137" t="s">
        <v>1102</v>
      </c>
      <c r="D990" s="137" t="s">
        <v>183</v>
      </c>
      <c r="E990" s="138" t="s">
        <v>1103</v>
      </c>
      <c r="F990" s="139" t="s">
        <v>1104</v>
      </c>
      <c r="G990" s="140" t="s">
        <v>186</v>
      </c>
      <c r="H990" s="141">
        <v>21.305</v>
      </c>
      <c r="I990" s="142">
        <v>450</v>
      </c>
      <c r="J990" s="143">
        <f>ROUND(I990*H990,2)</f>
        <v>9587.25</v>
      </c>
      <c r="K990" s="139" t="s">
        <v>187</v>
      </c>
      <c r="L990" s="32"/>
      <c r="M990" s="144" t="s">
        <v>1</v>
      </c>
      <c r="N990" s="145" t="s">
        <v>45</v>
      </c>
      <c r="P990" s="146">
        <f>O990*H990</f>
        <v>0</v>
      </c>
      <c r="Q990" s="146">
        <v>1.4499999999999999E-3</v>
      </c>
      <c r="R990" s="146">
        <f>Q990*H990</f>
        <v>3.0892249999999996E-2</v>
      </c>
      <c r="S990" s="146">
        <v>0</v>
      </c>
      <c r="T990" s="147">
        <f>S990*H990</f>
        <v>0</v>
      </c>
      <c r="AR990" s="148" t="s">
        <v>188</v>
      </c>
      <c r="AT990" s="148" t="s">
        <v>183</v>
      </c>
      <c r="AU990" s="148" t="s">
        <v>88</v>
      </c>
      <c r="AY990" s="17" t="s">
        <v>181</v>
      </c>
      <c r="BE990" s="149">
        <f>IF(N990="základní",J990,0)</f>
        <v>9587.25</v>
      </c>
      <c r="BF990" s="149">
        <f>IF(N990="snížená",J990,0)</f>
        <v>0</v>
      </c>
      <c r="BG990" s="149">
        <f>IF(N990="zákl. přenesená",J990,0)</f>
        <v>0</v>
      </c>
      <c r="BH990" s="149">
        <f>IF(N990="sníž. přenesená",J990,0)</f>
        <v>0</v>
      </c>
      <c r="BI990" s="149">
        <f>IF(N990="nulová",J990,0)</f>
        <v>0</v>
      </c>
      <c r="BJ990" s="17" t="s">
        <v>84</v>
      </c>
      <c r="BK990" s="149">
        <f>ROUND(I990*H990,2)</f>
        <v>9587.25</v>
      </c>
      <c r="BL990" s="17" t="s">
        <v>188</v>
      </c>
      <c r="BM990" s="148" t="s">
        <v>1105</v>
      </c>
    </row>
    <row r="991" spans="2:65" s="1" customFormat="1" ht="19.2" x14ac:dyDescent="0.2">
      <c r="B991" s="32"/>
      <c r="D991" s="150" t="s">
        <v>190</v>
      </c>
      <c r="F991" s="151" t="s">
        <v>1106</v>
      </c>
      <c r="I991" s="152"/>
      <c r="L991" s="32"/>
      <c r="M991" s="153"/>
      <c r="T991" s="56"/>
      <c r="AT991" s="17" t="s">
        <v>190</v>
      </c>
      <c r="AU991" s="17" t="s">
        <v>88</v>
      </c>
    </row>
    <row r="992" spans="2:65" s="1" customFormat="1" x14ac:dyDescent="0.2">
      <c r="B992" s="32"/>
      <c r="D992" s="154" t="s">
        <v>192</v>
      </c>
      <c r="F992" s="155" t="s">
        <v>1107</v>
      </c>
      <c r="I992" s="152"/>
      <c r="L992" s="32"/>
      <c r="M992" s="153"/>
      <c r="T992" s="56"/>
      <c r="AT992" s="17" t="s">
        <v>192</v>
      </c>
      <c r="AU992" s="17" t="s">
        <v>88</v>
      </c>
    </row>
    <row r="993" spans="2:65" s="12" customFormat="1" ht="20.399999999999999" x14ac:dyDescent="0.2">
      <c r="B993" s="156"/>
      <c r="D993" s="150" t="s">
        <v>194</v>
      </c>
      <c r="E993" s="157" t="s">
        <v>1</v>
      </c>
      <c r="F993" s="158" t="s">
        <v>195</v>
      </c>
      <c r="H993" s="157" t="s">
        <v>1</v>
      </c>
      <c r="I993" s="159"/>
      <c r="L993" s="156"/>
      <c r="M993" s="160"/>
      <c r="T993" s="161"/>
      <c r="AT993" s="157" t="s">
        <v>194</v>
      </c>
      <c r="AU993" s="157" t="s">
        <v>88</v>
      </c>
      <c r="AV993" s="12" t="s">
        <v>84</v>
      </c>
      <c r="AW993" s="12" t="s">
        <v>36</v>
      </c>
      <c r="AX993" s="12" t="s">
        <v>80</v>
      </c>
      <c r="AY993" s="157" t="s">
        <v>181</v>
      </c>
    </row>
    <row r="994" spans="2:65" s="12" customFormat="1" ht="20.399999999999999" x14ac:dyDescent="0.2">
      <c r="B994" s="156"/>
      <c r="D994" s="150" t="s">
        <v>194</v>
      </c>
      <c r="E994" s="157" t="s">
        <v>1</v>
      </c>
      <c r="F994" s="158" t="s">
        <v>1108</v>
      </c>
      <c r="H994" s="157" t="s">
        <v>1</v>
      </c>
      <c r="I994" s="159"/>
      <c r="L994" s="156"/>
      <c r="M994" s="160"/>
      <c r="T994" s="161"/>
      <c r="AT994" s="157" t="s">
        <v>194</v>
      </c>
      <c r="AU994" s="157" t="s">
        <v>88</v>
      </c>
      <c r="AV994" s="12" t="s">
        <v>84</v>
      </c>
      <c r="AW994" s="12" t="s">
        <v>36</v>
      </c>
      <c r="AX994" s="12" t="s">
        <v>80</v>
      </c>
      <c r="AY994" s="157" t="s">
        <v>181</v>
      </c>
    </row>
    <row r="995" spans="2:65" s="13" customFormat="1" x14ac:dyDescent="0.2">
      <c r="B995" s="162"/>
      <c r="D995" s="150" t="s">
        <v>194</v>
      </c>
      <c r="E995" s="163" t="s">
        <v>1</v>
      </c>
      <c r="F995" s="164" t="s">
        <v>1109</v>
      </c>
      <c r="H995" s="165">
        <v>9.18</v>
      </c>
      <c r="I995" s="166"/>
      <c r="L995" s="162"/>
      <c r="M995" s="167"/>
      <c r="T995" s="168"/>
      <c r="AT995" s="163" t="s">
        <v>194</v>
      </c>
      <c r="AU995" s="163" t="s">
        <v>88</v>
      </c>
      <c r="AV995" s="13" t="s">
        <v>88</v>
      </c>
      <c r="AW995" s="13" t="s">
        <v>36</v>
      </c>
      <c r="AX995" s="13" t="s">
        <v>80</v>
      </c>
      <c r="AY995" s="163" t="s">
        <v>181</v>
      </c>
    </row>
    <row r="996" spans="2:65" s="12" customFormat="1" ht="20.399999999999999" x14ac:dyDescent="0.2">
      <c r="B996" s="156"/>
      <c r="D996" s="150" t="s">
        <v>194</v>
      </c>
      <c r="E996" s="157" t="s">
        <v>1</v>
      </c>
      <c r="F996" s="158" t="s">
        <v>1110</v>
      </c>
      <c r="H996" s="157" t="s">
        <v>1</v>
      </c>
      <c r="I996" s="159"/>
      <c r="L996" s="156"/>
      <c r="M996" s="160"/>
      <c r="T996" s="161"/>
      <c r="AT996" s="157" t="s">
        <v>194</v>
      </c>
      <c r="AU996" s="157" t="s">
        <v>88</v>
      </c>
      <c r="AV996" s="12" t="s">
        <v>84</v>
      </c>
      <c r="AW996" s="12" t="s">
        <v>36</v>
      </c>
      <c r="AX996" s="12" t="s">
        <v>80</v>
      </c>
      <c r="AY996" s="157" t="s">
        <v>181</v>
      </c>
    </row>
    <row r="997" spans="2:65" s="13" customFormat="1" ht="20.399999999999999" x14ac:dyDescent="0.2">
      <c r="B997" s="162"/>
      <c r="D997" s="150" t="s">
        <v>194</v>
      </c>
      <c r="E997" s="163" t="s">
        <v>1</v>
      </c>
      <c r="F997" s="164" t="s">
        <v>1111</v>
      </c>
      <c r="H997" s="165">
        <v>12.125</v>
      </c>
      <c r="I997" s="166"/>
      <c r="L997" s="162"/>
      <c r="M997" s="167"/>
      <c r="T997" s="168"/>
      <c r="AT997" s="163" t="s">
        <v>194</v>
      </c>
      <c r="AU997" s="163" t="s">
        <v>88</v>
      </c>
      <c r="AV997" s="13" t="s">
        <v>88</v>
      </c>
      <c r="AW997" s="13" t="s">
        <v>36</v>
      </c>
      <c r="AX997" s="13" t="s">
        <v>80</v>
      </c>
      <c r="AY997" s="163" t="s">
        <v>181</v>
      </c>
    </row>
    <row r="998" spans="2:65" s="14" customFormat="1" x14ac:dyDescent="0.2">
      <c r="B998" s="169"/>
      <c r="D998" s="150" t="s">
        <v>194</v>
      </c>
      <c r="E998" s="170" t="s">
        <v>1</v>
      </c>
      <c r="F998" s="171" t="s">
        <v>197</v>
      </c>
      <c r="H998" s="172">
        <v>21.305</v>
      </c>
      <c r="I998" s="173"/>
      <c r="L998" s="169"/>
      <c r="M998" s="174"/>
      <c r="T998" s="175"/>
      <c r="AT998" s="170" t="s">
        <v>194</v>
      </c>
      <c r="AU998" s="170" t="s">
        <v>88</v>
      </c>
      <c r="AV998" s="14" t="s">
        <v>188</v>
      </c>
      <c r="AW998" s="14" t="s">
        <v>36</v>
      </c>
      <c r="AX998" s="14" t="s">
        <v>84</v>
      </c>
      <c r="AY998" s="170" t="s">
        <v>181</v>
      </c>
    </row>
    <row r="999" spans="2:65" s="1" customFormat="1" ht="16.5" customHeight="1" x14ac:dyDescent="0.2">
      <c r="B999" s="32"/>
      <c r="C999" s="137" t="s">
        <v>1112</v>
      </c>
      <c r="D999" s="137" t="s">
        <v>183</v>
      </c>
      <c r="E999" s="138" t="s">
        <v>1113</v>
      </c>
      <c r="F999" s="139" t="s">
        <v>1114</v>
      </c>
      <c r="G999" s="140" t="s">
        <v>271</v>
      </c>
      <c r="H999" s="141">
        <v>93</v>
      </c>
      <c r="I999" s="142">
        <v>6.71</v>
      </c>
      <c r="J999" s="143">
        <f>ROUND(I999*H999,2)</f>
        <v>624.03</v>
      </c>
      <c r="K999" s="139" t="s">
        <v>187</v>
      </c>
      <c r="L999" s="32"/>
      <c r="M999" s="144" t="s">
        <v>1</v>
      </c>
      <c r="N999" s="145" t="s">
        <v>45</v>
      </c>
      <c r="P999" s="146">
        <f>O999*H999</f>
        <v>0</v>
      </c>
      <c r="Q999" s="146">
        <v>0</v>
      </c>
      <c r="R999" s="146">
        <f>Q999*H999</f>
        <v>0</v>
      </c>
      <c r="S999" s="146">
        <v>0</v>
      </c>
      <c r="T999" s="147">
        <f>S999*H999</f>
        <v>0</v>
      </c>
      <c r="AR999" s="148" t="s">
        <v>188</v>
      </c>
      <c r="AT999" s="148" t="s">
        <v>183</v>
      </c>
      <c r="AU999" s="148" t="s">
        <v>88</v>
      </c>
      <c r="AY999" s="17" t="s">
        <v>181</v>
      </c>
      <c r="BE999" s="149">
        <f>IF(N999="základní",J999,0)</f>
        <v>624.03</v>
      </c>
      <c r="BF999" s="149">
        <f>IF(N999="snížená",J999,0)</f>
        <v>0</v>
      </c>
      <c r="BG999" s="149">
        <f>IF(N999="zákl. přenesená",J999,0)</f>
        <v>0</v>
      </c>
      <c r="BH999" s="149">
        <f>IF(N999="sníž. přenesená",J999,0)</f>
        <v>0</v>
      </c>
      <c r="BI999" s="149">
        <f>IF(N999="nulová",J999,0)</f>
        <v>0</v>
      </c>
      <c r="BJ999" s="17" t="s">
        <v>84</v>
      </c>
      <c r="BK999" s="149">
        <f>ROUND(I999*H999,2)</f>
        <v>624.03</v>
      </c>
      <c r="BL999" s="17" t="s">
        <v>188</v>
      </c>
      <c r="BM999" s="148" t="s">
        <v>1115</v>
      </c>
    </row>
    <row r="1000" spans="2:65" s="1" customFormat="1" ht="19.2" x14ac:dyDescent="0.2">
      <c r="B1000" s="32"/>
      <c r="D1000" s="150" t="s">
        <v>190</v>
      </c>
      <c r="F1000" s="151" t="s">
        <v>1116</v>
      </c>
      <c r="I1000" s="152"/>
      <c r="L1000" s="32"/>
      <c r="M1000" s="153"/>
      <c r="T1000" s="56"/>
      <c r="AT1000" s="17" t="s">
        <v>190</v>
      </c>
      <c r="AU1000" s="17" t="s">
        <v>88</v>
      </c>
    </row>
    <row r="1001" spans="2:65" s="1" customFormat="1" x14ac:dyDescent="0.2">
      <c r="B1001" s="32"/>
      <c r="D1001" s="154" t="s">
        <v>192</v>
      </c>
      <c r="F1001" s="155" t="s">
        <v>1117</v>
      </c>
      <c r="I1001" s="152"/>
      <c r="L1001" s="32"/>
      <c r="M1001" s="153"/>
      <c r="T1001" s="56"/>
      <c r="AT1001" s="17" t="s">
        <v>192</v>
      </c>
      <c r="AU1001" s="17" t="s">
        <v>88</v>
      </c>
    </row>
    <row r="1002" spans="2:65" s="13" customFormat="1" x14ac:dyDescent="0.2">
      <c r="B1002" s="162"/>
      <c r="D1002" s="150" t="s">
        <v>194</v>
      </c>
      <c r="E1002" s="163" t="s">
        <v>1</v>
      </c>
      <c r="F1002" s="164" t="s">
        <v>1118</v>
      </c>
      <c r="H1002" s="165">
        <v>46.5</v>
      </c>
      <c r="I1002" s="166"/>
      <c r="L1002" s="162"/>
      <c r="M1002" s="167"/>
      <c r="T1002" s="168"/>
      <c r="AT1002" s="163" t="s">
        <v>194</v>
      </c>
      <c r="AU1002" s="163" t="s">
        <v>88</v>
      </c>
      <c r="AV1002" s="13" t="s">
        <v>88</v>
      </c>
      <c r="AW1002" s="13" t="s">
        <v>36</v>
      </c>
      <c r="AX1002" s="13" t="s">
        <v>80</v>
      </c>
      <c r="AY1002" s="163" t="s">
        <v>181</v>
      </c>
    </row>
    <row r="1003" spans="2:65" s="13" customFormat="1" x14ac:dyDescent="0.2">
      <c r="B1003" s="162"/>
      <c r="D1003" s="150" t="s">
        <v>194</v>
      </c>
      <c r="E1003" s="163" t="s">
        <v>1</v>
      </c>
      <c r="F1003" s="164" t="s">
        <v>1119</v>
      </c>
      <c r="H1003" s="165">
        <v>46.5</v>
      </c>
      <c r="I1003" s="166"/>
      <c r="L1003" s="162"/>
      <c r="M1003" s="167"/>
      <c r="T1003" s="168"/>
      <c r="AT1003" s="163" t="s">
        <v>194</v>
      </c>
      <c r="AU1003" s="163" t="s">
        <v>88</v>
      </c>
      <c r="AV1003" s="13" t="s">
        <v>88</v>
      </c>
      <c r="AW1003" s="13" t="s">
        <v>36</v>
      </c>
      <c r="AX1003" s="13" t="s">
        <v>80</v>
      </c>
      <c r="AY1003" s="163" t="s">
        <v>181</v>
      </c>
    </row>
    <row r="1004" spans="2:65" s="14" customFormat="1" x14ac:dyDescent="0.2">
      <c r="B1004" s="169"/>
      <c r="D1004" s="150" t="s">
        <v>194</v>
      </c>
      <c r="E1004" s="170" t="s">
        <v>1</v>
      </c>
      <c r="F1004" s="171" t="s">
        <v>197</v>
      </c>
      <c r="H1004" s="172">
        <v>93</v>
      </c>
      <c r="I1004" s="173"/>
      <c r="L1004" s="169"/>
      <c r="M1004" s="174"/>
      <c r="T1004" s="175"/>
      <c r="AT1004" s="170" t="s">
        <v>194</v>
      </c>
      <c r="AU1004" s="170" t="s">
        <v>88</v>
      </c>
      <c r="AV1004" s="14" t="s">
        <v>188</v>
      </c>
      <c r="AW1004" s="14" t="s">
        <v>36</v>
      </c>
      <c r="AX1004" s="14" t="s">
        <v>84</v>
      </c>
      <c r="AY1004" s="170" t="s">
        <v>181</v>
      </c>
    </row>
    <row r="1005" spans="2:65" s="1" customFormat="1" ht="16.5" customHeight="1" x14ac:dyDescent="0.2">
      <c r="B1005" s="32"/>
      <c r="C1005" s="137" t="s">
        <v>1120</v>
      </c>
      <c r="D1005" s="137" t="s">
        <v>183</v>
      </c>
      <c r="E1005" s="138" t="s">
        <v>1121</v>
      </c>
      <c r="F1005" s="139" t="s">
        <v>1122</v>
      </c>
      <c r="G1005" s="140" t="s">
        <v>186</v>
      </c>
      <c r="H1005" s="141">
        <v>21.305</v>
      </c>
      <c r="I1005" s="142">
        <v>33.6</v>
      </c>
      <c r="J1005" s="143">
        <f>ROUND(I1005*H1005,2)</f>
        <v>715.85</v>
      </c>
      <c r="K1005" s="139" t="s">
        <v>187</v>
      </c>
      <c r="L1005" s="32"/>
      <c r="M1005" s="144" t="s">
        <v>1</v>
      </c>
      <c r="N1005" s="145" t="s">
        <v>45</v>
      </c>
      <c r="P1005" s="146">
        <f>O1005*H1005</f>
        <v>0</v>
      </c>
      <c r="Q1005" s="146">
        <v>1.0000000000000001E-5</v>
      </c>
      <c r="R1005" s="146">
        <f>Q1005*H1005</f>
        <v>2.1305E-4</v>
      </c>
      <c r="S1005" s="146">
        <v>0</v>
      </c>
      <c r="T1005" s="147">
        <f>S1005*H1005</f>
        <v>0</v>
      </c>
      <c r="AR1005" s="148" t="s">
        <v>188</v>
      </c>
      <c r="AT1005" s="148" t="s">
        <v>183</v>
      </c>
      <c r="AU1005" s="148" t="s">
        <v>88</v>
      </c>
      <c r="AY1005" s="17" t="s">
        <v>181</v>
      </c>
      <c r="BE1005" s="149">
        <f>IF(N1005="základní",J1005,0)</f>
        <v>715.85</v>
      </c>
      <c r="BF1005" s="149">
        <f>IF(N1005="snížená",J1005,0)</f>
        <v>0</v>
      </c>
      <c r="BG1005" s="149">
        <f>IF(N1005="zákl. přenesená",J1005,0)</f>
        <v>0</v>
      </c>
      <c r="BH1005" s="149">
        <f>IF(N1005="sníž. přenesená",J1005,0)</f>
        <v>0</v>
      </c>
      <c r="BI1005" s="149">
        <f>IF(N1005="nulová",J1005,0)</f>
        <v>0</v>
      </c>
      <c r="BJ1005" s="17" t="s">
        <v>84</v>
      </c>
      <c r="BK1005" s="149">
        <f>ROUND(I1005*H1005,2)</f>
        <v>715.85</v>
      </c>
      <c r="BL1005" s="17" t="s">
        <v>188</v>
      </c>
      <c r="BM1005" s="148" t="s">
        <v>1123</v>
      </c>
    </row>
    <row r="1006" spans="2:65" s="1" customFormat="1" ht="19.2" x14ac:dyDescent="0.2">
      <c r="B1006" s="32"/>
      <c r="D1006" s="150" t="s">
        <v>190</v>
      </c>
      <c r="F1006" s="151" t="s">
        <v>1124</v>
      </c>
      <c r="I1006" s="152"/>
      <c r="L1006" s="32"/>
      <c r="M1006" s="153"/>
      <c r="T1006" s="56"/>
      <c r="AT1006" s="17" t="s">
        <v>190</v>
      </c>
      <c r="AU1006" s="17" t="s">
        <v>88</v>
      </c>
    </row>
    <row r="1007" spans="2:65" s="1" customFormat="1" x14ac:dyDescent="0.2">
      <c r="B1007" s="32"/>
      <c r="D1007" s="154" t="s">
        <v>192</v>
      </c>
      <c r="F1007" s="155" t="s">
        <v>1125</v>
      </c>
      <c r="I1007" s="152"/>
      <c r="L1007" s="32"/>
      <c r="M1007" s="153"/>
      <c r="T1007" s="56"/>
      <c r="AT1007" s="17" t="s">
        <v>192</v>
      </c>
      <c r="AU1007" s="17" t="s">
        <v>88</v>
      </c>
    </row>
    <row r="1008" spans="2:65" s="13" customFormat="1" x14ac:dyDescent="0.2">
      <c r="B1008" s="162"/>
      <c r="D1008" s="150" t="s">
        <v>194</v>
      </c>
      <c r="E1008" s="163" t="s">
        <v>1</v>
      </c>
      <c r="F1008" s="164" t="s">
        <v>1126</v>
      </c>
      <c r="H1008" s="165">
        <v>21.305</v>
      </c>
      <c r="I1008" s="166"/>
      <c r="L1008" s="162"/>
      <c r="M1008" s="167"/>
      <c r="T1008" s="168"/>
      <c r="AT1008" s="163" t="s">
        <v>194</v>
      </c>
      <c r="AU1008" s="163" t="s">
        <v>88</v>
      </c>
      <c r="AV1008" s="13" t="s">
        <v>88</v>
      </c>
      <c r="AW1008" s="13" t="s">
        <v>36</v>
      </c>
      <c r="AX1008" s="13" t="s">
        <v>84</v>
      </c>
      <c r="AY1008" s="163" t="s">
        <v>181</v>
      </c>
    </row>
    <row r="1009" spans="2:65" s="1" customFormat="1" ht="33" customHeight="1" x14ac:dyDescent="0.2">
      <c r="B1009" s="32"/>
      <c r="C1009" s="137" t="s">
        <v>1127</v>
      </c>
      <c r="D1009" s="137" t="s">
        <v>183</v>
      </c>
      <c r="E1009" s="138" t="s">
        <v>1128</v>
      </c>
      <c r="F1009" s="139" t="s">
        <v>1129</v>
      </c>
      <c r="G1009" s="140" t="s">
        <v>271</v>
      </c>
      <c r="H1009" s="141">
        <v>1357.32</v>
      </c>
      <c r="I1009" s="142">
        <v>366</v>
      </c>
      <c r="J1009" s="143">
        <f>ROUND(I1009*H1009,2)</f>
        <v>496779.12</v>
      </c>
      <c r="K1009" s="139" t="s">
        <v>187</v>
      </c>
      <c r="L1009" s="32"/>
      <c r="M1009" s="144" t="s">
        <v>1</v>
      </c>
      <c r="N1009" s="145" t="s">
        <v>45</v>
      </c>
      <c r="P1009" s="146">
        <f>O1009*H1009</f>
        <v>0</v>
      </c>
      <c r="Q1009" s="146">
        <v>0.15540000000000001</v>
      </c>
      <c r="R1009" s="146">
        <f>Q1009*H1009</f>
        <v>210.927528</v>
      </c>
      <c r="S1009" s="146">
        <v>0</v>
      </c>
      <c r="T1009" s="147">
        <f>S1009*H1009</f>
        <v>0</v>
      </c>
      <c r="AR1009" s="148" t="s">
        <v>188</v>
      </c>
      <c r="AT1009" s="148" t="s">
        <v>183</v>
      </c>
      <c r="AU1009" s="148" t="s">
        <v>88</v>
      </c>
      <c r="AY1009" s="17" t="s">
        <v>181</v>
      </c>
      <c r="BE1009" s="149">
        <f>IF(N1009="základní",J1009,0)</f>
        <v>496779.12</v>
      </c>
      <c r="BF1009" s="149">
        <f>IF(N1009="snížená",J1009,0)</f>
        <v>0</v>
      </c>
      <c r="BG1009" s="149">
        <f>IF(N1009="zákl. přenesená",J1009,0)</f>
        <v>0</v>
      </c>
      <c r="BH1009" s="149">
        <f>IF(N1009="sníž. přenesená",J1009,0)</f>
        <v>0</v>
      </c>
      <c r="BI1009" s="149">
        <f>IF(N1009="nulová",J1009,0)</f>
        <v>0</v>
      </c>
      <c r="BJ1009" s="17" t="s">
        <v>84</v>
      </c>
      <c r="BK1009" s="149">
        <f>ROUND(I1009*H1009,2)</f>
        <v>496779.12</v>
      </c>
      <c r="BL1009" s="17" t="s">
        <v>188</v>
      </c>
      <c r="BM1009" s="148" t="s">
        <v>1130</v>
      </c>
    </row>
    <row r="1010" spans="2:65" s="1" customFormat="1" ht="28.8" x14ac:dyDescent="0.2">
      <c r="B1010" s="32"/>
      <c r="D1010" s="150" t="s">
        <v>190</v>
      </c>
      <c r="F1010" s="151" t="s">
        <v>1131</v>
      </c>
      <c r="I1010" s="152"/>
      <c r="L1010" s="32"/>
      <c r="M1010" s="153"/>
      <c r="T1010" s="56"/>
      <c r="AT1010" s="17" t="s">
        <v>190</v>
      </c>
      <c r="AU1010" s="17" t="s">
        <v>88</v>
      </c>
    </row>
    <row r="1011" spans="2:65" s="1" customFormat="1" x14ac:dyDescent="0.2">
      <c r="B1011" s="32"/>
      <c r="D1011" s="154" t="s">
        <v>192</v>
      </c>
      <c r="F1011" s="155" t="s">
        <v>1132</v>
      </c>
      <c r="I1011" s="152"/>
      <c r="L1011" s="32"/>
      <c r="M1011" s="153"/>
      <c r="T1011" s="56"/>
      <c r="AT1011" s="17" t="s">
        <v>192</v>
      </c>
      <c r="AU1011" s="17" t="s">
        <v>88</v>
      </c>
    </row>
    <row r="1012" spans="2:65" s="12" customFormat="1" ht="20.399999999999999" x14ac:dyDescent="0.2">
      <c r="B1012" s="156"/>
      <c r="D1012" s="150" t="s">
        <v>194</v>
      </c>
      <c r="E1012" s="157" t="s">
        <v>1</v>
      </c>
      <c r="F1012" s="158" t="s">
        <v>195</v>
      </c>
      <c r="H1012" s="157" t="s">
        <v>1</v>
      </c>
      <c r="I1012" s="159"/>
      <c r="L1012" s="156"/>
      <c r="M1012" s="160"/>
      <c r="T1012" s="161"/>
      <c r="AT1012" s="157" t="s">
        <v>194</v>
      </c>
      <c r="AU1012" s="157" t="s">
        <v>88</v>
      </c>
      <c r="AV1012" s="12" t="s">
        <v>84</v>
      </c>
      <c r="AW1012" s="12" t="s">
        <v>36</v>
      </c>
      <c r="AX1012" s="12" t="s">
        <v>80</v>
      </c>
      <c r="AY1012" s="157" t="s">
        <v>181</v>
      </c>
    </row>
    <row r="1013" spans="2:65" s="12" customFormat="1" ht="20.399999999999999" x14ac:dyDescent="0.2">
      <c r="B1013" s="156"/>
      <c r="D1013" s="150" t="s">
        <v>194</v>
      </c>
      <c r="E1013" s="157" t="s">
        <v>1</v>
      </c>
      <c r="F1013" s="158" t="s">
        <v>1133</v>
      </c>
      <c r="H1013" s="157" t="s">
        <v>1</v>
      </c>
      <c r="I1013" s="159"/>
      <c r="L1013" s="156"/>
      <c r="M1013" s="160"/>
      <c r="T1013" s="161"/>
      <c r="AT1013" s="157" t="s">
        <v>194</v>
      </c>
      <c r="AU1013" s="157" t="s">
        <v>88</v>
      </c>
      <c r="AV1013" s="12" t="s">
        <v>84</v>
      </c>
      <c r="AW1013" s="12" t="s">
        <v>36</v>
      </c>
      <c r="AX1013" s="12" t="s">
        <v>80</v>
      </c>
      <c r="AY1013" s="157" t="s">
        <v>181</v>
      </c>
    </row>
    <row r="1014" spans="2:65" s="13" customFormat="1" x14ac:dyDescent="0.2">
      <c r="B1014" s="162"/>
      <c r="D1014" s="150" t="s">
        <v>194</v>
      </c>
      <c r="E1014" s="163" t="s">
        <v>1</v>
      </c>
      <c r="F1014" s="164" t="s">
        <v>1134</v>
      </c>
      <c r="H1014" s="165">
        <v>69.680000000000007</v>
      </c>
      <c r="I1014" s="166"/>
      <c r="L1014" s="162"/>
      <c r="M1014" s="167"/>
      <c r="T1014" s="168"/>
      <c r="AT1014" s="163" t="s">
        <v>194</v>
      </c>
      <c r="AU1014" s="163" t="s">
        <v>88</v>
      </c>
      <c r="AV1014" s="13" t="s">
        <v>88</v>
      </c>
      <c r="AW1014" s="13" t="s">
        <v>36</v>
      </c>
      <c r="AX1014" s="13" t="s">
        <v>80</v>
      </c>
      <c r="AY1014" s="163" t="s">
        <v>181</v>
      </c>
    </row>
    <row r="1015" spans="2:65" s="13" customFormat="1" x14ac:dyDescent="0.2">
      <c r="B1015" s="162"/>
      <c r="D1015" s="150" t="s">
        <v>194</v>
      </c>
      <c r="E1015" s="163" t="s">
        <v>1</v>
      </c>
      <c r="F1015" s="164" t="s">
        <v>1135</v>
      </c>
      <c r="H1015" s="165">
        <v>20.16</v>
      </c>
      <c r="I1015" s="166"/>
      <c r="L1015" s="162"/>
      <c r="M1015" s="167"/>
      <c r="T1015" s="168"/>
      <c r="AT1015" s="163" t="s">
        <v>194</v>
      </c>
      <c r="AU1015" s="163" t="s">
        <v>88</v>
      </c>
      <c r="AV1015" s="13" t="s">
        <v>88</v>
      </c>
      <c r="AW1015" s="13" t="s">
        <v>36</v>
      </c>
      <c r="AX1015" s="13" t="s">
        <v>80</v>
      </c>
      <c r="AY1015" s="163" t="s">
        <v>181</v>
      </c>
    </row>
    <row r="1016" spans="2:65" s="13" customFormat="1" x14ac:dyDescent="0.2">
      <c r="B1016" s="162"/>
      <c r="D1016" s="150" t="s">
        <v>194</v>
      </c>
      <c r="E1016" s="163" t="s">
        <v>1</v>
      </c>
      <c r="F1016" s="164" t="s">
        <v>1136</v>
      </c>
      <c r="H1016" s="165">
        <v>22.86</v>
      </c>
      <c r="I1016" s="166"/>
      <c r="L1016" s="162"/>
      <c r="M1016" s="167"/>
      <c r="T1016" s="168"/>
      <c r="AT1016" s="163" t="s">
        <v>194</v>
      </c>
      <c r="AU1016" s="163" t="s">
        <v>88</v>
      </c>
      <c r="AV1016" s="13" t="s">
        <v>88</v>
      </c>
      <c r="AW1016" s="13" t="s">
        <v>36</v>
      </c>
      <c r="AX1016" s="13" t="s">
        <v>80</v>
      </c>
      <c r="AY1016" s="163" t="s">
        <v>181</v>
      </c>
    </row>
    <row r="1017" spans="2:65" s="13" customFormat="1" x14ac:dyDescent="0.2">
      <c r="B1017" s="162"/>
      <c r="D1017" s="150" t="s">
        <v>194</v>
      </c>
      <c r="E1017" s="163" t="s">
        <v>1</v>
      </c>
      <c r="F1017" s="164" t="s">
        <v>1137</v>
      </c>
      <c r="H1017" s="165">
        <v>70.569999999999993</v>
      </c>
      <c r="I1017" s="166"/>
      <c r="L1017" s="162"/>
      <c r="M1017" s="167"/>
      <c r="T1017" s="168"/>
      <c r="AT1017" s="163" t="s">
        <v>194</v>
      </c>
      <c r="AU1017" s="163" t="s">
        <v>88</v>
      </c>
      <c r="AV1017" s="13" t="s">
        <v>88</v>
      </c>
      <c r="AW1017" s="13" t="s">
        <v>36</v>
      </c>
      <c r="AX1017" s="13" t="s">
        <v>80</v>
      </c>
      <c r="AY1017" s="163" t="s">
        <v>181</v>
      </c>
    </row>
    <row r="1018" spans="2:65" s="13" customFormat="1" x14ac:dyDescent="0.2">
      <c r="B1018" s="162"/>
      <c r="D1018" s="150" t="s">
        <v>194</v>
      </c>
      <c r="E1018" s="163" t="s">
        <v>1</v>
      </c>
      <c r="F1018" s="164" t="s">
        <v>1138</v>
      </c>
      <c r="H1018" s="165">
        <v>99.28</v>
      </c>
      <c r="I1018" s="166"/>
      <c r="L1018" s="162"/>
      <c r="M1018" s="167"/>
      <c r="T1018" s="168"/>
      <c r="AT1018" s="163" t="s">
        <v>194</v>
      </c>
      <c r="AU1018" s="163" t="s">
        <v>88</v>
      </c>
      <c r="AV1018" s="13" t="s">
        <v>88</v>
      </c>
      <c r="AW1018" s="13" t="s">
        <v>36</v>
      </c>
      <c r="AX1018" s="13" t="s">
        <v>80</v>
      </c>
      <c r="AY1018" s="163" t="s">
        <v>181</v>
      </c>
    </row>
    <row r="1019" spans="2:65" s="13" customFormat="1" x14ac:dyDescent="0.2">
      <c r="B1019" s="162"/>
      <c r="D1019" s="150" t="s">
        <v>194</v>
      </c>
      <c r="E1019" s="163" t="s">
        <v>1</v>
      </c>
      <c r="F1019" s="164" t="s">
        <v>1139</v>
      </c>
      <c r="H1019" s="165">
        <v>116.36</v>
      </c>
      <c r="I1019" s="166"/>
      <c r="L1019" s="162"/>
      <c r="M1019" s="167"/>
      <c r="T1019" s="168"/>
      <c r="AT1019" s="163" t="s">
        <v>194</v>
      </c>
      <c r="AU1019" s="163" t="s">
        <v>88</v>
      </c>
      <c r="AV1019" s="13" t="s">
        <v>88</v>
      </c>
      <c r="AW1019" s="13" t="s">
        <v>36</v>
      </c>
      <c r="AX1019" s="13" t="s">
        <v>80</v>
      </c>
      <c r="AY1019" s="163" t="s">
        <v>181</v>
      </c>
    </row>
    <row r="1020" spans="2:65" s="13" customFormat="1" x14ac:dyDescent="0.2">
      <c r="B1020" s="162"/>
      <c r="D1020" s="150" t="s">
        <v>194</v>
      </c>
      <c r="E1020" s="163" t="s">
        <v>1</v>
      </c>
      <c r="F1020" s="164" t="s">
        <v>1140</v>
      </c>
      <c r="H1020" s="165">
        <v>23.59</v>
      </c>
      <c r="I1020" s="166"/>
      <c r="L1020" s="162"/>
      <c r="M1020" s="167"/>
      <c r="T1020" s="168"/>
      <c r="AT1020" s="163" t="s">
        <v>194</v>
      </c>
      <c r="AU1020" s="163" t="s">
        <v>88</v>
      </c>
      <c r="AV1020" s="13" t="s">
        <v>88</v>
      </c>
      <c r="AW1020" s="13" t="s">
        <v>36</v>
      </c>
      <c r="AX1020" s="13" t="s">
        <v>80</v>
      </c>
      <c r="AY1020" s="163" t="s">
        <v>181</v>
      </c>
    </row>
    <row r="1021" spans="2:65" s="13" customFormat="1" x14ac:dyDescent="0.2">
      <c r="B1021" s="162"/>
      <c r="D1021" s="150" t="s">
        <v>194</v>
      </c>
      <c r="E1021" s="163" t="s">
        <v>1</v>
      </c>
      <c r="F1021" s="164" t="s">
        <v>1141</v>
      </c>
      <c r="H1021" s="165">
        <v>79</v>
      </c>
      <c r="I1021" s="166"/>
      <c r="L1021" s="162"/>
      <c r="M1021" s="167"/>
      <c r="T1021" s="168"/>
      <c r="AT1021" s="163" t="s">
        <v>194</v>
      </c>
      <c r="AU1021" s="163" t="s">
        <v>88</v>
      </c>
      <c r="AV1021" s="13" t="s">
        <v>88</v>
      </c>
      <c r="AW1021" s="13" t="s">
        <v>36</v>
      </c>
      <c r="AX1021" s="13" t="s">
        <v>80</v>
      </c>
      <c r="AY1021" s="163" t="s">
        <v>181</v>
      </c>
    </row>
    <row r="1022" spans="2:65" s="13" customFormat="1" x14ac:dyDescent="0.2">
      <c r="B1022" s="162"/>
      <c r="D1022" s="150" t="s">
        <v>194</v>
      </c>
      <c r="E1022" s="163" t="s">
        <v>1</v>
      </c>
      <c r="F1022" s="164" t="s">
        <v>1142</v>
      </c>
      <c r="H1022" s="165">
        <v>178.11</v>
      </c>
      <c r="I1022" s="166"/>
      <c r="L1022" s="162"/>
      <c r="M1022" s="167"/>
      <c r="T1022" s="168"/>
      <c r="AT1022" s="163" t="s">
        <v>194</v>
      </c>
      <c r="AU1022" s="163" t="s">
        <v>88</v>
      </c>
      <c r="AV1022" s="13" t="s">
        <v>88</v>
      </c>
      <c r="AW1022" s="13" t="s">
        <v>36</v>
      </c>
      <c r="AX1022" s="13" t="s">
        <v>80</v>
      </c>
      <c r="AY1022" s="163" t="s">
        <v>181</v>
      </c>
    </row>
    <row r="1023" spans="2:65" s="13" customFormat="1" x14ac:dyDescent="0.2">
      <c r="B1023" s="162"/>
      <c r="D1023" s="150" t="s">
        <v>194</v>
      </c>
      <c r="E1023" s="163" t="s">
        <v>1</v>
      </c>
      <c r="F1023" s="164" t="s">
        <v>1143</v>
      </c>
      <c r="H1023" s="165">
        <v>62.34</v>
      </c>
      <c r="I1023" s="166"/>
      <c r="L1023" s="162"/>
      <c r="M1023" s="167"/>
      <c r="T1023" s="168"/>
      <c r="AT1023" s="163" t="s">
        <v>194</v>
      </c>
      <c r="AU1023" s="163" t="s">
        <v>88</v>
      </c>
      <c r="AV1023" s="13" t="s">
        <v>88</v>
      </c>
      <c r="AW1023" s="13" t="s">
        <v>36</v>
      </c>
      <c r="AX1023" s="13" t="s">
        <v>80</v>
      </c>
      <c r="AY1023" s="163" t="s">
        <v>181</v>
      </c>
    </row>
    <row r="1024" spans="2:65" s="13" customFormat="1" x14ac:dyDescent="0.2">
      <c r="B1024" s="162"/>
      <c r="D1024" s="150" t="s">
        <v>194</v>
      </c>
      <c r="E1024" s="163" t="s">
        <v>1</v>
      </c>
      <c r="F1024" s="164" t="s">
        <v>1144</v>
      </c>
      <c r="H1024" s="165">
        <v>107.45</v>
      </c>
      <c r="I1024" s="166"/>
      <c r="L1024" s="162"/>
      <c r="M1024" s="167"/>
      <c r="T1024" s="168"/>
      <c r="AT1024" s="163" t="s">
        <v>194</v>
      </c>
      <c r="AU1024" s="163" t="s">
        <v>88</v>
      </c>
      <c r="AV1024" s="13" t="s">
        <v>88</v>
      </c>
      <c r="AW1024" s="13" t="s">
        <v>36</v>
      </c>
      <c r="AX1024" s="13" t="s">
        <v>80</v>
      </c>
      <c r="AY1024" s="163" t="s">
        <v>181</v>
      </c>
    </row>
    <row r="1025" spans="2:51" s="13" customFormat="1" x14ac:dyDescent="0.2">
      <c r="B1025" s="162"/>
      <c r="D1025" s="150" t="s">
        <v>194</v>
      </c>
      <c r="E1025" s="163" t="s">
        <v>1</v>
      </c>
      <c r="F1025" s="164" t="s">
        <v>1145</v>
      </c>
      <c r="H1025" s="165">
        <v>125.29</v>
      </c>
      <c r="I1025" s="166"/>
      <c r="L1025" s="162"/>
      <c r="M1025" s="167"/>
      <c r="T1025" s="168"/>
      <c r="AT1025" s="163" t="s">
        <v>194</v>
      </c>
      <c r="AU1025" s="163" t="s">
        <v>88</v>
      </c>
      <c r="AV1025" s="13" t="s">
        <v>88</v>
      </c>
      <c r="AW1025" s="13" t="s">
        <v>36</v>
      </c>
      <c r="AX1025" s="13" t="s">
        <v>80</v>
      </c>
      <c r="AY1025" s="163" t="s">
        <v>181</v>
      </c>
    </row>
    <row r="1026" spans="2:51" s="13" customFormat="1" x14ac:dyDescent="0.2">
      <c r="B1026" s="162"/>
      <c r="D1026" s="150" t="s">
        <v>194</v>
      </c>
      <c r="E1026" s="163" t="s">
        <v>1</v>
      </c>
      <c r="F1026" s="164" t="s">
        <v>1146</v>
      </c>
      <c r="H1026" s="165">
        <v>78.88</v>
      </c>
      <c r="I1026" s="166"/>
      <c r="L1026" s="162"/>
      <c r="M1026" s="167"/>
      <c r="T1026" s="168"/>
      <c r="AT1026" s="163" t="s">
        <v>194</v>
      </c>
      <c r="AU1026" s="163" t="s">
        <v>88</v>
      </c>
      <c r="AV1026" s="13" t="s">
        <v>88</v>
      </c>
      <c r="AW1026" s="13" t="s">
        <v>36</v>
      </c>
      <c r="AX1026" s="13" t="s">
        <v>80</v>
      </c>
      <c r="AY1026" s="163" t="s">
        <v>181</v>
      </c>
    </row>
    <row r="1027" spans="2:51" s="13" customFormat="1" x14ac:dyDescent="0.2">
      <c r="B1027" s="162"/>
      <c r="D1027" s="150" t="s">
        <v>194</v>
      </c>
      <c r="E1027" s="163" t="s">
        <v>1</v>
      </c>
      <c r="F1027" s="164" t="s">
        <v>1147</v>
      </c>
      <c r="H1027" s="165">
        <v>25.98</v>
      </c>
      <c r="I1027" s="166"/>
      <c r="L1027" s="162"/>
      <c r="M1027" s="167"/>
      <c r="T1027" s="168"/>
      <c r="AT1027" s="163" t="s">
        <v>194</v>
      </c>
      <c r="AU1027" s="163" t="s">
        <v>88</v>
      </c>
      <c r="AV1027" s="13" t="s">
        <v>88</v>
      </c>
      <c r="AW1027" s="13" t="s">
        <v>36</v>
      </c>
      <c r="AX1027" s="13" t="s">
        <v>80</v>
      </c>
      <c r="AY1027" s="163" t="s">
        <v>181</v>
      </c>
    </row>
    <row r="1028" spans="2:51" s="15" customFormat="1" x14ac:dyDescent="0.2">
      <c r="B1028" s="176"/>
      <c r="D1028" s="150" t="s">
        <v>194</v>
      </c>
      <c r="E1028" s="177" t="s">
        <v>1</v>
      </c>
      <c r="F1028" s="178" t="s">
        <v>405</v>
      </c>
      <c r="H1028" s="179">
        <v>1079.55</v>
      </c>
      <c r="I1028" s="180"/>
      <c r="L1028" s="176"/>
      <c r="M1028" s="181"/>
      <c r="T1028" s="182"/>
      <c r="AT1028" s="177" t="s">
        <v>194</v>
      </c>
      <c r="AU1028" s="177" t="s">
        <v>88</v>
      </c>
      <c r="AV1028" s="15" t="s">
        <v>204</v>
      </c>
      <c r="AW1028" s="15" t="s">
        <v>36</v>
      </c>
      <c r="AX1028" s="15" t="s">
        <v>80</v>
      </c>
      <c r="AY1028" s="177" t="s">
        <v>181</v>
      </c>
    </row>
    <row r="1029" spans="2:51" s="12" customFormat="1" ht="20.399999999999999" x14ac:dyDescent="0.2">
      <c r="B1029" s="156"/>
      <c r="D1029" s="150" t="s">
        <v>194</v>
      </c>
      <c r="E1029" s="157" t="s">
        <v>1</v>
      </c>
      <c r="F1029" s="158" t="s">
        <v>1148</v>
      </c>
      <c r="H1029" s="157" t="s">
        <v>1</v>
      </c>
      <c r="I1029" s="159"/>
      <c r="L1029" s="156"/>
      <c r="M1029" s="160"/>
      <c r="T1029" s="161"/>
      <c r="AT1029" s="157" t="s">
        <v>194</v>
      </c>
      <c r="AU1029" s="157" t="s">
        <v>88</v>
      </c>
      <c r="AV1029" s="12" t="s">
        <v>84</v>
      </c>
      <c r="AW1029" s="12" t="s">
        <v>36</v>
      </c>
      <c r="AX1029" s="12" t="s">
        <v>80</v>
      </c>
      <c r="AY1029" s="157" t="s">
        <v>181</v>
      </c>
    </row>
    <row r="1030" spans="2:51" s="13" customFormat="1" x14ac:dyDescent="0.2">
      <c r="B1030" s="162"/>
      <c r="D1030" s="150" t="s">
        <v>194</v>
      </c>
      <c r="E1030" s="163" t="s">
        <v>1</v>
      </c>
      <c r="F1030" s="164" t="s">
        <v>1149</v>
      </c>
      <c r="H1030" s="165">
        <v>15.55</v>
      </c>
      <c r="I1030" s="166"/>
      <c r="L1030" s="162"/>
      <c r="M1030" s="167"/>
      <c r="T1030" s="168"/>
      <c r="AT1030" s="163" t="s">
        <v>194</v>
      </c>
      <c r="AU1030" s="163" t="s">
        <v>88</v>
      </c>
      <c r="AV1030" s="13" t="s">
        <v>88</v>
      </c>
      <c r="AW1030" s="13" t="s">
        <v>36</v>
      </c>
      <c r="AX1030" s="13" t="s">
        <v>80</v>
      </c>
      <c r="AY1030" s="163" t="s">
        <v>181</v>
      </c>
    </row>
    <row r="1031" spans="2:51" s="13" customFormat="1" x14ac:dyDescent="0.2">
      <c r="B1031" s="162"/>
      <c r="D1031" s="150" t="s">
        <v>194</v>
      </c>
      <c r="E1031" s="163" t="s">
        <v>1</v>
      </c>
      <c r="F1031" s="164" t="s">
        <v>1150</v>
      </c>
      <c r="H1031" s="165">
        <v>4</v>
      </c>
      <c r="I1031" s="166"/>
      <c r="L1031" s="162"/>
      <c r="M1031" s="167"/>
      <c r="T1031" s="168"/>
      <c r="AT1031" s="163" t="s">
        <v>194</v>
      </c>
      <c r="AU1031" s="163" t="s">
        <v>88</v>
      </c>
      <c r="AV1031" s="13" t="s">
        <v>88</v>
      </c>
      <c r="AW1031" s="13" t="s">
        <v>36</v>
      </c>
      <c r="AX1031" s="13" t="s">
        <v>80</v>
      </c>
      <c r="AY1031" s="163" t="s">
        <v>181</v>
      </c>
    </row>
    <row r="1032" spans="2:51" s="13" customFormat="1" x14ac:dyDescent="0.2">
      <c r="B1032" s="162"/>
      <c r="D1032" s="150" t="s">
        <v>194</v>
      </c>
      <c r="E1032" s="163" t="s">
        <v>1</v>
      </c>
      <c r="F1032" s="164" t="s">
        <v>1151</v>
      </c>
      <c r="H1032" s="165">
        <v>4</v>
      </c>
      <c r="I1032" s="166"/>
      <c r="L1032" s="162"/>
      <c r="M1032" s="167"/>
      <c r="T1032" s="168"/>
      <c r="AT1032" s="163" t="s">
        <v>194</v>
      </c>
      <c r="AU1032" s="163" t="s">
        <v>88</v>
      </c>
      <c r="AV1032" s="13" t="s">
        <v>88</v>
      </c>
      <c r="AW1032" s="13" t="s">
        <v>36</v>
      </c>
      <c r="AX1032" s="13" t="s">
        <v>80</v>
      </c>
      <c r="AY1032" s="163" t="s">
        <v>181</v>
      </c>
    </row>
    <row r="1033" spans="2:51" s="13" customFormat="1" x14ac:dyDescent="0.2">
      <c r="B1033" s="162"/>
      <c r="D1033" s="150" t="s">
        <v>194</v>
      </c>
      <c r="E1033" s="163" t="s">
        <v>1</v>
      </c>
      <c r="F1033" s="164" t="s">
        <v>1152</v>
      </c>
      <c r="H1033" s="165">
        <v>8.69</v>
      </c>
      <c r="I1033" s="166"/>
      <c r="L1033" s="162"/>
      <c r="M1033" s="167"/>
      <c r="T1033" s="168"/>
      <c r="AT1033" s="163" t="s">
        <v>194</v>
      </c>
      <c r="AU1033" s="163" t="s">
        <v>88</v>
      </c>
      <c r="AV1033" s="13" t="s">
        <v>88</v>
      </c>
      <c r="AW1033" s="13" t="s">
        <v>36</v>
      </c>
      <c r="AX1033" s="13" t="s">
        <v>80</v>
      </c>
      <c r="AY1033" s="163" t="s">
        <v>181</v>
      </c>
    </row>
    <row r="1034" spans="2:51" s="13" customFormat="1" x14ac:dyDescent="0.2">
      <c r="B1034" s="162"/>
      <c r="D1034" s="150" t="s">
        <v>194</v>
      </c>
      <c r="E1034" s="163" t="s">
        <v>1</v>
      </c>
      <c r="F1034" s="164" t="s">
        <v>1153</v>
      </c>
      <c r="H1034" s="165">
        <v>17.850000000000001</v>
      </c>
      <c r="I1034" s="166"/>
      <c r="L1034" s="162"/>
      <c r="M1034" s="167"/>
      <c r="T1034" s="168"/>
      <c r="AT1034" s="163" t="s">
        <v>194</v>
      </c>
      <c r="AU1034" s="163" t="s">
        <v>88</v>
      </c>
      <c r="AV1034" s="13" t="s">
        <v>88</v>
      </c>
      <c r="AW1034" s="13" t="s">
        <v>36</v>
      </c>
      <c r="AX1034" s="13" t="s">
        <v>80</v>
      </c>
      <c r="AY1034" s="163" t="s">
        <v>181</v>
      </c>
    </row>
    <row r="1035" spans="2:51" s="13" customFormat="1" x14ac:dyDescent="0.2">
      <c r="B1035" s="162"/>
      <c r="D1035" s="150" t="s">
        <v>194</v>
      </c>
      <c r="E1035" s="163" t="s">
        <v>1</v>
      </c>
      <c r="F1035" s="164" t="s">
        <v>1154</v>
      </c>
      <c r="H1035" s="165">
        <v>25.1</v>
      </c>
      <c r="I1035" s="166"/>
      <c r="L1035" s="162"/>
      <c r="M1035" s="167"/>
      <c r="T1035" s="168"/>
      <c r="AT1035" s="163" t="s">
        <v>194</v>
      </c>
      <c r="AU1035" s="163" t="s">
        <v>88</v>
      </c>
      <c r="AV1035" s="13" t="s">
        <v>88</v>
      </c>
      <c r="AW1035" s="13" t="s">
        <v>36</v>
      </c>
      <c r="AX1035" s="13" t="s">
        <v>80</v>
      </c>
      <c r="AY1035" s="163" t="s">
        <v>181</v>
      </c>
    </row>
    <row r="1036" spans="2:51" s="13" customFormat="1" x14ac:dyDescent="0.2">
      <c r="B1036" s="162"/>
      <c r="D1036" s="150" t="s">
        <v>194</v>
      </c>
      <c r="E1036" s="163" t="s">
        <v>1</v>
      </c>
      <c r="F1036" s="164" t="s">
        <v>1155</v>
      </c>
      <c r="H1036" s="165">
        <v>4</v>
      </c>
      <c r="I1036" s="166"/>
      <c r="L1036" s="162"/>
      <c r="M1036" s="167"/>
      <c r="T1036" s="168"/>
      <c r="AT1036" s="163" t="s">
        <v>194</v>
      </c>
      <c r="AU1036" s="163" t="s">
        <v>88</v>
      </c>
      <c r="AV1036" s="13" t="s">
        <v>88</v>
      </c>
      <c r="AW1036" s="13" t="s">
        <v>36</v>
      </c>
      <c r="AX1036" s="13" t="s">
        <v>80</v>
      </c>
      <c r="AY1036" s="163" t="s">
        <v>181</v>
      </c>
    </row>
    <row r="1037" spans="2:51" s="13" customFormat="1" x14ac:dyDescent="0.2">
      <c r="B1037" s="162"/>
      <c r="D1037" s="150" t="s">
        <v>194</v>
      </c>
      <c r="E1037" s="163" t="s">
        <v>1</v>
      </c>
      <c r="F1037" s="164" t="s">
        <v>1156</v>
      </c>
      <c r="H1037" s="165">
        <v>16.63</v>
      </c>
      <c r="I1037" s="166"/>
      <c r="L1037" s="162"/>
      <c r="M1037" s="167"/>
      <c r="T1037" s="168"/>
      <c r="AT1037" s="163" t="s">
        <v>194</v>
      </c>
      <c r="AU1037" s="163" t="s">
        <v>88</v>
      </c>
      <c r="AV1037" s="13" t="s">
        <v>88</v>
      </c>
      <c r="AW1037" s="13" t="s">
        <v>36</v>
      </c>
      <c r="AX1037" s="13" t="s">
        <v>80</v>
      </c>
      <c r="AY1037" s="163" t="s">
        <v>181</v>
      </c>
    </row>
    <row r="1038" spans="2:51" s="13" customFormat="1" ht="20.399999999999999" x14ac:dyDescent="0.2">
      <c r="B1038" s="162"/>
      <c r="D1038" s="150" t="s">
        <v>194</v>
      </c>
      <c r="E1038" s="163" t="s">
        <v>1</v>
      </c>
      <c r="F1038" s="164" t="s">
        <v>1157</v>
      </c>
      <c r="H1038" s="165">
        <v>49.17</v>
      </c>
      <c r="I1038" s="166"/>
      <c r="L1038" s="162"/>
      <c r="M1038" s="167"/>
      <c r="T1038" s="168"/>
      <c r="AT1038" s="163" t="s">
        <v>194</v>
      </c>
      <c r="AU1038" s="163" t="s">
        <v>88</v>
      </c>
      <c r="AV1038" s="13" t="s">
        <v>88</v>
      </c>
      <c r="AW1038" s="13" t="s">
        <v>36</v>
      </c>
      <c r="AX1038" s="13" t="s">
        <v>80</v>
      </c>
      <c r="AY1038" s="163" t="s">
        <v>181</v>
      </c>
    </row>
    <row r="1039" spans="2:51" s="13" customFormat="1" x14ac:dyDescent="0.2">
      <c r="B1039" s="162"/>
      <c r="D1039" s="150" t="s">
        <v>194</v>
      </c>
      <c r="E1039" s="163" t="s">
        <v>1</v>
      </c>
      <c r="F1039" s="164" t="s">
        <v>1158</v>
      </c>
      <c r="H1039" s="165">
        <v>7.22</v>
      </c>
      <c r="I1039" s="166"/>
      <c r="L1039" s="162"/>
      <c r="M1039" s="167"/>
      <c r="T1039" s="168"/>
      <c r="AT1039" s="163" t="s">
        <v>194</v>
      </c>
      <c r="AU1039" s="163" t="s">
        <v>88</v>
      </c>
      <c r="AV1039" s="13" t="s">
        <v>88</v>
      </c>
      <c r="AW1039" s="13" t="s">
        <v>36</v>
      </c>
      <c r="AX1039" s="13" t="s">
        <v>80</v>
      </c>
      <c r="AY1039" s="163" t="s">
        <v>181</v>
      </c>
    </row>
    <row r="1040" spans="2:51" s="13" customFormat="1" x14ac:dyDescent="0.2">
      <c r="B1040" s="162"/>
      <c r="D1040" s="150" t="s">
        <v>194</v>
      </c>
      <c r="E1040" s="163" t="s">
        <v>1</v>
      </c>
      <c r="F1040" s="164" t="s">
        <v>1159</v>
      </c>
      <c r="H1040" s="165">
        <v>4</v>
      </c>
      <c r="I1040" s="166"/>
      <c r="L1040" s="162"/>
      <c r="M1040" s="167"/>
      <c r="T1040" s="168"/>
      <c r="AT1040" s="163" t="s">
        <v>194</v>
      </c>
      <c r="AU1040" s="163" t="s">
        <v>88</v>
      </c>
      <c r="AV1040" s="13" t="s">
        <v>88</v>
      </c>
      <c r="AW1040" s="13" t="s">
        <v>36</v>
      </c>
      <c r="AX1040" s="13" t="s">
        <v>80</v>
      </c>
      <c r="AY1040" s="163" t="s">
        <v>181</v>
      </c>
    </row>
    <row r="1041" spans="2:51" s="13" customFormat="1" x14ac:dyDescent="0.2">
      <c r="B1041" s="162"/>
      <c r="D1041" s="150" t="s">
        <v>194</v>
      </c>
      <c r="E1041" s="163" t="s">
        <v>1</v>
      </c>
      <c r="F1041" s="164" t="s">
        <v>1160</v>
      </c>
      <c r="H1041" s="165">
        <v>7.17</v>
      </c>
      <c r="I1041" s="166"/>
      <c r="L1041" s="162"/>
      <c r="M1041" s="167"/>
      <c r="T1041" s="168"/>
      <c r="AT1041" s="163" t="s">
        <v>194</v>
      </c>
      <c r="AU1041" s="163" t="s">
        <v>88</v>
      </c>
      <c r="AV1041" s="13" t="s">
        <v>88</v>
      </c>
      <c r="AW1041" s="13" t="s">
        <v>36</v>
      </c>
      <c r="AX1041" s="13" t="s">
        <v>80</v>
      </c>
      <c r="AY1041" s="163" t="s">
        <v>181</v>
      </c>
    </row>
    <row r="1042" spans="2:51" s="13" customFormat="1" x14ac:dyDescent="0.2">
      <c r="B1042" s="162"/>
      <c r="D1042" s="150" t="s">
        <v>194</v>
      </c>
      <c r="E1042" s="163" t="s">
        <v>1</v>
      </c>
      <c r="F1042" s="164" t="s">
        <v>1161</v>
      </c>
      <c r="H1042" s="165">
        <v>5.89</v>
      </c>
      <c r="I1042" s="166"/>
      <c r="L1042" s="162"/>
      <c r="M1042" s="167"/>
      <c r="T1042" s="168"/>
      <c r="AT1042" s="163" t="s">
        <v>194</v>
      </c>
      <c r="AU1042" s="163" t="s">
        <v>88</v>
      </c>
      <c r="AV1042" s="13" t="s">
        <v>88</v>
      </c>
      <c r="AW1042" s="13" t="s">
        <v>36</v>
      </c>
      <c r="AX1042" s="13" t="s">
        <v>80</v>
      </c>
      <c r="AY1042" s="163" t="s">
        <v>181</v>
      </c>
    </row>
    <row r="1043" spans="2:51" s="13" customFormat="1" x14ac:dyDescent="0.2">
      <c r="B1043" s="162"/>
      <c r="D1043" s="150" t="s">
        <v>194</v>
      </c>
      <c r="E1043" s="163" t="s">
        <v>1</v>
      </c>
      <c r="F1043" s="164" t="s">
        <v>1162</v>
      </c>
      <c r="H1043" s="165">
        <v>2.5</v>
      </c>
      <c r="I1043" s="166"/>
      <c r="L1043" s="162"/>
      <c r="M1043" s="167"/>
      <c r="T1043" s="168"/>
      <c r="AT1043" s="163" t="s">
        <v>194</v>
      </c>
      <c r="AU1043" s="163" t="s">
        <v>88</v>
      </c>
      <c r="AV1043" s="13" t="s">
        <v>88</v>
      </c>
      <c r="AW1043" s="13" t="s">
        <v>36</v>
      </c>
      <c r="AX1043" s="13" t="s">
        <v>80</v>
      </c>
      <c r="AY1043" s="163" t="s">
        <v>181</v>
      </c>
    </row>
    <row r="1044" spans="2:51" s="15" customFormat="1" x14ac:dyDescent="0.2">
      <c r="B1044" s="176"/>
      <c r="D1044" s="150" t="s">
        <v>194</v>
      </c>
      <c r="E1044" s="177" t="s">
        <v>1</v>
      </c>
      <c r="F1044" s="178" t="s">
        <v>405</v>
      </c>
      <c r="H1044" s="179">
        <v>171.77</v>
      </c>
      <c r="I1044" s="180"/>
      <c r="L1044" s="176"/>
      <c r="M1044" s="181"/>
      <c r="T1044" s="182"/>
      <c r="AT1044" s="177" t="s">
        <v>194</v>
      </c>
      <c r="AU1044" s="177" t="s">
        <v>88</v>
      </c>
      <c r="AV1044" s="15" t="s">
        <v>204</v>
      </c>
      <c r="AW1044" s="15" t="s">
        <v>36</v>
      </c>
      <c r="AX1044" s="15" t="s">
        <v>80</v>
      </c>
      <c r="AY1044" s="177" t="s">
        <v>181</v>
      </c>
    </row>
    <row r="1045" spans="2:51" s="12" customFormat="1" ht="20.399999999999999" x14ac:dyDescent="0.2">
      <c r="B1045" s="156"/>
      <c r="D1045" s="150" t="s">
        <v>194</v>
      </c>
      <c r="E1045" s="157" t="s">
        <v>1</v>
      </c>
      <c r="F1045" s="158" t="s">
        <v>1163</v>
      </c>
      <c r="H1045" s="157" t="s">
        <v>1</v>
      </c>
      <c r="I1045" s="159"/>
      <c r="L1045" s="156"/>
      <c r="M1045" s="160"/>
      <c r="T1045" s="161"/>
      <c r="AT1045" s="157" t="s">
        <v>194</v>
      </c>
      <c r="AU1045" s="157" t="s">
        <v>88</v>
      </c>
      <c r="AV1045" s="12" t="s">
        <v>84</v>
      </c>
      <c r="AW1045" s="12" t="s">
        <v>36</v>
      </c>
      <c r="AX1045" s="12" t="s">
        <v>80</v>
      </c>
      <c r="AY1045" s="157" t="s">
        <v>181</v>
      </c>
    </row>
    <row r="1046" spans="2:51" s="13" customFormat="1" x14ac:dyDescent="0.2">
      <c r="B1046" s="162"/>
      <c r="D1046" s="150" t="s">
        <v>194</v>
      </c>
      <c r="E1046" s="163" t="s">
        <v>1</v>
      </c>
      <c r="F1046" s="164" t="s">
        <v>1164</v>
      </c>
      <c r="H1046" s="165">
        <v>13</v>
      </c>
      <c r="I1046" s="166"/>
      <c r="L1046" s="162"/>
      <c r="M1046" s="167"/>
      <c r="T1046" s="168"/>
      <c r="AT1046" s="163" t="s">
        <v>194</v>
      </c>
      <c r="AU1046" s="163" t="s">
        <v>88</v>
      </c>
      <c r="AV1046" s="13" t="s">
        <v>88</v>
      </c>
      <c r="AW1046" s="13" t="s">
        <v>36</v>
      </c>
      <c r="AX1046" s="13" t="s">
        <v>80</v>
      </c>
      <c r="AY1046" s="163" t="s">
        <v>181</v>
      </c>
    </row>
    <row r="1047" spans="2:51" s="13" customFormat="1" x14ac:dyDescent="0.2">
      <c r="B1047" s="162"/>
      <c r="D1047" s="150" t="s">
        <v>194</v>
      </c>
      <c r="E1047" s="163" t="s">
        <v>1</v>
      </c>
      <c r="F1047" s="164" t="s">
        <v>1150</v>
      </c>
      <c r="H1047" s="165">
        <v>4</v>
      </c>
      <c r="I1047" s="166"/>
      <c r="L1047" s="162"/>
      <c r="M1047" s="167"/>
      <c r="T1047" s="168"/>
      <c r="AT1047" s="163" t="s">
        <v>194</v>
      </c>
      <c r="AU1047" s="163" t="s">
        <v>88</v>
      </c>
      <c r="AV1047" s="13" t="s">
        <v>88</v>
      </c>
      <c r="AW1047" s="13" t="s">
        <v>36</v>
      </c>
      <c r="AX1047" s="13" t="s">
        <v>80</v>
      </c>
      <c r="AY1047" s="163" t="s">
        <v>181</v>
      </c>
    </row>
    <row r="1048" spans="2:51" s="13" customFormat="1" x14ac:dyDescent="0.2">
      <c r="B1048" s="162"/>
      <c r="D1048" s="150" t="s">
        <v>194</v>
      </c>
      <c r="E1048" s="163" t="s">
        <v>1</v>
      </c>
      <c r="F1048" s="164" t="s">
        <v>1165</v>
      </c>
      <c r="H1048" s="165">
        <v>4</v>
      </c>
      <c r="I1048" s="166"/>
      <c r="L1048" s="162"/>
      <c r="M1048" s="167"/>
      <c r="T1048" s="168"/>
      <c r="AT1048" s="163" t="s">
        <v>194</v>
      </c>
      <c r="AU1048" s="163" t="s">
        <v>88</v>
      </c>
      <c r="AV1048" s="13" t="s">
        <v>88</v>
      </c>
      <c r="AW1048" s="13" t="s">
        <v>36</v>
      </c>
      <c r="AX1048" s="13" t="s">
        <v>80</v>
      </c>
      <c r="AY1048" s="163" t="s">
        <v>181</v>
      </c>
    </row>
    <row r="1049" spans="2:51" s="13" customFormat="1" x14ac:dyDescent="0.2">
      <c r="B1049" s="162"/>
      <c r="D1049" s="150" t="s">
        <v>194</v>
      </c>
      <c r="E1049" s="163" t="s">
        <v>1</v>
      </c>
      <c r="F1049" s="164" t="s">
        <v>1166</v>
      </c>
      <c r="H1049" s="165">
        <v>6</v>
      </c>
      <c r="I1049" s="166"/>
      <c r="L1049" s="162"/>
      <c r="M1049" s="167"/>
      <c r="T1049" s="168"/>
      <c r="AT1049" s="163" t="s">
        <v>194</v>
      </c>
      <c r="AU1049" s="163" t="s">
        <v>88</v>
      </c>
      <c r="AV1049" s="13" t="s">
        <v>88</v>
      </c>
      <c r="AW1049" s="13" t="s">
        <v>36</v>
      </c>
      <c r="AX1049" s="13" t="s">
        <v>80</v>
      </c>
      <c r="AY1049" s="163" t="s">
        <v>181</v>
      </c>
    </row>
    <row r="1050" spans="2:51" s="13" customFormat="1" x14ac:dyDescent="0.2">
      <c r="B1050" s="162"/>
      <c r="D1050" s="150" t="s">
        <v>194</v>
      </c>
      <c r="E1050" s="163" t="s">
        <v>1</v>
      </c>
      <c r="F1050" s="164" t="s">
        <v>1167</v>
      </c>
      <c r="H1050" s="165">
        <v>12</v>
      </c>
      <c r="I1050" s="166"/>
      <c r="L1050" s="162"/>
      <c r="M1050" s="167"/>
      <c r="T1050" s="168"/>
      <c r="AT1050" s="163" t="s">
        <v>194</v>
      </c>
      <c r="AU1050" s="163" t="s">
        <v>88</v>
      </c>
      <c r="AV1050" s="13" t="s">
        <v>88</v>
      </c>
      <c r="AW1050" s="13" t="s">
        <v>36</v>
      </c>
      <c r="AX1050" s="13" t="s">
        <v>80</v>
      </c>
      <c r="AY1050" s="163" t="s">
        <v>181</v>
      </c>
    </row>
    <row r="1051" spans="2:51" s="13" customFormat="1" x14ac:dyDescent="0.2">
      <c r="B1051" s="162"/>
      <c r="D1051" s="150" t="s">
        <v>194</v>
      </c>
      <c r="E1051" s="163" t="s">
        <v>1</v>
      </c>
      <c r="F1051" s="164" t="s">
        <v>1168</v>
      </c>
      <c r="H1051" s="165">
        <v>12</v>
      </c>
      <c r="I1051" s="166"/>
      <c r="L1051" s="162"/>
      <c r="M1051" s="167"/>
      <c r="T1051" s="168"/>
      <c r="AT1051" s="163" t="s">
        <v>194</v>
      </c>
      <c r="AU1051" s="163" t="s">
        <v>88</v>
      </c>
      <c r="AV1051" s="13" t="s">
        <v>88</v>
      </c>
      <c r="AW1051" s="13" t="s">
        <v>36</v>
      </c>
      <c r="AX1051" s="13" t="s">
        <v>80</v>
      </c>
      <c r="AY1051" s="163" t="s">
        <v>181</v>
      </c>
    </row>
    <row r="1052" spans="2:51" s="13" customFormat="1" x14ac:dyDescent="0.2">
      <c r="B1052" s="162"/>
      <c r="D1052" s="150" t="s">
        <v>194</v>
      </c>
      <c r="E1052" s="163" t="s">
        <v>1</v>
      </c>
      <c r="F1052" s="164" t="s">
        <v>1169</v>
      </c>
      <c r="H1052" s="165">
        <v>4</v>
      </c>
      <c r="I1052" s="166"/>
      <c r="L1052" s="162"/>
      <c r="M1052" s="167"/>
      <c r="T1052" s="168"/>
      <c r="AT1052" s="163" t="s">
        <v>194</v>
      </c>
      <c r="AU1052" s="163" t="s">
        <v>88</v>
      </c>
      <c r="AV1052" s="13" t="s">
        <v>88</v>
      </c>
      <c r="AW1052" s="13" t="s">
        <v>36</v>
      </c>
      <c r="AX1052" s="13" t="s">
        <v>80</v>
      </c>
      <c r="AY1052" s="163" t="s">
        <v>181</v>
      </c>
    </row>
    <row r="1053" spans="2:51" s="13" customFormat="1" x14ac:dyDescent="0.2">
      <c r="B1053" s="162"/>
      <c r="D1053" s="150" t="s">
        <v>194</v>
      </c>
      <c r="E1053" s="163" t="s">
        <v>1</v>
      </c>
      <c r="F1053" s="164" t="s">
        <v>1170</v>
      </c>
      <c r="H1053" s="165">
        <v>10</v>
      </c>
      <c r="I1053" s="166"/>
      <c r="L1053" s="162"/>
      <c r="M1053" s="167"/>
      <c r="T1053" s="168"/>
      <c r="AT1053" s="163" t="s">
        <v>194</v>
      </c>
      <c r="AU1053" s="163" t="s">
        <v>88</v>
      </c>
      <c r="AV1053" s="13" t="s">
        <v>88</v>
      </c>
      <c r="AW1053" s="13" t="s">
        <v>36</v>
      </c>
      <c r="AX1053" s="13" t="s">
        <v>80</v>
      </c>
      <c r="AY1053" s="163" t="s">
        <v>181</v>
      </c>
    </row>
    <row r="1054" spans="2:51" s="13" customFormat="1" x14ac:dyDescent="0.2">
      <c r="B1054" s="162"/>
      <c r="D1054" s="150" t="s">
        <v>194</v>
      </c>
      <c r="E1054" s="163" t="s">
        <v>1</v>
      </c>
      <c r="F1054" s="164" t="s">
        <v>1171</v>
      </c>
      <c r="H1054" s="165">
        <v>19</v>
      </c>
      <c r="I1054" s="166"/>
      <c r="L1054" s="162"/>
      <c r="M1054" s="167"/>
      <c r="T1054" s="168"/>
      <c r="AT1054" s="163" t="s">
        <v>194</v>
      </c>
      <c r="AU1054" s="163" t="s">
        <v>88</v>
      </c>
      <c r="AV1054" s="13" t="s">
        <v>88</v>
      </c>
      <c r="AW1054" s="13" t="s">
        <v>36</v>
      </c>
      <c r="AX1054" s="13" t="s">
        <v>80</v>
      </c>
      <c r="AY1054" s="163" t="s">
        <v>181</v>
      </c>
    </row>
    <row r="1055" spans="2:51" s="13" customFormat="1" x14ac:dyDescent="0.2">
      <c r="B1055" s="162"/>
      <c r="D1055" s="150" t="s">
        <v>194</v>
      </c>
      <c r="E1055" s="163" t="s">
        <v>1</v>
      </c>
      <c r="F1055" s="164" t="s">
        <v>1172</v>
      </c>
      <c r="H1055" s="165">
        <v>6</v>
      </c>
      <c r="I1055" s="166"/>
      <c r="L1055" s="162"/>
      <c r="M1055" s="167"/>
      <c r="T1055" s="168"/>
      <c r="AT1055" s="163" t="s">
        <v>194</v>
      </c>
      <c r="AU1055" s="163" t="s">
        <v>88</v>
      </c>
      <c r="AV1055" s="13" t="s">
        <v>88</v>
      </c>
      <c r="AW1055" s="13" t="s">
        <v>36</v>
      </c>
      <c r="AX1055" s="13" t="s">
        <v>80</v>
      </c>
      <c r="AY1055" s="163" t="s">
        <v>181</v>
      </c>
    </row>
    <row r="1056" spans="2:51" s="13" customFormat="1" x14ac:dyDescent="0.2">
      <c r="B1056" s="162"/>
      <c r="D1056" s="150" t="s">
        <v>194</v>
      </c>
      <c r="E1056" s="163" t="s">
        <v>1</v>
      </c>
      <c r="F1056" s="164" t="s">
        <v>1173</v>
      </c>
      <c r="H1056" s="165">
        <v>4</v>
      </c>
      <c r="I1056" s="166"/>
      <c r="L1056" s="162"/>
      <c r="M1056" s="167"/>
      <c r="T1056" s="168"/>
      <c r="AT1056" s="163" t="s">
        <v>194</v>
      </c>
      <c r="AU1056" s="163" t="s">
        <v>88</v>
      </c>
      <c r="AV1056" s="13" t="s">
        <v>88</v>
      </c>
      <c r="AW1056" s="13" t="s">
        <v>36</v>
      </c>
      <c r="AX1056" s="13" t="s">
        <v>80</v>
      </c>
      <c r="AY1056" s="163" t="s">
        <v>181</v>
      </c>
    </row>
    <row r="1057" spans="2:65" s="13" customFormat="1" x14ac:dyDescent="0.2">
      <c r="B1057" s="162"/>
      <c r="D1057" s="150" t="s">
        <v>194</v>
      </c>
      <c r="E1057" s="163" t="s">
        <v>1</v>
      </c>
      <c r="F1057" s="164" t="s">
        <v>1174</v>
      </c>
      <c r="H1057" s="165">
        <v>6</v>
      </c>
      <c r="I1057" s="166"/>
      <c r="L1057" s="162"/>
      <c r="M1057" s="167"/>
      <c r="T1057" s="168"/>
      <c r="AT1057" s="163" t="s">
        <v>194</v>
      </c>
      <c r="AU1057" s="163" t="s">
        <v>88</v>
      </c>
      <c r="AV1057" s="13" t="s">
        <v>88</v>
      </c>
      <c r="AW1057" s="13" t="s">
        <v>36</v>
      </c>
      <c r="AX1057" s="13" t="s">
        <v>80</v>
      </c>
      <c r="AY1057" s="163" t="s">
        <v>181</v>
      </c>
    </row>
    <row r="1058" spans="2:65" s="13" customFormat="1" x14ac:dyDescent="0.2">
      <c r="B1058" s="162"/>
      <c r="D1058" s="150" t="s">
        <v>194</v>
      </c>
      <c r="E1058" s="163" t="s">
        <v>1</v>
      </c>
      <c r="F1058" s="164" t="s">
        <v>1175</v>
      </c>
      <c r="H1058" s="165">
        <v>5</v>
      </c>
      <c r="I1058" s="166"/>
      <c r="L1058" s="162"/>
      <c r="M1058" s="167"/>
      <c r="T1058" s="168"/>
      <c r="AT1058" s="163" t="s">
        <v>194</v>
      </c>
      <c r="AU1058" s="163" t="s">
        <v>88</v>
      </c>
      <c r="AV1058" s="13" t="s">
        <v>88</v>
      </c>
      <c r="AW1058" s="13" t="s">
        <v>36</v>
      </c>
      <c r="AX1058" s="13" t="s">
        <v>80</v>
      </c>
      <c r="AY1058" s="163" t="s">
        <v>181</v>
      </c>
    </row>
    <row r="1059" spans="2:65" s="13" customFormat="1" x14ac:dyDescent="0.2">
      <c r="B1059" s="162"/>
      <c r="D1059" s="150" t="s">
        <v>194</v>
      </c>
      <c r="E1059" s="163" t="s">
        <v>1</v>
      </c>
      <c r="F1059" s="164" t="s">
        <v>1176</v>
      </c>
      <c r="H1059" s="165">
        <v>1</v>
      </c>
      <c r="I1059" s="166"/>
      <c r="L1059" s="162"/>
      <c r="M1059" s="167"/>
      <c r="T1059" s="168"/>
      <c r="AT1059" s="163" t="s">
        <v>194</v>
      </c>
      <c r="AU1059" s="163" t="s">
        <v>88</v>
      </c>
      <c r="AV1059" s="13" t="s">
        <v>88</v>
      </c>
      <c r="AW1059" s="13" t="s">
        <v>36</v>
      </c>
      <c r="AX1059" s="13" t="s">
        <v>80</v>
      </c>
      <c r="AY1059" s="163" t="s">
        <v>181</v>
      </c>
    </row>
    <row r="1060" spans="2:65" s="15" customFormat="1" x14ac:dyDescent="0.2">
      <c r="B1060" s="176"/>
      <c r="D1060" s="150" t="s">
        <v>194</v>
      </c>
      <c r="E1060" s="177" t="s">
        <v>1</v>
      </c>
      <c r="F1060" s="178" t="s">
        <v>405</v>
      </c>
      <c r="H1060" s="179">
        <v>106</v>
      </c>
      <c r="I1060" s="180"/>
      <c r="L1060" s="176"/>
      <c r="M1060" s="181"/>
      <c r="T1060" s="182"/>
      <c r="AT1060" s="177" t="s">
        <v>194</v>
      </c>
      <c r="AU1060" s="177" t="s">
        <v>88</v>
      </c>
      <c r="AV1060" s="15" t="s">
        <v>204</v>
      </c>
      <c r="AW1060" s="15" t="s">
        <v>36</v>
      </c>
      <c r="AX1060" s="15" t="s">
        <v>80</v>
      </c>
      <c r="AY1060" s="177" t="s">
        <v>181</v>
      </c>
    </row>
    <row r="1061" spans="2:65" s="14" customFormat="1" x14ac:dyDescent="0.2">
      <c r="B1061" s="169"/>
      <c r="D1061" s="150" t="s">
        <v>194</v>
      </c>
      <c r="E1061" s="170" t="s">
        <v>1</v>
      </c>
      <c r="F1061" s="171" t="s">
        <v>197</v>
      </c>
      <c r="H1061" s="172">
        <v>1357.32</v>
      </c>
      <c r="I1061" s="173"/>
      <c r="L1061" s="169"/>
      <c r="M1061" s="174"/>
      <c r="T1061" s="175"/>
      <c r="AT1061" s="170" t="s">
        <v>194</v>
      </c>
      <c r="AU1061" s="170" t="s">
        <v>88</v>
      </c>
      <c r="AV1061" s="14" t="s">
        <v>188</v>
      </c>
      <c r="AW1061" s="14" t="s">
        <v>36</v>
      </c>
      <c r="AX1061" s="14" t="s">
        <v>84</v>
      </c>
      <c r="AY1061" s="170" t="s">
        <v>181</v>
      </c>
    </row>
    <row r="1062" spans="2:65" s="1" customFormat="1" ht="16.5" customHeight="1" x14ac:dyDescent="0.2">
      <c r="B1062" s="32"/>
      <c r="C1062" s="183" t="s">
        <v>1177</v>
      </c>
      <c r="D1062" s="183" t="s">
        <v>419</v>
      </c>
      <c r="E1062" s="184" t="s">
        <v>1178</v>
      </c>
      <c r="F1062" s="185" t="s">
        <v>1179</v>
      </c>
      <c r="G1062" s="186" t="s">
        <v>271</v>
      </c>
      <c r="H1062" s="187">
        <v>1090.346</v>
      </c>
      <c r="I1062" s="188">
        <v>161</v>
      </c>
      <c r="J1062" s="189">
        <f>ROUND(I1062*H1062,2)</f>
        <v>175545.71</v>
      </c>
      <c r="K1062" s="185" t="s">
        <v>187</v>
      </c>
      <c r="L1062" s="190"/>
      <c r="M1062" s="191" t="s">
        <v>1</v>
      </c>
      <c r="N1062" s="192" t="s">
        <v>45</v>
      </c>
      <c r="P1062" s="146">
        <f>O1062*H1062</f>
        <v>0</v>
      </c>
      <c r="Q1062" s="146">
        <v>0.08</v>
      </c>
      <c r="R1062" s="146">
        <f>Q1062*H1062</f>
        <v>87.227680000000007</v>
      </c>
      <c r="S1062" s="146">
        <v>0</v>
      </c>
      <c r="T1062" s="147">
        <f>S1062*H1062</f>
        <v>0</v>
      </c>
      <c r="AR1062" s="148" t="s">
        <v>260</v>
      </c>
      <c r="AT1062" s="148" t="s">
        <v>419</v>
      </c>
      <c r="AU1062" s="148" t="s">
        <v>88</v>
      </c>
      <c r="AY1062" s="17" t="s">
        <v>181</v>
      </c>
      <c r="BE1062" s="149">
        <f>IF(N1062="základní",J1062,0)</f>
        <v>175545.71</v>
      </c>
      <c r="BF1062" s="149">
        <f>IF(N1062="snížená",J1062,0)</f>
        <v>0</v>
      </c>
      <c r="BG1062" s="149">
        <f>IF(N1062="zákl. přenesená",J1062,0)</f>
        <v>0</v>
      </c>
      <c r="BH1062" s="149">
        <f>IF(N1062="sníž. přenesená",J1062,0)</f>
        <v>0</v>
      </c>
      <c r="BI1062" s="149">
        <f>IF(N1062="nulová",J1062,0)</f>
        <v>0</v>
      </c>
      <c r="BJ1062" s="17" t="s">
        <v>84</v>
      </c>
      <c r="BK1062" s="149">
        <f>ROUND(I1062*H1062,2)</f>
        <v>175545.71</v>
      </c>
      <c r="BL1062" s="17" t="s">
        <v>188</v>
      </c>
      <c r="BM1062" s="148" t="s">
        <v>1180</v>
      </c>
    </row>
    <row r="1063" spans="2:65" s="1" customFormat="1" x14ac:dyDescent="0.2">
      <c r="B1063" s="32"/>
      <c r="D1063" s="150" t="s">
        <v>190</v>
      </c>
      <c r="F1063" s="151" t="s">
        <v>1179</v>
      </c>
      <c r="I1063" s="152"/>
      <c r="L1063" s="32"/>
      <c r="M1063" s="153"/>
      <c r="T1063" s="56"/>
      <c r="AT1063" s="17" t="s">
        <v>190</v>
      </c>
      <c r="AU1063" s="17" t="s">
        <v>88</v>
      </c>
    </row>
    <row r="1064" spans="2:65" s="12" customFormat="1" x14ac:dyDescent="0.2">
      <c r="B1064" s="156"/>
      <c r="D1064" s="150" t="s">
        <v>194</v>
      </c>
      <c r="E1064" s="157" t="s">
        <v>1</v>
      </c>
      <c r="F1064" s="158" t="s">
        <v>1181</v>
      </c>
      <c r="H1064" s="157" t="s">
        <v>1</v>
      </c>
      <c r="I1064" s="159"/>
      <c r="L1064" s="156"/>
      <c r="M1064" s="160"/>
      <c r="T1064" s="161"/>
      <c r="AT1064" s="157" t="s">
        <v>194</v>
      </c>
      <c r="AU1064" s="157" t="s">
        <v>88</v>
      </c>
      <c r="AV1064" s="12" t="s">
        <v>84</v>
      </c>
      <c r="AW1064" s="12" t="s">
        <v>36</v>
      </c>
      <c r="AX1064" s="12" t="s">
        <v>80</v>
      </c>
      <c r="AY1064" s="157" t="s">
        <v>181</v>
      </c>
    </row>
    <row r="1065" spans="2:65" s="13" customFormat="1" x14ac:dyDescent="0.2">
      <c r="B1065" s="162"/>
      <c r="D1065" s="150" t="s">
        <v>194</v>
      </c>
      <c r="E1065" s="163" t="s">
        <v>1</v>
      </c>
      <c r="F1065" s="164" t="s">
        <v>1182</v>
      </c>
      <c r="H1065" s="165">
        <v>1090.346</v>
      </c>
      <c r="I1065" s="166"/>
      <c r="L1065" s="162"/>
      <c r="M1065" s="167"/>
      <c r="T1065" s="168"/>
      <c r="AT1065" s="163" t="s">
        <v>194</v>
      </c>
      <c r="AU1065" s="163" t="s">
        <v>88</v>
      </c>
      <c r="AV1065" s="13" t="s">
        <v>88</v>
      </c>
      <c r="AW1065" s="13" t="s">
        <v>36</v>
      </c>
      <c r="AX1065" s="13" t="s">
        <v>84</v>
      </c>
      <c r="AY1065" s="163" t="s">
        <v>181</v>
      </c>
    </row>
    <row r="1066" spans="2:65" s="1" customFormat="1" ht="24.15" customHeight="1" x14ac:dyDescent="0.2">
      <c r="B1066" s="32"/>
      <c r="C1066" s="183" t="s">
        <v>1183</v>
      </c>
      <c r="D1066" s="183" t="s">
        <v>419</v>
      </c>
      <c r="E1066" s="184" t="s">
        <v>1184</v>
      </c>
      <c r="F1066" s="185" t="s">
        <v>1185</v>
      </c>
      <c r="G1066" s="186" t="s">
        <v>271</v>
      </c>
      <c r="H1066" s="187">
        <v>173.488</v>
      </c>
      <c r="I1066" s="188">
        <v>155</v>
      </c>
      <c r="J1066" s="189">
        <f>ROUND(I1066*H1066,2)</f>
        <v>26890.639999999999</v>
      </c>
      <c r="K1066" s="185" t="s">
        <v>187</v>
      </c>
      <c r="L1066" s="190"/>
      <c r="M1066" s="191" t="s">
        <v>1</v>
      </c>
      <c r="N1066" s="192" t="s">
        <v>45</v>
      </c>
      <c r="P1066" s="146">
        <f>O1066*H1066</f>
        <v>0</v>
      </c>
      <c r="Q1066" s="146">
        <v>4.8300000000000003E-2</v>
      </c>
      <c r="R1066" s="146">
        <f>Q1066*H1066</f>
        <v>8.3794704000000007</v>
      </c>
      <c r="S1066" s="146">
        <v>0</v>
      </c>
      <c r="T1066" s="147">
        <f>S1066*H1066</f>
        <v>0</v>
      </c>
      <c r="AR1066" s="148" t="s">
        <v>260</v>
      </c>
      <c r="AT1066" s="148" t="s">
        <v>419</v>
      </c>
      <c r="AU1066" s="148" t="s">
        <v>88</v>
      </c>
      <c r="AY1066" s="17" t="s">
        <v>181</v>
      </c>
      <c r="BE1066" s="149">
        <f>IF(N1066="základní",J1066,0)</f>
        <v>26890.639999999999</v>
      </c>
      <c r="BF1066" s="149">
        <f>IF(N1066="snížená",J1066,0)</f>
        <v>0</v>
      </c>
      <c r="BG1066" s="149">
        <f>IF(N1066="zákl. přenesená",J1066,0)</f>
        <v>0</v>
      </c>
      <c r="BH1066" s="149">
        <f>IF(N1066="sníž. přenesená",J1066,0)</f>
        <v>0</v>
      </c>
      <c r="BI1066" s="149">
        <f>IF(N1066="nulová",J1066,0)</f>
        <v>0</v>
      </c>
      <c r="BJ1066" s="17" t="s">
        <v>84</v>
      </c>
      <c r="BK1066" s="149">
        <f>ROUND(I1066*H1066,2)</f>
        <v>26890.639999999999</v>
      </c>
      <c r="BL1066" s="17" t="s">
        <v>188</v>
      </c>
      <c r="BM1066" s="148" t="s">
        <v>1186</v>
      </c>
    </row>
    <row r="1067" spans="2:65" s="1" customFormat="1" x14ac:dyDescent="0.2">
      <c r="B1067" s="32"/>
      <c r="D1067" s="150" t="s">
        <v>190</v>
      </c>
      <c r="F1067" s="151" t="s">
        <v>1185</v>
      </c>
      <c r="I1067" s="152"/>
      <c r="L1067" s="32"/>
      <c r="M1067" s="153"/>
      <c r="T1067" s="56"/>
      <c r="AT1067" s="17" t="s">
        <v>190</v>
      </c>
      <c r="AU1067" s="17" t="s">
        <v>88</v>
      </c>
    </row>
    <row r="1068" spans="2:65" s="12" customFormat="1" x14ac:dyDescent="0.2">
      <c r="B1068" s="156"/>
      <c r="D1068" s="150" t="s">
        <v>194</v>
      </c>
      <c r="E1068" s="157" t="s">
        <v>1</v>
      </c>
      <c r="F1068" s="158" t="s">
        <v>1187</v>
      </c>
      <c r="H1068" s="157" t="s">
        <v>1</v>
      </c>
      <c r="I1068" s="159"/>
      <c r="L1068" s="156"/>
      <c r="M1068" s="160"/>
      <c r="T1068" s="161"/>
      <c r="AT1068" s="157" t="s">
        <v>194</v>
      </c>
      <c r="AU1068" s="157" t="s">
        <v>88</v>
      </c>
      <c r="AV1068" s="12" t="s">
        <v>84</v>
      </c>
      <c r="AW1068" s="12" t="s">
        <v>36</v>
      </c>
      <c r="AX1068" s="12" t="s">
        <v>80</v>
      </c>
      <c r="AY1068" s="157" t="s">
        <v>181</v>
      </c>
    </row>
    <row r="1069" spans="2:65" s="13" customFormat="1" x14ac:dyDescent="0.2">
      <c r="B1069" s="162"/>
      <c r="D1069" s="150" t="s">
        <v>194</v>
      </c>
      <c r="E1069" s="163" t="s">
        <v>1</v>
      </c>
      <c r="F1069" s="164" t="s">
        <v>1188</v>
      </c>
      <c r="H1069" s="165">
        <v>173.488</v>
      </c>
      <c r="I1069" s="166"/>
      <c r="L1069" s="162"/>
      <c r="M1069" s="167"/>
      <c r="T1069" s="168"/>
      <c r="AT1069" s="163" t="s">
        <v>194</v>
      </c>
      <c r="AU1069" s="163" t="s">
        <v>88</v>
      </c>
      <c r="AV1069" s="13" t="s">
        <v>88</v>
      </c>
      <c r="AW1069" s="13" t="s">
        <v>36</v>
      </c>
      <c r="AX1069" s="13" t="s">
        <v>84</v>
      </c>
      <c r="AY1069" s="163" t="s">
        <v>181</v>
      </c>
    </row>
    <row r="1070" spans="2:65" s="1" customFormat="1" ht="24.15" customHeight="1" x14ac:dyDescent="0.2">
      <c r="B1070" s="32"/>
      <c r="C1070" s="183" t="s">
        <v>1189</v>
      </c>
      <c r="D1070" s="183" t="s">
        <v>419</v>
      </c>
      <c r="E1070" s="184" t="s">
        <v>1190</v>
      </c>
      <c r="F1070" s="185" t="s">
        <v>1191</v>
      </c>
      <c r="G1070" s="186" t="s">
        <v>271</v>
      </c>
      <c r="H1070" s="187">
        <v>107.06</v>
      </c>
      <c r="I1070" s="188">
        <v>490</v>
      </c>
      <c r="J1070" s="189">
        <f>ROUND(I1070*H1070,2)</f>
        <v>52459.4</v>
      </c>
      <c r="K1070" s="185" t="s">
        <v>187</v>
      </c>
      <c r="L1070" s="190"/>
      <c r="M1070" s="191" t="s">
        <v>1</v>
      </c>
      <c r="N1070" s="192" t="s">
        <v>45</v>
      </c>
      <c r="P1070" s="146">
        <f>O1070*H1070</f>
        <v>0</v>
      </c>
      <c r="Q1070" s="146">
        <v>6.5670000000000006E-2</v>
      </c>
      <c r="R1070" s="146">
        <f>Q1070*H1070</f>
        <v>7.0306302000000009</v>
      </c>
      <c r="S1070" s="146">
        <v>0</v>
      </c>
      <c r="T1070" s="147">
        <f>S1070*H1070</f>
        <v>0</v>
      </c>
      <c r="AR1070" s="148" t="s">
        <v>260</v>
      </c>
      <c r="AT1070" s="148" t="s">
        <v>419</v>
      </c>
      <c r="AU1070" s="148" t="s">
        <v>88</v>
      </c>
      <c r="AY1070" s="17" t="s">
        <v>181</v>
      </c>
      <c r="BE1070" s="149">
        <f>IF(N1070="základní",J1070,0)</f>
        <v>52459.4</v>
      </c>
      <c r="BF1070" s="149">
        <f>IF(N1070="snížená",J1070,0)</f>
        <v>0</v>
      </c>
      <c r="BG1070" s="149">
        <f>IF(N1070="zákl. přenesená",J1070,0)</f>
        <v>0</v>
      </c>
      <c r="BH1070" s="149">
        <f>IF(N1070="sníž. přenesená",J1070,0)</f>
        <v>0</v>
      </c>
      <c r="BI1070" s="149">
        <f>IF(N1070="nulová",J1070,0)</f>
        <v>0</v>
      </c>
      <c r="BJ1070" s="17" t="s">
        <v>84</v>
      </c>
      <c r="BK1070" s="149">
        <f>ROUND(I1070*H1070,2)</f>
        <v>52459.4</v>
      </c>
      <c r="BL1070" s="17" t="s">
        <v>188</v>
      </c>
      <c r="BM1070" s="148" t="s">
        <v>1192</v>
      </c>
    </row>
    <row r="1071" spans="2:65" s="1" customFormat="1" x14ac:dyDescent="0.2">
      <c r="B1071" s="32"/>
      <c r="D1071" s="150" t="s">
        <v>190</v>
      </c>
      <c r="F1071" s="151" t="s">
        <v>1191</v>
      </c>
      <c r="I1071" s="152"/>
      <c r="L1071" s="32"/>
      <c r="M1071" s="153"/>
      <c r="T1071" s="56"/>
      <c r="AT1071" s="17" t="s">
        <v>190</v>
      </c>
      <c r="AU1071" s="17" t="s">
        <v>88</v>
      </c>
    </row>
    <row r="1072" spans="2:65" s="12" customFormat="1" x14ac:dyDescent="0.2">
      <c r="B1072" s="156"/>
      <c r="D1072" s="150" t="s">
        <v>194</v>
      </c>
      <c r="E1072" s="157" t="s">
        <v>1</v>
      </c>
      <c r="F1072" s="158" t="s">
        <v>1193</v>
      </c>
      <c r="H1072" s="157" t="s">
        <v>1</v>
      </c>
      <c r="I1072" s="159"/>
      <c r="L1072" s="156"/>
      <c r="M1072" s="160"/>
      <c r="T1072" s="161"/>
      <c r="AT1072" s="157" t="s">
        <v>194</v>
      </c>
      <c r="AU1072" s="157" t="s">
        <v>88</v>
      </c>
      <c r="AV1072" s="12" t="s">
        <v>84</v>
      </c>
      <c r="AW1072" s="12" t="s">
        <v>36</v>
      </c>
      <c r="AX1072" s="12" t="s">
        <v>80</v>
      </c>
      <c r="AY1072" s="157" t="s">
        <v>181</v>
      </c>
    </row>
    <row r="1073" spans="2:65" s="13" customFormat="1" x14ac:dyDescent="0.2">
      <c r="B1073" s="162"/>
      <c r="D1073" s="150" t="s">
        <v>194</v>
      </c>
      <c r="E1073" s="163" t="s">
        <v>1</v>
      </c>
      <c r="F1073" s="164" t="s">
        <v>1194</v>
      </c>
      <c r="H1073" s="165">
        <v>107.06</v>
      </c>
      <c r="I1073" s="166"/>
      <c r="L1073" s="162"/>
      <c r="M1073" s="167"/>
      <c r="T1073" s="168"/>
      <c r="AT1073" s="163" t="s">
        <v>194</v>
      </c>
      <c r="AU1073" s="163" t="s">
        <v>88</v>
      </c>
      <c r="AV1073" s="13" t="s">
        <v>88</v>
      </c>
      <c r="AW1073" s="13" t="s">
        <v>36</v>
      </c>
      <c r="AX1073" s="13" t="s">
        <v>84</v>
      </c>
      <c r="AY1073" s="163" t="s">
        <v>181</v>
      </c>
    </row>
    <row r="1074" spans="2:65" s="1" customFormat="1" ht="33" customHeight="1" x14ac:dyDescent="0.2">
      <c r="B1074" s="32"/>
      <c r="C1074" s="137" t="s">
        <v>1195</v>
      </c>
      <c r="D1074" s="137" t="s">
        <v>183</v>
      </c>
      <c r="E1074" s="138" t="s">
        <v>1196</v>
      </c>
      <c r="F1074" s="139" t="s">
        <v>1197</v>
      </c>
      <c r="G1074" s="140" t="s">
        <v>271</v>
      </c>
      <c r="H1074" s="141">
        <v>926.27</v>
      </c>
      <c r="I1074" s="142">
        <v>288</v>
      </c>
      <c r="J1074" s="143">
        <f>ROUND(I1074*H1074,2)</f>
        <v>266765.76</v>
      </c>
      <c r="K1074" s="139" t="s">
        <v>187</v>
      </c>
      <c r="L1074" s="32"/>
      <c r="M1074" s="144" t="s">
        <v>1</v>
      </c>
      <c r="N1074" s="145" t="s">
        <v>45</v>
      </c>
      <c r="P1074" s="146">
        <f>O1074*H1074</f>
        <v>0</v>
      </c>
      <c r="Q1074" s="146">
        <v>0.1295</v>
      </c>
      <c r="R1074" s="146">
        <f>Q1074*H1074</f>
        <v>119.951965</v>
      </c>
      <c r="S1074" s="146">
        <v>0</v>
      </c>
      <c r="T1074" s="147">
        <f>S1074*H1074</f>
        <v>0</v>
      </c>
      <c r="AR1074" s="148" t="s">
        <v>188</v>
      </c>
      <c r="AT1074" s="148" t="s">
        <v>183</v>
      </c>
      <c r="AU1074" s="148" t="s">
        <v>88</v>
      </c>
      <c r="AY1074" s="17" t="s">
        <v>181</v>
      </c>
      <c r="BE1074" s="149">
        <f>IF(N1074="základní",J1074,0)</f>
        <v>266765.76</v>
      </c>
      <c r="BF1074" s="149">
        <f>IF(N1074="snížená",J1074,0)</f>
        <v>0</v>
      </c>
      <c r="BG1074" s="149">
        <f>IF(N1074="zákl. přenesená",J1074,0)</f>
        <v>0</v>
      </c>
      <c r="BH1074" s="149">
        <f>IF(N1074="sníž. přenesená",J1074,0)</f>
        <v>0</v>
      </c>
      <c r="BI1074" s="149">
        <f>IF(N1074="nulová",J1074,0)</f>
        <v>0</v>
      </c>
      <c r="BJ1074" s="17" t="s">
        <v>84</v>
      </c>
      <c r="BK1074" s="149">
        <f>ROUND(I1074*H1074,2)</f>
        <v>266765.76</v>
      </c>
      <c r="BL1074" s="17" t="s">
        <v>188</v>
      </c>
      <c r="BM1074" s="148" t="s">
        <v>1198</v>
      </c>
    </row>
    <row r="1075" spans="2:65" s="1" customFormat="1" ht="38.4" x14ac:dyDescent="0.2">
      <c r="B1075" s="32"/>
      <c r="D1075" s="150" t="s">
        <v>190</v>
      </c>
      <c r="F1075" s="151" t="s">
        <v>1199</v>
      </c>
      <c r="I1075" s="152"/>
      <c r="L1075" s="32"/>
      <c r="M1075" s="153"/>
      <c r="T1075" s="56"/>
      <c r="AT1075" s="17" t="s">
        <v>190</v>
      </c>
      <c r="AU1075" s="17" t="s">
        <v>88</v>
      </c>
    </row>
    <row r="1076" spans="2:65" s="1" customFormat="1" x14ac:dyDescent="0.2">
      <c r="B1076" s="32"/>
      <c r="D1076" s="154" t="s">
        <v>192</v>
      </c>
      <c r="F1076" s="155" t="s">
        <v>1200</v>
      </c>
      <c r="I1076" s="152"/>
      <c r="L1076" s="32"/>
      <c r="M1076" s="153"/>
      <c r="T1076" s="56"/>
      <c r="AT1076" s="17" t="s">
        <v>192</v>
      </c>
      <c r="AU1076" s="17" t="s">
        <v>88</v>
      </c>
    </row>
    <row r="1077" spans="2:65" s="12" customFormat="1" ht="20.399999999999999" x14ac:dyDescent="0.2">
      <c r="B1077" s="156"/>
      <c r="D1077" s="150" t="s">
        <v>194</v>
      </c>
      <c r="E1077" s="157" t="s">
        <v>1</v>
      </c>
      <c r="F1077" s="158" t="s">
        <v>195</v>
      </c>
      <c r="H1077" s="157" t="s">
        <v>1</v>
      </c>
      <c r="I1077" s="159"/>
      <c r="L1077" s="156"/>
      <c r="M1077" s="160"/>
      <c r="T1077" s="161"/>
      <c r="AT1077" s="157" t="s">
        <v>194</v>
      </c>
      <c r="AU1077" s="157" t="s">
        <v>88</v>
      </c>
      <c r="AV1077" s="12" t="s">
        <v>84</v>
      </c>
      <c r="AW1077" s="12" t="s">
        <v>36</v>
      </c>
      <c r="AX1077" s="12" t="s">
        <v>80</v>
      </c>
      <c r="AY1077" s="157" t="s">
        <v>181</v>
      </c>
    </row>
    <row r="1078" spans="2:65" s="12" customFormat="1" ht="20.399999999999999" x14ac:dyDescent="0.2">
      <c r="B1078" s="156"/>
      <c r="D1078" s="150" t="s">
        <v>194</v>
      </c>
      <c r="E1078" s="157" t="s">
        <v>1</v>
      </c>
      <c r="F1078" s="158" t="s">
        <v>1201</v>
      </c>
      <c r="H1078" s="157" t="s">
        <v>1</v>
      </c>
      <c r="I1078" s="159"/>
      <c r="L1078" s="156"/>
      <c r="M1078" s="160"/>
      <c r="T1078" s="161"/>
      <c r="AT1078" s="157" t="s">
        <v>194</v>
      </c>
      <c r="AU1078" s="157" t="s">
        <v>88</v>
      </c>
      <c r="AV1078" s="12" t="s">
        <v>84</v>
      </c>
      <c r="AW1078" s="12" t="s">
        <v>36</v>
      </c>
      <c r="AX1078" s="12" t="s">
        <v>80</v>
      </c>
      <c r="AY1078" s="157" t="s">
        <v>181</v>
      </c>
    </row>
    <row r="1079" spans="2:65" s="13" customFormat="1" x14ac:dyDescent="0.2">
      <c r="B1079" s="162"/>
      <c r="D1079" s="150" t="s">
        <v>194</v>
      </c>
      <c r="E1079" s="163" t="s">
        <v>1</v>
      </c>
      <c r="F1079" s="164" t="s">
        <v>1202</v>
      </c>
      <c r="H1079" s="165">
        <v>83.68</v>
      </c>
      <c r="I1079" s="166"/>
      <c r="L1079" s="162"/>
      <c r="M1079" s="167"/>
      <c r="T1079" s="168"/>
      <c r="AT1079" s="163" t="s">
        <v>194</v>
      </c>
      <c r="AU1079" s="163" t="s">
        <v>88</v>
      </c>
      <c r="AV1079" s="13" t="s">
        <v>88</v>
      </c>
      <c r="AW1079" s="13" t="s">
        <v>36</v>
      </c>
      <c r="AX1079" s="13" t="s">
        <v>80</v>
      </c>
      <c r="AY1079" s="163" t="s">
        <v>181</v>
      </c>
    </row>
    <row r="1080" spans="2:65" s="13" customFormat="1" x14ac:dyDescent="0.2">
      <c r="B1080" s="162"/>
      <c r="D1080" s="150" t="s">
        <v>194</v>
      </c>
      <c r="E1080" s="163" t="s">
        <v>1</v>
      </c>
      <c r="F1080" s="164" t="s">
        <v>1203</v>
      </c>
      <c r="H1080" s="165">
        <v>15.38</v>
      </c>
      <c r="I1080" s="166"/>
      <c r="L1080" s="162"/>
      <c r="M1080" s="167"/>
      <c r="T1080" s="168"/>
      <c r="AT1080" s="163" t="s">
        <v>194</v>
      </c>
      <c r="AU1080" s="163" t="s">
        <v>88</v>
      </c>
      <c r="AV1080" s="13" t="s">
        <v>88</v>
      </c>
      <c r="AW1080" s="13" t="s">
        <v>36</v>
      </c>
      <c r="AX1080" s="13" t="s">
        <v>80</v>
      </c>
      <c r="AY1080" s="163" t="s">
        <v>181</v>
      </c>
    </row>
    <row r="1081" spans="2:65" s="13" customFormat="1" x14ac:dyDescent="0.2">
      <c r="B1081" s="162"/>
      <c r="D1081" s="150" t="s">
        <v>194</v>
      </c>
      <c r="E1081" s="163" t="s">
        <v>1</v>
      </c>
      <c r="F1081" s="164" t="s">
        <v>1204</v>
      </c>
      <c r="H1081" s="165">
        <v>24.08</v>
      </c>
      <c r="I1081" s="166"/>
      <c r="L1081" s="162"/>
      <c r="M1081" s="167"/>
      <c r="T1081" s="168"/>
      <c r="AT1081" s="163" t="s">
        <v>194</v>
      </c>
      <c r="AU1081" s="163" t="s">
        <v>88</v>
      </c>
      <c r="AV1081" s="13" t="s">
        <v>88</v>
      </c>
      <c r="AW1081" s="13" t="s">
        <v>36</v>
      </c>
      <c r="AX1081" s="13" t="s">
        <v>80</v>
      </c>
      <c r="AY1081" s="163" t="s">
        <v>181</v>
      </c>
    </row>
    <row r="1082" spans="2:65" s="13" customFormat="1" x14ac:dyDescent="0.2">
      <c r="B1082" s="162"/>
      <c r="D1082" s="150" t="s">
        <v>194</v>
      </c>
      <c r="E1082" s="163" t="s">
        <v>1</v>
      </c>
      <c r="F1082" s="164" t="s">
        <v>1205</v>
      </c>
      <c r="H1082" s="165">
        <v>129.9</v>
      </c>
      <c r="I1082" s="166"/>
      <c r="L1082" s="162"/>
      <c r="M1082" s="167"/>
      <c r="T1082" s="168"/>
      <c r="AT1082" s="163" t="s">
        <v>194</v>
      </c>
      <c r="AU1082" s="163" t="s">
        <v>88</v>
      </c>
      <c r="AV1082" s="13" t="s">
        <v>88</v>
      </c>
      <c r="AW1082" s="13" t="s">
        <v>36</v>
      </c>
      <c r="AX1082" s="13" t="s">
        <v>80</v>
      </c>
      <c r="AY1082" s="163" t="s">
        <v>181</v>
      </c>
    </row>
    <row r="1083" spans="2:65" s="13" customFormat="1" x14ac:dyDescent="0.2">
      <c r="B1083" s="162"/>
      <c r="D1083" s="150" t="s">
        <v>194</v>
      </c>
      <c r="E1083" s="163" t="s">
        <v>1</v>
      </c>
      <c r="F1083" s="164" t="s">
        <v>1206</v>
      </c>
      <c r="H1083" s="165">
        <v>59.77</v>
      </c>
      <c r="I1083" s="166"/>
      <c r="L1083" s="162"/>
      <c r="M1083" s="167"/>
      <c r="T1083" s="168"/>
      <c r="AT1083" s="163" t="s">
        <v>194</v>
      </c>
      <c r="AU1083" s="163" t="s">
        <v>88</v>
      </c>
      <c r="AV1083" s="13" t="s">
        <v>88</v>
      </c>
      <c r="AW1083" s="13" t="s">
        <v>36</v>
      </c>
      <c r="AX1083" s="13" t="s">
        <v>80</v>
      </c>
      <c r="AY1083" s="163" t="s">
        <v>181</v>
      </c>
    </row>
    <row r="1084" spans="2:65" s="13" customFormat="1" x14ac:dyDescent="0.2">
      <c r="B1084" s="162"/>
      <c r="D1084" s="150" t="s">
        <v>194</v>
      </c>
      <c r="E1084" s="163" t="s">
        <v>1</v>
      </c>
      <c r="F1084" s="164" t="s">
        <v>1207</v>
      </c>
      <c r="H1084" s="165">
        <v>149.77000000000001</v>
      </c>
      <c r="I1084" s="166"/>
      <c r="L1084" s="162"/>
      <c r="M1084" s="167"/>
      <c r="T1084" s="168"/>
      <c r="AT1084" s="163" t="s">
        <v>194</v>
      </c>
      <c r="AU1084" s="163" t="s">
        <v>88</v>
      </c>
      <c r="AV1084" s="13" t="s">
        <v>88</v>
      </c>
      <c r="AW1084" s="13" t="s">
        <v>36</v>
      </c>
      <c r="AX1084" s="13" t="s">
        <v>80</v>
      </c>
      <c r="AY1084" s="163" t="s">
        <v>181</v>
      </c>
    </row>
    <row r="1085" spans="2:65" s="13" customFormat="1" x14ac:dyDescent="0.2">
      <c r="B1085" s="162"/>
      <c r="D1085" s="150" t="s">
        <v>194</v>
      </c>
      <c r="E1085" s="163" t="s">
        <v>1</v>
      </c>
      <c r="F1085" s="164" t="s">
        <v>1208</v>
      </c>
      <c r="H1085" s="165">
        <v>22.88</v>
      </c>
      <c r="I1085" s="166"/>
      <c r="L1085" s="162"/>
      <c r="M1085" s="167"/>
      <c r="T1085" s="168"/>
      <c r="AT1085" s="163" t="s">
        <v>194</v>
      </c>
      <c r="AU1085" s="163" t="s">
        <v>88</v>
      </c>
      <c r="AV1085" s="13" t="s">
        <v>88</v>
      </c>
      <c r="AW1085" s="13" t="s">
        <v>36</v>
      </c>
      <c r="AX1085" s="13" t="s">
        <v>80</v>
      </c>
      <c r="AY1085" s="163" t="s">
        <v>181</v>
      </c>
    </row>
    <row r="1086" spans="2:65" s="13" customFormat="1" x14ac:dyDescent="0.2">
      <c r="B1086" s="162"/>
      <c r="D1086" s="150" t="s">
        <v>194</v>
      </c>
      <c r="E1086" s="163" t="s">
        <v>1</v>
      </c>
      <c r="F1086" s="164" t="s">
        <v>1209</v>
      </c>
      <c r="H1086" s="165">
        <v>18.22</v>
      </c>
      <c r="I1086" s="166"/>
      <c r="L1086" s="162"/>
      <c r="M1086" s="167"/>
      <c r="T1086" s="168"/>
      <c r="AT1086" s="163" t="s">
        <v>194</v>
      </c>
      <c r="AU1086" s="163" t="s">
        <v>88</v>
      </c>
      <c r="AV1086" s="13" t="s">
        <v>88</v>
      </c>
      <c r="AW1086" s="13" t="s">
        <v>36</v>
      </c>
      <c r="AX1086" s="13" t="s">
        <v>80</v>
      </c>
      <c r="AY1086" s="163" t="s">
        <v>181</v>
      </c>
    </row>
    <row r="1087" spans="2:65" s="13" customFormat="1" x14ac:dyDescent="0.2">
      <c r="B1087" s="162"/>
      <c r="D1087" s="150" t="s">
        <v>194</v>
      </c>
      <c r="E1087" s="163" t="s">
        <v>1</v>
      </c>
      <c r="F1087" s="164" t="s">
        <v>1210</v>
      </c>
      <c r="H1087" s="165">
        <v>138.46</v>
      </c>
      <c r="I1087" s="166"/>
      <c r="L1087" s="162"/>
      <c r="M1087" s="167"/>
      <c r="T1087" s="168"/>
      <c r="AT1087" s="163" t="s">
        <v>194</v>
      </c>
      <c r="AU1087" s="163" t="s">
        <v>88</v>
      </c>
      <c r="AV1087" s="13" t="s">
        <v>88</v>
      </c>
      <c r="AW1087" s="13" t="s">
        <v>36</v>
      </c>
      <c r="AX1087" s="13" t="s">
        <v>80</v>
      </c>
      <c r="AY1087" s="163" t="s">
        <v>181</v>
      </c>
    </row>
    <row r="1088" spans="2:65" s="13" customFormat="1" x14ac:dyDescent="0.2">
      <c r="B1088" s="162"/>
      <c r="D1088" s="150" t="s">
        <v>194</v>
      </c>
      <c r="E1088" s="163" t="s">
        <v>1</v>
      </c>
      <c r="F1088" s="164" t="s">
        <v>1211</v>
      </c>
      <c r="H1088" s="165">
        <v>56</v>
      </c>
      <c r="I1088" s="166"/>
      <c r="L1088" s="162"/>
      <c r="M1088" s="167"/>
      <c r="T1088" s="168"/>
      <c r="AT1088" s="163" t="s">
        <v>194</v>
      </c>
      <c r="AU1088" s="163" t="s">
        <v>88</v>
      </c>
      <c r="AV1088" s="13" t="s">
        <v>88</v>
      </c>
      <c r="AW1088" s="13" t="s">
        <v>36</v>
      </c>
      <c r="AX1088" s="13" t="s">
        <v>80</v>
      </c>
      <c r="AY1088" s="163" t="s">
        <v>181</v>
      </c>
    </row>
    <row r="1089" spans="2:65" s="13" customFormat="1" x14ac:dyDescent="0.2">
      <c r="B1089" s="162"/>
      <c r="D1089" s="150" t="s">
        <v>194</v>
      </c>
      <c r="E1089" s="163" t="s">
        <v>1</v>
      </c>
      <c r="F1089" s="164" t="s">
        <v>1212</v>
      </c>
      <c r="H1089" s="165">
        <v>67.77</v>
      </c>
      <c r="I1089" s="166"/>
      <c r="L1089" s="162"/>
      <c r="M1089" s="167"/>
      <c r="T1089" s="168"/>
      <c r="AT1089" s="163" t="s">
        <v>194</v>
      </c>
      <c r="AU1089" s="163" t="s">
        <v>88</v>
      </c>
      <c r="AV1089" s="13" t="s">
        <v>88</v>
      </c>
      <c r="AW1089" s="13" t="s">
        <v>36</v>
      </c>
      <c r="AX1089" s="13" t="s">
        <v>80</v>
      </c>
      <c r="AY1089" s="163" t="s">
        <v>181</v>
      </c>
    </row>
    <row r="1090" spans="2:65" s="13" customFormat="1" x14ac:dyDescent="0.2">
      <c r="B1090" s="162"/>
      <c r="D1090" s="150" t="s">
        <v>194</v>
      </c>
      <c r="E1090" s="163" t="s">
        <v>1</v>
      </c>
      <c r="F1090" s="164" t="s">
        <v>1213</v>
      </c>
      <c r="H1090" s="165">
        <v>66.73</v>
      </c>
      <c r="I1090" s="166"/>
      <c r="L1090" s="162"/>
      <c r="M1090" s="167"/>
      <c r="T1090" s="168"/>
      <c r="AT1090" s="163" t="s">
        <v>194</v>
      </c>
      <c r="AU1090" s="163" t="s">
        <v>88</v>
      </c>
      <c r="AV1090" s="13" t="s">
        <v>88</v>
      </c>
      <c r="AW1090" s="13" t="s">
        <v>36</v>
      </c>
      <c r="AX1090" s="13" t="s">
        <v>80</v>
      </c>
      <c r="AY1090" s="163" t="s">
        <v>181</v>
      </c>
    </row>
    <row r="1091" spans="2:65" s="13" customFormat="1" x14ac:dyDescent="0.2">
      <c r="B1091" s="162"/>
      <c r="D1091" s="150" t="s">
        <v>194</v>
      </c>
      <c r="E1091" s="163" t="s">
        <v>1</v>
      </c>
      <c r="F1091" s="164" t="s">
        <v>1214</v>
      </c>
      <c r="H1091" s="165">
        <v>63.29</v>
      </c>
      <c r="I1091" s="166"/>
      <c r="L1091" s="162"/>
      <c r="M1091" s="167"/>
      <c r="T1091" s="168"/>
      <c r="AT1091" s="163" t="s">
        <v>194</v>
      </c>
      <c r="AU1091" s="163" t="s">
        <v>88</v>
      </c>
      <c r="AV1091" s="13" t="s">
        <v>88</v>
      </c>
      <c r="AW1091" s="13" t="s">
        <v>36</v>
      </c>
      <c r="AX1091" s="13" t="s">
        <v>80</v>
      </c>
      <c r="AY1091" s="163" t="s">
        <v>181</v>
      </c>
    </row>
    <row r="1092" spans="2:65" s="13" customFormat="1" x14ac:dyDescent="0.2">
      <c r="B1092" s="162"/>
      <c r="D1092" s="150" t="s">
        <v>194</v>
      </c>
      <c r="E1092" s="163" t="s">
        <v>1</v>
      </c>
      <c r="F1092" s="164" t="s">
        <v>1215</v>
      </c>
      <c r="H1092" s="165">
        <v>30.34</v>
      </c>
      <c r="I1092" s="166"/>
      <c r="L1092" s="162"/>
      <c r="M1092" s="167"/>
      <c r="T1092" s="168"/>
      <c r="AT1092" s="163" t="s">
        <v>194</v>
      </c>
      <c r="AU1092" s="163" t="s">
        <v>88</v>
      </c>
      <c r="AV1092" s="13" t="s">
        <v>88</v>
      </c>
      <c r="AW1092" s="13" t="s">
        <v>36</v>
      </c>
      <c r="AX1092" s="13" t="s">
        <v>80</v>
      </c>
      <c r="AY1092" s="163" t="s">
        <v>181</v>
      </c>
    </row>
    <row r="1093" spans="2:65" s="14" customFormat="1" x14ac:dyDescent="0.2">
      <c r="B1093" s="169"/>
      <c r="D1093" s="150" t="s">
        <v>194</v>
      </c>
      <c r="E1093" s="170" t="s">
        <v>1</v>
      </c>
      <c r="F1093" s="171" t="s">
        <v>197</v>
      </c>
      <c r="H1093" s="172">
        <v>926.27</v>
      </c>
      <c r="I1093" s="173"/>
      <c r="L1093" s="169"/>
      <c r="M1093" s="174"/>
      <c r="T1093" s="175"/>
      <c r="AT1093" s="170" t="s">
        <v>194</v>
      </c>
      <c r="AU1093" s="170" t="s">
        <v>88</v>
      </c>
      <c r="AV1093" s="14" t="s">
        <v>188</v>
      </c>
      <c r="AW1093" s="14" t="s">
        <v>36</v>
      </c>
      <c r="AX1093" s="14" t="s">
        <v>84</v>
      </c>
      <c r="AY1093" s="170" t="s">
        <v>181</v>
      </c>
    </row>
    <row r="1094" spans="2:65" s="1" customFormat="1" ht="16.5" customHeight="1" x14ac:dyDescent="0.2">
      <c r="B1094" s="32"/>
      <c r="C1094" s="183" t="s">
        <v>1216</v>
      </c>
      <c r="D1094" s="183" t="s">
        <v>419</v>
      </c>
      <c r="E1094" s="184" t="s">
        <v>1217</v>
      </c>
      <c r="F1094" s="185" t="s">
        <v>1218</v>
      </c>
      <c r="G1094" s="186" t="s">
        <v>271</v>
      </c>
      <c r="H1094" s="187">
        <v>935.53300000000002</v>
      </c>
      <c r="I1094" s="188">
        <v>122</v>
      </c>
      <c r="J1094" s="189">
        <f>ROUND(I1094*H1094,2)</f>
        <v>114135.03</v>
      </c>
      <c r="K1094" s="185" t="s">
        <v>187</v>
      </c>
      <c r="L1094" s="190"/>
      <c r="M1094" s="191" t="s">
        <v>1</v>
      </c>
      <c r="N1094" s="192" t="s">
        <v>45</v>
      </c>
      <c r="P1094" s="146">
        <f>O1094*H1094</f>
        <v>0</v>
      </c>
      <c r="Q1094" s="146">
        <v>5.6120000000000003E-2</v>
      </c>
      <c r="R1094" s="146">
        <f>Q1094*H1094</f>
        <v>52.502111960000001</v>
      </c>
      <c r="S1094" s="146">
        <v>0</v>
      </c>
      <c r="T1094" s="147">
        <f>S1094*H1094</f>
        <v>0</v>
      </c>
      <c r="AR1094" s="148" t="s">
        <v>260</v>
      </c>
      <c r="AT1094" s="148" t="s">
        <v>419</v>
      </c>
      <c r="AU1094" s="148" t="s">
        <v>88</v>
      </c>
      <c r="AY1094" s="17" t="s">
        <v>181</v>
      </c>
      <c r="BE1094" s="149">
        <f>IF(N1094="základní",J1094,0)</f>
        <v>114135.03</v>
      </c>
      <c r="BF1094" s="149">
        <f>IF(N1094="snížená",J1094,0)</f>
        <v>0</v>
      </c>
      <c r="BG1094" s="149">
        <f>IF(N1094="zákl. přenesená",J1094,0)</f>
        <v>0</v>
      </c>
      <c r="BH1094" s="149">
        <f>IF(N1094="sníž. přenesená",J1094,0)</f>
        <v>0</v>
      </c>
      <c r="BI1094" s="149">
        <f>IF(N1094="nulová",J1094,0)</f>
        <v>0</v>
      </c>
      <c r="BJ1094" s="17" t="s">
        <v>84</v>
      </c>
      <c r="BK1094" s="149">
        <f>ROUND(I1094*H1094,2)</f>
        <v>114135.03</v>
      </c>
      <c r="BL1094" s="17" t="s">
        <v>188</v>
      </c>
      <c r="BM1094" s="148" t="s">
        <v>1219</v>
      </c>
    </row>
    <row r="1095" spans="2:65" s="1" customFormat="1" x14ac:dyDescent="0.2">
      <c r="B1095" s="32"/>
      <c r="D1095" s="150" t="s">
        <v>190</v>
      </c>
      <c r="F1095" s="151" t="s">
        <v>1218</v>
      </c>
      <c r="I1095" s="152"/>
      <c r="L1095" s="32"/>
      <c r="M1095" s="153"/>
      <c r="T1095" s="56"/>
      <c r="AT1095" s="17" t="s">
        <v>190</v>
      </c>
      <c r="AU1095" s="17" t="s">
        <v>88</v>
      </c>
    </row>
    <row r="1096" spans="2:65" s="12" customFormat="1" x14ac:dyDescent="0.2">
      <c r="B1096" s="156"/>
      <c r="D1096" s="150" t="s">
        <v>194</v>
      </c>
      <c r="E1096" s="157" t="s">
        <v>1</v>
      </c>
      <c r="F1096" s="158" t="s">
        <v>1220</v>
      </c>
      <c r="H1096" s="157" t="s">
        <v>1</v>
      </c>
      <c r="I1096" s="159"/>
      <c r="L1096" s="156"/>
      <c r="M1096" s="160"/>
      <c r="T1096" s="161"/>
      <c r="AT1096" s="157" t="s">
        <v>194</v>
      </c>
      <c r="AU1096" s="157" t="s">
        <v>88</v>
      </c>
      <c r="AV1096" s="12" t="s">
        <v>84</v>
      </c>
      <c r="AW1096" s="12" t="s">
        <v>36</v>
      </c>
      <c r="AX1096" s="12" t="s">
        <v>80</v>
      </c>
      <c r="AY1096" s="157" t="s">
        <v>181</v>
      </c>
    </row>
    <row r="1097" spans="2:65" s="13" customFormat="1" x14ac:dyDescent="0.2">
      <c r="B1097" s="162"/>
      <c r="D1097" s="150" t="s">
        <v>194</v>
      </c>
      <c r="E1097" s="163" t="s">
        <v>1</v>
      </c>
      <c r="F1097" s="164" t="s">
        <v>1221</v>
      </c>
      <c r="H1097" s="165">
        <v>935.53300000000002</v>
      </c>
      <c r="I1097" s="166"/>
      <c r="L1097" s="162"/>
      <c r="M1097" s="167"/>
      <c r="T1097" s="168"/>
      <c r="AT1097" s="163" t="s">
        <v>194</v>
      </c>
      <c r="AU1097" s="163" t="s">
        <v>88</v>
      </c>
      <c r="AV1097" s="13" t="s">
        <v>88</v>
      </c>
      <c r="AW1097" s="13" t="s">
        <v>36</v>
      </c>
      <c r="AX1097" s="13" t="s">
        <v>84</v>
      </c>
      <c r="AY1097" s="163" t="s">
        <v>181</v>
      </c>
    </row>
    <row r="1098" spans="2:65" s="1" customFormat="1" ht="24.15" customHeight="1" x14ac:dyDescent="0.2">
      <c r="B1098" s="32"/>
      <c r="C1098" s="137" t="s">
        <v>1222</v>
      </c>
      <c r="D1098" s="137" t="s">
        <v>183</v>
      </c>
      <c r="E1098" s="138" t="s">
        <v>1223</v>
      </c>
      <c r="F1098" s="139" t="s">
        <v>1224</v>
      </c>
      <c r="G1098" s="140" t="s">
        <v>271</v>
      </c>
      <c r="H1098" s="141">
        <v>28</v>
      </c>
      <c r="I1098" s="142">
        <v>1420</v>
      </c>
      <c r="J1098" s="143">
        <f>ROUND(I1098*H1098,2)</f>
        <v>39760</v>
      </c>
      <c r="K1098" s="139" t="s">
        <v>187</v>
      </c>
      <c r="L1098" s="32"/>
      <c r="M1098" s="144" t="s">
        <v>1</v>
      </c>
      <c r="N1098" s="145" t="s">
        <v>45</v>
      </c>
      <c r="P1098" s="146">
        <f>O1098*H1098</f>
        <v>0</v>
      </c>
      <c r="Q1098" s="146">
        <v>0.34612999999999999</v>
      </c>
      <c r="R1098" s="146">
        <f>Q1098*H1098</f>
        <v>9.6916399999999996</v>
      </c>
      <c r="S1098" s="146">
        <v>0</v>
      </c>
      <c r="T1098" s="147">
        <f>S1098*H1098</f>
        <v>0</v>
      </c>
      <c r="AR1098" s="148" t="s">
        <v>188</v>
      </c>
      <c r="AT1098" s="148" t="s">
        <v>183</v>
      </c>
      <c r="AU1098" s="148" t="s">
        <v>88</v>
      </c>
      <c r="AY1098" s="17" t="s">
        <v>181</v>
      </c>
      <c r="BE1098" s="149">
        <f>IF(N1098="základní",J1098,0)</f>
        <v>39760</v>
      </c>
      <c r="BF1098" s="149">
        <f>IF(N1098="snížená",J1098,0)</f>
        <v>0</v>
      </c>
      <c r="BG1098" s="149">
        <f>IF(N1098="zákl. přenesená",J1098,0)</f>
        <v>0</v>
      </c>
      <c r="BH1098" s="149">
        <f>IF(N1098="sníž. přenesená",J1098,0)</f>
        <v>0</v>
      </c>
      <c r="BI1098" s="149">
        <f>IF(N1098="nulová",J1098,0)</f>
        <v>0</v>
      </c>
      <c r="BJ1098" s="17" t="s">
        <v>84</v>
      </c>
      <c r="BK1098" s="149">
        <f>ROUND(I1098*H1098,2)</f>
        <v>39760</v>
      </c>
      <c r="BL1098" s="17" t="s">
        <v>188</v>
      </c>
      <c r="BM1098" s="148" t="s">
        <v>1225</v>
      </c>
    </row>
    <row r="1099" spans="2:65" s="1" customFormat="1" ht="28.8" x14ac:dyDescent="0.2">
      <c r="B1099" s="32"/>
      <c r="D1099" s="150" t="s">
        <v>190</v>
      </c>
      <c r="F1099" s="151" t="s">
        <v>1226</v>
      </c>
      <c r="I1099" s="152"/>
      <c r="L1099" s="32"/>
      <c r="M1099" s="153"/>
      <c r="T1099" s="56"/>
      <c r="AT1099" s="17" t="s">
        <v>190</v>
      </c>
      <c r="AU1099" s="17" t="s">
        <v>88</v>
      </c>
    </row>
    <row r="1100" spans="2:65" s="1" customFormat="1" x14ac:dyDescent="0.2">
      <c r="B1100" s="32"/>
      <c r="D1100" s="154" t="s">
        <v>192</v>
      </c>
      <c r="F1100" s="155" t="s">
        <v>1227</v>
      </c>
      <c r="I1100" s="152"/>
      <c r="L1100" s="32"/>
      <c r="M1100" s="153"/>
      <c r="T1100" s="56"/>
      <c r="AT1100" s="17" t="s">
        <v>192</v>
      </c>
      <c r="AU1100" s="17" t="s">
        <v>88</v>
      </c>
    </row>
    <row r="1101" spans="2:65" s="12" customFormat="1" ht="20.399999999999999" x14ac:dyDescent="0.2">
      <c r="B1101" s="156"/>
      <c r="D1101" s="150" t="s">
        <v>194</v>
      </c>
      <c r="E1101" s="157" t="s">
        <v>1</v>
      </c>
      <c r="F1101" s="158" t="s">
        <v>195</v>
      </c>
      <c r="H1101" s="157" t="s">
        <v>1</v>
      </c>
      <c r="I1101" s="159"/>
      <c r="L1101" s="156"/>
      <c r="M1101" s="160"/>
      <c r="T1101" s="161"/>
      <c r="AT1101" s="157" t="s">
        <v>194</v>
      </c>
      <c r="AU1101" s="157" t="s">
        <v>88</v>
      </c>
      <c r="AV1101" s="12" t="s">
        <v>84</v>
      </c>
      <c r="AW1101" s="12" t="s">
        <v>36</v>
      </c>
      <c r="AX1101" s="12" t="s">
        <v>80</v>
      </c>
      <c r="AY1101" s="157" t="s">
        <v>181</v>
      </c>
    </row>
    <row r="1102" spans="2:65" s="12" customFormat="1" ht="20.399999999999999" x14ac:dyDescent="0.2">
      <c r="B1102" s="156"/>
      <c r="D1102" s="150" t="s">
        <v>194</v>
      </c>
      <c r="E1102" s="157" t="s">
        <v>1</v>
      </c>
      <c r="F1102" s="158" t="s">
        <v>1228</v>
      </c>
      <c r="H1102" s="157" t="s">
        <v>1</v>
      </c>
      <c r="I1102" s="159"/>
      <c r="L1102" s="156"/>
      <c r="M1102" s="160"/>
      <c r="T1102" s="161"/>
      <c r="AT1102" s="157" t="s">
        <v>194</v>
      </c>
      <c r="AU1102" s="157" t="s">
        <v>88</v>
      </c>
      <c r="AV1102" s="12" t="s">
        <v>84</v>
      </c>
      <c r="AW1102" s="12" t="s">
        <v>36</v>
      </c>
      <c r="AX1102" s="12" t="s">
        <v>80</v>
      </c>
      <c r="AY1102" s="157" t="s">
        <v>181</v>
      </c>
    </row>
    <row r="1103" spans="2:65" s="13" customFormat="1" x14ac:dyDescent="0.2">
      <c r="B1103" s="162"/>
      <c r="D1103" s="150" t="s">
        <v>194</v>
      </c>
      <c r="E1103" s="163" t="s">
        <v>1</v>
      </c>
      <c r="F1103" s="164" t="s">
        <v>1229</v>
      </c>
      <c r="H1103" s="165">
        <v>12</v>
      </c>
      <c r="I1103" s="166"/>
      <c r="L1103" s="162"/>
      <c r="M1103" s="167"/>
      <c r="T1103" s="168"/>
      <c r="AT1103" s="163" t="s">
        <v>194</v>
      </c>
      <c r="AU1103" s="163" t="s">
        <v>88</v>
      </c>
      <c r="AV1103" s="13" t="s">
        <v>88</v>
      </c>
      <c r="AW1103" s="13" t="s">
        <v>36</v>
      </c>
      <c r="AX1103" s="13" t="s">
        <v>80</v>
      </c>
      <c r="AY1103" s="163" t="s">
        <v>181</v>
      </c>
    </row>
    <row r="1104" spans="2:65" s="13" customFormat="1" x14ac:dyDescent="0.2">
      <c r="B1104" s="162"/>
      <c r="D1104" s="150" t="s">
        <v>194</v>
      </c>
      <c r="E1104" s="163" t="s">
        <v>1</v>
      </c>
      <c r="F1104" s="164" t="s">
        <v>1230</v>
      </c>
      <c r="H1104" s="165">
        <v>12</v>
      </c>
      <c r="I1104" s="166"/>
      <c r="L1104" s="162"/>
      <c r="M1104" s="167"/>
      <c r="T1104" s="168"/>
      <c r="AT1104" s="163" t="s">
        <v>194</v>
      </c>
      <c r="AU1104" s="163" t="s">
        <v>88</v>
      </c>
      <c r="AV1104" s="13" t="s">
        <v>88</v>
      </c>
      <c r="AW1104" s="13" t="s">
        <v>36</v>
      </c>
      <c r="AX1104" s="13" t="s">
        <v>80</v>
      </c>
      <c r="AY1104" s="163" t="s">
        <v>181</v>
      </c>
    </row>
    <row r="1105" spans="2:65" s="15" customFormat="1" x14ac:dyDescent="0.2">
      <c r="B1105" s="176"/>
      <c r="D1105" s="150" t="s">
        <v>194</v>
      </c>
      <c r="E1105" s="177" t="s">
        <v>1</v>
      </c>
      <c r="F1105" s="178" t="s">
        <v>405</v>
      </c>
      <c r="H1105" s="179">
        <v>24</v>
      </c>
      <c r="I1105" s="180"/>
      <c r="L1105" s="176"/>
      <c r="M1105" s="181"/>
      <c r="T1105" s="182"/>
      <c r="AT1105" s="177" t="s">
        <v>194</v>
      </c>
      <c r="AU1105" s="177" t="s">
        <v>88</v>
      </c>
      <c r="AV1105" s="15" t="s">
        <v>204</v>
      </c>
      <c r="AW1105" s="15" t="s">
        <v>36</v>
      </c>
      <c r="AX1105" s="15" t="s">
        <v>80</v>
      </c>
      <c r="AY1105" s="177" t="s">
        <v>181</v>
      </c>
    </row>
    <row r="1106" spans="2:65" s="12" customFormat="1" ht="20.399999999999999" x14ac:dyDescent="0.2">
      <c r="B1106" s="156"/>
      <c r="D1106" s="150" t="s">
        <v>194</v>
      </c>
      <c r="E1106" s="157" t="s">
        <v>1</v>
      </c>
      <c r="F1106" s="158" t="s">
        <v>1231</v>
      </c>
      <c r="H1106" s="157" t="s">
        <v>1</v>
      </c>
      <c r="I1106" s="159"/>
      <c r="L1106" s="156"/>
      <c r="M1106" s="160"/>
      <c r="T1106" s="161"/>
      <c r="AT1106" s="157" t="s">
        <v>194</v>
      </c>
      <c r="AU1106" s="157" t="s">
        <v>88</v>
      </c>
      <c r="AV1106" s="12" t="s">
        <v>84</v>
      </c>
      <c r="AW1106" s="12" t="s">
        <v>36</v>
      </c>
      <c r="AX1106" s="12" t="s">
        <v>80</v>
      </c>
      <c r="AY1106" s="157" t="s">
        <v>181</v>
      </c>
    </row>
    <row r="1107" spans="2:65" s="13" customFormat="1" x14ac:dyDescent="0.2">
      <c r="B1107" s="162"/>
      <c r="D1107" s="150" t="s">
        <v>194</v>
      </c>
      <c r="E1107" s="163" t="s">
        <v>1</v>
      </c>
      <c r="F1107" s="164" t="s">
        <v>1232</v>
      </c>
      <c r="H1107" s="165">
        <v>1</v>
      </c>
      <c r="I1107" s="166"/>
      <c r="L1107" s="162"/>
      <c r="M1107" s="167"/>
      <c r="T1107" s="168"/>
      <c r="AT1107" s="163" t="s">
        <v>194</v>
      </c>
      <c r="AU1107" s="163" t="s">
        <v>88</v>
      </c>
      <c r="AV1107" s="13" t="s">
        <v>88</v>
      </c>
      <c r="AW1107" s="13" t="s">
        <v>36</v>
      </c>
      <c r="AX1107" s="13" t="s">
        <v>80</v>
      </c>
      <c r="AY1107" s="163" t="s">
        <v>181</v>
      </c>
    </row>
    <row r="1108" spans="2:65" s="13" customFormat="1" x14ac:dyDescent="0.2">
      <c r="B1108" s="162"/>
      <c r="D1108" s="150" t="s">
        <v>194</v>
      </c>
      <c r="E1108" s="163" t="s">
        <v>1</v>
      </c>
      <c r="F1108" s="164" t="s">
        <v>1233</v>
      </c>
      <c r="H1108" s="165">
        <v>1</v>
      </c>
      <c r="I1108" s="166"/>
      <c r="L1108" s="162"/>
      <c r="M1108" s="167"/>
      <c r="T1108" s="168"/>
      <c r="AT1108" s="163" t="s">
        <v>194</v>
      </c>
      <c r="AU1108" s="163" t="s">
        <v>88</v>
      </c>
      <c r="AV1108" s="13" t="s">
        <v>88</v>
      </c>
      <c r="AW1108" s="13" t="s">
        <v>36</v>
      </c>
      <c r="AX1108" s="13" t="s">
        <v>80</v>
      </c>
      <c r="AY1108" s="163" t="s">
        <v>181</v>
      </c>
    </row>
    <row r="1109" spans="2:65" s="15" customFormat="1" x14ac:dyDescent="0.2">
      <c r="B1109" s="176"/>
      <c r="D1109" s="150" t="s">
        <v>194</v>
      </c>
      <c r="E1109" s="177" t="s">
        <v>1</v>
      </c>
      <c r="F1109" s="178" t="s">
        <v>405</v>
      </c>
      <c r="H1109" s="179">
        <v>2</v>
      </c>
      <c r="I1109" s="180"/>
      <c r="L1109" s="176"/>
      <c r="M1109" s="181"/>
      <c r="T1109" s="182"/>
      <c r="AT1109" s="177" t="s">
        <v>194</v>
      </c>
      <c r="AU1109" s="177" t="s">
        <v>88</v>
      </c>
      <c r="AV1109" s="15" t="s">
        <v>204</v>
      </c>
      <c r="AW1109" s="15" t="s">
        <v>36</v>
      </c>
      <c r="AX1109" s="15" t="s">
        <v>80</v>
      </c>
      <c r="AY1109" s="177" t="s">
        <v>181</v>
      </c>
    </row>
    <row r="1110" spans="2:65" s="12" customFormat="1" ht="20.399999999999999" x14ac:dyDescent="0.2">
      <c r="B1110" s="156"/>
      <c r="D1110" s="150" t="s">
        <v>194</v>
      </c>
      <c r="E1110" s="157" t="s">
        <v>1</v>
      </c>
      <c r="F1110" s="158" t="s">
        <v>1234</v>
      </c>
      <c r="H1110" s="157" t="s">
        <v>1</v>
      </c>
      <c r="I1110" s="159"/>
      <c r="L1110" s="156"/>
      <c r="M1110" s="160"/>
      <c r="T1110" s="161"/>
      <c r="AT1110" s="157" t="s">
        <v>194</v>
      </c>
      <c r="AU1110" s="157" t="s">
        <v>88</v>
      </c>
      <c r="AV1110" s="12" t="s">
        <v>84</v>
      </c>
      <c r="AW1110" s="12" t="s">
        <v>36</v>
      </c>
      <c r="AX1110" s="12" t="s">
        <v>80</v>
      </c>
      <c r="AY1110" s="157" t="s">
        <v>181</v>
      </c>
    </row>
    <row r="1111" spans="2:65" s="13" customFormat="1" x14ac:dyDescent="0.2">
      <c r="B1111" s="162"/>
      <c r="D1111" s="150" t="s">
        <v>194</v>
      </c>
      <c r="E1111" s="163" t="s">
        <v>1</v>
      </c>
      <c r="F1111" s="164" t="s">
        <v>1232</v>
      </c>
      <c r="H1111" s="165">
        <v>1</v>
      </c>
      <c r="I1111" s="166"/>
      <c r="L1111" s="162"/>
      <c r="M1111" s="167"/>
      <c r="T1111" s="168"/>
      <c r="AT1111" s="163" t="s">
        <v>194</v>
      </c>
      <c r="AU1111" s="163" t="s">
        <v>88</v>
      </c>
      <c r="AV1111" s="13" t="s">
        <v>88</v>
      </c>
      <c r="AW1111" s="13" t="s">
        <v>36</v>
      </c>
      <c r="AX1111" s="13" t="s">
        <v>80</v>
      </c>
      <c r="AY1111" s="163" t="s">
        <v>181</v>
      </c>
    </row>
    <row r="1112" spans="2:65" s="13" customFormat="1" x14ac:dyDescent="0.2">
      <c r="B1112" s="162"/>
      <c r="D1112" s="150" t="s">
        <v>194</v>
      </c>
      <c r="E1112" s="163" t="s">
        <v>1</v>
      </c>
      <c r="F1112" s="164" t="s">
        <v>1233</v>
      </c>
      <c r="H1112" s="165">
        <v>1</v>
      </c>
      <c r="I1112" s="166"/>
      <c r="L1112" s="162"/>
      <c r="M1112" s="167"/>
      <c r="T1112" s="168"/>
      <c r="AT1112" s="163" t="s">
        <v>194</v>
      </c>
      <c r="AU1112" s="163" t="s">
        <v>88</v>
      </c>
      <c r="AV1112" s="13" t="s">
        <v>88</v>
      </c>
      <c r="AW1112" s="13" t="s">
        <v>36</v>
      </c>
      <c r="AX1112" s="13" t="s">
        <v>80</v>
      </c>
      <c r="AY1112" s="163" t="s">
        <v>181</v>
      </c>
    </row>
    <row r="1113" spans="2:65" s="15" customFormat="1" x14ac:dyDescent="0.2">
      <c r="B1113" s="176"/>
      <c r="D1113" s="150" t="s">
        <v>194</v>
      </c>
      <c r="E1113" s="177" t="s">
        <v>1</v>
      </c>
      <c r="F1113" s="178" t="s">
        <v>405</v>
      </c>
      <c r="H1113" s="179">
        <v>2</v>
      </c>
      <c r="I1113" s="180"/>
      <c r="L1113" s="176"/>
      <c r="M1113" s="181"/>
      <c r="T1113" s="182"/>
      <c r="AT1113" s="177" t="s">
        <v>194</v>
      </c>
      <c r="AU1113" s="177" t="s">
        <v>88</v>
      </c>
      <c r="AV1113" s="15" t="s">
        <v>204</v>
      </c>
      <c r="AW1113" s="15" t="s">
        <v>36</v>
      </c>
      <c r="AX1113" s="15" t="s">
        <v>80</v>
      </c>
      <c r="AY1113" s="177" t="s">
        <v>181</v>
      </c>
    </row>
    <row r="1114" spans="2:65" s="14" customFormat="1" x14ac:dyDescent="0.2">
      <c r="B1114" s="169"/>
      <c r="D1114" s="150" t="s">
        <v>194</v>
      </c>
      <c r="E1114" s="170" t="s">
        <v>1</v>
      </c>
      <c r="F1114" s="171" t="s">
        <v>197</v>
      </c>
      <c r="H1114" s="172">
        <v>28</v>
      </c>
      <c r="I1114" s="173"/>
      <c r="L1114" s="169"/>
      <c r="M1114" s="174"/>
      <c r="T1114" s="175"/>
      <c r="AT1114" s="170" t="s">
        <v>194</v>
      </c>
      <c r="AU1114" s="170" t="s">
        <v>88</v>
      </c>
      <c r="AV1114" s="14" t="s">
        <v>188</v>
      </c>
      <c r="AW1114" s="14" t="s">
        <v>36</v>
      </c>
      <c r="AX1114" s="14" t="s">
        <v>84</v>
      </c>
      <c r="AY1114" s="170" t="s">
        <v>181</v>
      </c>
    </row>
    <row r="1115" spans="2:65" s="1" customFormat="1" ht="16.5" customHeight="1" x14ac:dyDescent="0.2">
      <c r="B1115" s="32"/>
      <c r="C1115" s="183" t="s">
        <v>1235</v>
      </c>
      <c r="D1115" s="183" t="s">
        <v>419</v>
      </c>
      <c r="E1115" s="184" t="s">
        <v>1236</v>
      </c>
      <c r="F1115" s="185" t="s">
        <v>1237</v>
      </c>
      <c r="G1115" s="186" t="s">
        <v>271</v>
      </c>
      <c r="H1115" s="187">
        <v>24.24</v>
      </c>
      <c r="I1115" s="188">
        <v>3123.12</v>
      </c>
      <c r="J1115" s="189">
        <f>ROUND(I1115*H1115,2)</f>
        <v>75704.429999999993</v>
      </c>
      <c r="K1115" s="185" t="s">
        <v>187</v>
      </c>
      <c r="L1115" s="190"/>
      <c r="M1115" s="191" t="s">
        <v>1</v>
      </c>
      <c r="N1115" s="192" t="s">
        <v>45</v>
      </c>
      <c r="P1115" s="146">
        <f>O1115*H1115</f>
        <v>0</v>
      </c>
      <c r="Q1115" s="146">
        <v>0.22500000000000001</v>
      </c>
      <c r="R1115" s="146">
        <f>Q1115*H1115</f>
        <v>5.4539999999999997</v>
      </c>
      <c r="S1115" s="146">
        <v>0</v>
      </c>
      <c r="T1115" s="147">
        <f>S1115*H1115</f>
        <v>0</v>
      </c>
      <c r="AR1115" s="148" t="s">
        <v>260</v>
      </c>
      <c r="AT1115" s="148" t="s">
        <v>419</v>
      </c>
      <c r="AU1115" s="148" t="s">
        <v>88</v>
      </c>
      <c r="AY1115" s="17" t="s">
        <v>181</v>
      </c>
      <c r="BE1115" s="149">
        <f>IF(N1115="základní",J1115,0)</f>
        <v>75704.429999999993</v>
      </c>
      <c r="BF1115" s="149">
        <f>IF(N1115="snížená",J1115,0)</f>
        <v>0</v>
      </c>
      <c r="BG1115" s="149">
        <f>IF(N1115="zákl. přenesená",J1115,0)</f>
        <v>0</v>
      </c>
      <c r="BH1115" s="149">
        <f>IF(N1115="sníž. přenesená",J1115,0)</f>
        <v>0</v>
      </c>
      <c r="BI1115" s="149">
        <f>IF(N1115="nulová",J1115,0)</f>
        <v>0</v>
      </c>
      <c r="BJ1115" s="17" t="s">
        <v>84</v>
      </c>
      <c r="BK1115" s="149">
        <f>ROUND(I1115*H1115,2)</f>
        <v>75704.429999999993</v>
      </c>
      <c r="BL1115" s="17" t="s">
        <v>188</v>
      </c>
      <c r="BM1115" s="148" t="s">
        <v>1238</v>
      </c>
    </row>
    <row r="1116" spans="2:65" s="1" customFormat="1" x14ac:dyDescent="0.2">
      <c r="B1116" s="32"/>
      <c r="D1116" s="150" t="s">
        <v>190</v>
      </c>
      <c r="F1116" s="151" t="s">
        <v>1237</v>
      </c>
      <c r="I1116" s="152"/>
      <c r="L1116" s="32"/>
      <c r="M1116" s="153"/>
      <c r="T1116" s="56"/>
      <c r="AT1116" s="17" t="s">
        <v>190</v>
      </c>
      <c r="AU1116" s="17" t="s">
        <v>88</v>
      </c>
    </row>
    <row r="1117" spans="2:65" s="12" customFormat="1" x14ac:dyDescent="0.2">
      <c r="B1117" s="156"/>
      <c r="D1117" s="150" t="s">
        <v>194</v>
      </c>
      <c r="E1117" s="157" t="s">
        <v>1</v>
      </c>
      <c r="F1117" s="158" t="s">
        <v>1239</v>
      </c>
      <c r="H1117" s="157" t="s">
        <v>1</v>
      </c>
      <c r="I1117" s="159"/>
      <c r="L1117" s="156"/>
      <c r="M1117" s="160"/>
      <c r="T1117" s="161"/>
      <c r="AT1117" s="157" t="s">
        <v>194</v>
      </c>
      <c r="AU1117" s="157" t="s">
        <v>88</v>
      </c>
      <c r="AV1117" s="12" t="s">
        <v>84</v>
      </c>
      <c r="AW1117" s="12" t="s">
        <v>36</v>
      </c>
      <c r="AX1117" s="12" t="s">
        <v>80</v>
      </c>
      <c r="AY1117" s="157" t="s">
        <v>181</v>
      </c>
    </row>
    <row r="1118" spans="2:65" s="12" customFormat="1" x14ac:dyDescent="0.2">
      <c r="B1118" s="156"/>
      <c r="D1118" s="150" t="s">
        <v>194</v>
      </c>
      <c r="E1118" s="157" t="s">
        <v>1</v>
      </c>
      <c r="F1118" s="158" t="s">
        <v>1240</v>
      </c>
      <c r="H1118" s="157" t="s">
        <v>1</v>
      </c>
      <c r="I1118" s="159"/>
      <c r="L1118" s="156"/>
      <c r="M1118" s="160"/>
      <c r="T1118" s="161"/>
      <c r="AT1118" s="157" t="s">
        <v>194</v>
      </c>
      <c r="AU1118" s="157" t="s">
        <v>88</v>
      </c>
      <c r="AV1118" s="12" t="s">
        <v>84</v>
      </c>
      <c r="AW1118" s="12" t="s">
        <v>36</v>
      </c>
      <c r="AX1118" s="12" t="s">
        <v>80</v>
      </c>
      <c r="AY1118" s="157" t="s">
        <v>181</v>
      </c>
    </row>
    <row r="1119" spans="2:65" s="13" customFormat="1" x14ac:dyDescent="0.2">
      <c r="B1119" s="162"/>
      <c r="D1119" s="150" t="s">
        <v>194</v>
      </c>
      <c r="E1119" s="163" t="s">
        <v>1</v>
      </c>
      <c r="F1119" s="164" t="s">
        <v>1241</v>
      </c>
      <c r="H1119" s="165">
        <v>24.24</v>
      </c>
      <c r="I1119" s="166"/>
      <c r="L1119" s="162"/>
      <c r="M1119" s="167"/>
      <c r="T1119" s="168"/>
      <c r="AT1119" s="163" t="s">
        <v>194</v>
      </c>
      <c r="AU1119" s="163" t="s">
        <v>88</v>
      </c>
      <c r="AV1119" s="13" t="s">
        <v>88</v>
      </c>
      <c r="AW1119" s="13" t="s">
        <v>36</v>
      </c>
      <c r="AX1119" s="13" t="s">
        <v>84</v>
      </c>
      <c r="AY1119" s="163" t="s">
        <v>181</v>
      </c>
    </row>
    <row r="1120" spans="2:65" s="1" customFormat="1" ht="16.5" customHeight="1" x14ac:dyDescent="0.2">
      <c r="B1120" s="32"/>
      <c r="C1120" s="183" t="s">
        <v>1242</v>
      </c>
      <c r="D1120" s="183" t="s">
        <v>419</v>
      </c>
      <c r="E1120" s="184" t="s">
        <v>1243</v>
      </c>
      <c r="F1120" s="185" t="s">
        <v>1244</v>
      </c>
      <c r="G1120" s="186" t="s">
        <v>271</v>
      </c>
      <c r="H1120" s="187">
        <v>4</v>
      </c>
      <c r="I1120" s="188">
        <v>3123.12</v>
      </c>
      <c r="J1120" s="189">
        <f>ROUND(I1120*H1120,2)</f>
        <v>12492.48</v>
      </c>
      <c r="K1120" s="185" t="s">
        <v>187</v>
      </c>
      <c r="L1120" s="190"/>
      <c r="M1120" s="191" t="s">
        <v>1</v>
      </c>
      <c r="N1120" s="192" t="s">
        <v>45</v>
      </c>
      <c r="P1120" s="146">
        <f>O1120*H1120</f>
        <v>0</v>
      </c>
      <c r="Q1120" s="146">
        <v>0.15</v>
      </c>
      <c r="R1120" s="146">
        <f>Q1120*H1120</f>
        <v>0.6</v>
      </c>
      <c r="S1120" s="146">
        <v>0</v>
      </c>
      <c r="T1120" s="147">
        <f>S1120*H1120</f>
        <v>0</v>
      </c>
      <c r="AR1120" s="148" t="s">
        <v>260</v>
      </c>
      <c r="AT1120" s="148" t="s">
        <v>419</v>
      </c>
      <c r="AU1120" s="148" t="s">
        <v>88</v>
      </c>
      <c r="AY1120" s="17" t="s">
        <v>181</v>
      </c>
      <c r="BE1120" s="149">
        <f>IF(N1120="základní",J1120,0)</f>
        <v>12492.48</v>
      </c>
      <c r="BF1120" s="149">
        <f>IF(N1120="snížená",J1120,0)</f>
        <v>0</v>
      </c>
      <c r="BG1120" s="149">
        <f>IF(N1120="zákl. přenesená",J1120,0)</f>
        <v>0</v>
      </c>
      <c r="BH1120" s="149">
        <f>IF(N1120="sníž. přenesená",J1120,0)</f>
        <v>0</v>
      </c>
      <c r="BI1120" s="149">
        <f>IF(N1120="nulová",J1120,0)</f>
        <v>0</v>
      </c>
      <c r="BJ1120" s="17" t="s">
        <v>84</v>
      </c>
      <c r="BK1120" s="149">
        <f>ROUND(I1120*H1120,2)</f>
        <v>12492.48</v>
      </c>
      <c r="BL1120" s="17" t="s">
        <v>188</v>
      </c>
      <c r="BM1120" s="148" t="s">
        <v>1245</v>
      </c>
    </row>
    <row r="1121" spans="2:65" s="1" customFormat="1" x14ac:dyDescent="0.2">
      <c r="B1121" s="32"/>
      <c r="D1121" s="150" t="s">
        <v>190</v>
      </c>
      <c r="F1121" s="151" t="s">
        <v>1244</v>
      </c>
      <c r="I1121" s="152"/>
      <c r="L1121" s="32"/>
      <c r="M1121" s="153"/>
      <c r="T1121" s="56"/>
      <c r="AT1121" s="17" t="s">
        <v>190</v>
      </c>
      <c r="AU1121" s="17" t="s">
        <v>88</v>
      </c>
    </row>
    <row r="1122" spans="2:65" s="12" customFormat="1" x14ac:dyDescent="0.2">
      <c r="B1122" s="156"/>
      <c r="D1122" s="150" t="s">
        <v>194</v>
      </c>
      <c r="E1122" s="157" t="s">
        <v>1</v>
      </c>
      <c r="F1122" s="158" t="s">
        <v>1239</v>
      </c>
      <c r="H1122" s="157" t="s">
        <v>1</v>
      </c>
      <c r="I1122" s="159"/>
      <c r="L1122" s="156"/>
      <c r="M1122" s="160"/>
      <c r="T1122" s="161"/>
      <c r="AT1122" s="157" t="s">
        <v>194</v>
      </c>
      <c r="AU1122" s="157" t="s">
        <v>88</v>
      </c>
      <c r="AV1122" s="12" t="s">
        <v>84</v>
      </c>
      <c r="AW1122" s="12" t="s">
        <v>36</v>
      </c>
      <c r="AX1122" s="12" t="s">
        <v>80</v>
      </c>
      <c r="AY1122" s="157" t="s">
        <v>181</v>
      </c>
    </row>
    <row r="1123" spans="2:65" s="13" customFormat="1" ht="20.399999999999999" x14ac:dyDescent="0.2">
      <c r="B1123" s="162"/>
      <c r="D1123" s="150" t="s">
        <v>194</v>
      </c>
      <c r="E1123" s="163" t="s">
        <v>1</v>
      </c>
      <c r="F1123" s="164" t="s">
        <v>1246</v>
      </c>
      <c r="H1123" s="165">
        <v>2</v>
      </c>
      <c r="I1123" s="166"/>
      <c r="L1123" s="162"/>
      <c r="M1123" s="167"/>
      <c r="T1123" s="168"/>
      <c r="AT1123" s="163" t="s">
        <v>194</v>
      </c>
      <c r="AU1123" s="163" t="s">
        <v>88</v>
      </c>
      <c r="AV1123" s="13" t="s">
        <v>88</v>
      </c>
      <c r="AW1123" s="13" t="s">
        <v>36</v>
      </c>
      <c r="AX1123" s="13" t="s">
        <v>80</v>
      </c>
      <c r="AY1123" s="163" t="s">
        <v>181</v>
      </c>
    </row>
    <row r="1124" spans="2:65" s="13" customFormat="1" ht="20.399999999999999" x14ac:dyDescent="0.2">
      <c r="B1124" s="162"/>
      <c r="D1124" s="150" t="s">
        <v>194</v>
      </c>
      <c r="E1124" s="163" t="s">
        <v>1</v>
      </c>
      <c r="F1124" s="164" t="s">
        <v>1247</v>
      </c>
      <c r="H1124" s="165">
        <v>2</v>
      </c>
      <c r="I1124" s="166"/>
      <c r="L1124" s="162"/>
      <c r="M1124" s="167"/>
      <c r="T1124" s="168"/>
      <c r="AT1124" s="163" t="s">
        <v>194</v>
      </c>
      <c r="AU1124" s="163" t="s">
        <v>88</v>
      </c>
      <c r="AV1124" s="13" t="s">
        <v>88</v>
      </c>
      <c r="AW1124" s="13" t="s">
        <v>36</v>
      </c>
      <c r="AX1124" s="13" t="s">
        <v>80</v>
      </c>
      <c r="AY1124" s="163" t="s">
        <v>181</v>
      </c>
    </row>
    <row r="1125" spans="2:65" s="14" customFormat="1" x14ac:dyDescent="0.2">
      <c r="B1125" s="169"/>
      <c r="D1125" s="150" t="s">
        <v>194</v>
      </c>
      <c r="E1125" s="170" t="s">
        <v>1</v>
      </c>
      <c r="F1125" s="171" t="s">
        <v>197</v>
      </c>
      <c r="H1125" s="172">
        <v>4</v>
      </c>
      <c r="I1125" s="173"/>
      <c r="L1125" s="169"/>
      <c r="M1125" s="174"/>
      <c r="T1125" s="175"/>
      <c r="AT1125" s="170" t="s">
        <v>194</v>
      </c>
      <c r="AU1125" s="170" t="s">
        <v>88</v>
      </c>
      <c r="AV1125" s="14" t="s">
        <v>188</v>
      </c>
      <c r="AW1125" s="14" t="s">
        <v>36</v>
      </c>
      <c r="AX1125" s="14" t="s">
        <v>84</v>
      </c>
      <c r="AY1125" s="170" t="s">
        <v>181</v>
      </c>
    </row>
    <row r="1126" spans="2:65" s="1" customFormat="1" ht="24.15" customHeight="1" x14ac:dyDescent="0.2">
      <c r="B1126" s="32"/>
      <c r="C1126" s="137" t="s">
        <v>1248</v>
      </c>
      <c r="D1126" s="137" t="s">
        <v>183</v>
      </c>
      <c r="E1126" s="138" t="s">
        <v>1249</v>
      </c>
      <c r="F1126" s="139" t="s">
        <v>1250</v>
      </c>
      <c r="G1126" s="140" t="s">
        <v>293</v>
      </c>
      <c r="H1126" s="141">
        <v>55.258000000000003</v>
      </c>
      <c r="I1126" s="142">
        <v>3300</v>
      </c>
      <c r="J1126" s="143">
        <f>ROUND(I1126*H1126,2)</f>
        <v>182351.4</v>
      </c>
      <c r="K1126" s="139" t="s">
        <v>187</v>
      </c>
      <c r="L1126" s="32"/>
      <c r="M1126" s="144" t="s">
        <v>1</v>
      </c>
      <c r="N1126" s="145" t="s">
        <v>45</v>
      </c>
      <c r="P1126" s="146">
        <f>O1126*H1126</f>
        <v>0</v>
      </c>
      <c r="Q1126" s="146">
        <v>2.2563399999999998</v>
      </c>
      <c r="R1126" s="146">
        <f>Q1126*H1126</f>
        <v>124.68083571999999</v>
      </c>
      <c r="S1126" s="146">
        <v>0</v>
      </c>
      <c r="T1126" s="147">
        <f>S1126*H1126</f>
        <v>0</v>
      </c>
      <c r="AR1126" s="148" t="s">
        <v>188</v>
      </c>
      <c r="AT1126" s="148" t="s">
        <v>183</v>
      </c>
      <c r="AU1126" s="148" t="s">
        <v>88</v>
      </c>
      <c r="AY1126" s="17" t="s">
        <v>181</v>
      </c>
      <c r="BE1126" s="149">
        <f>IF(N1126="základní",J1126,0)</f>
        <v>182351.4</v>
      </c>
      <c r="BF1126" s="149">
        <f>IF(N1126="snížená",J1126,0)</f>
        <v>0</v>
      </c>
      <c r="BG1126" s="149">
        <f>IF(N1126="zákl. přenesená",J1126,0)</f>
        <v>0</v>
      </c>
      <c r="BH1126" s="149">
        <f>IF(N1126="sníž. přenesená",J1126,0)</f>
        <v>0</v>
      </c>
      <c r="BI1126" s="149">
        <f>IF(N1126="nulová",J1126,0)</f>
        <v>0</v>
      </c>
      <c r="BJ1126" s="17" t="s">
        <v>84</v>
      </c>
      <c r="BK1126" s="149">
        <f>ROUND(I1126*H1126,2)</f>
        <v>182351.4</v>
      </c>
      <c r="BL1126" s="17" t="s">
        <v>188</v>
      </c>
      <c r="BM1126" s="148" t="s">
        <v>1251</v>
      </c>
    </row>
    <row r="1127" spans="2:65" s="1" customFormat="1" ht="19.2" x14ac:dyDescent="0.2">
      <c r="B1127" s="32"/>
      <c r="D1127" s="150" t="s">
        <v>190</v>
      </c>
      <c r="F1127" s="151" t="s">
        <v>1252</v>
      </c>
      <c r="I1127" s="152"/>
      <c r="L1127" s="32"/>
      <c r="M1127" s="153"/>
      <c r="T1127" s="56"/>
      <c r="AT1127" s="17" t="s">
        <v>190</v>
      </c>
      <c r="AU1127" s="17" t="s">
        <v>88</v>
      </c>
    </row>
    <row r="1128" spans="2:65" s="1" customFormat="1" x14ac:dyDescent="0.2">
      <c r="B1128" s="32"/>
      <c r="D1128" s="154" t="s">
        <v>192</v>
      </c>
      <c r="F1128" s="155" t="s">
        <v>1253</v>
      </c>
      <c r="I1128" s="152"/>
      <c r="L1128" s="32"/>
      <c r="M1128" s="153"/>
      <c r="T1128" s="56"/>
      <c r="AT1128" s="17" t="s">
        <v>192</v>
      </c>
      <c r="AU1128" s="17" t="s">
        <v>88</v>
      </c>
    </row>
    <row r="1129" spans="2:65" s="12" customFormat="1" ht="20.399999999999999" x14ac:dyDescent="0.2">
      <c r="B1129" s="156"/>
      <c r="D1129" s="150" t="s">
        <v>194</v>
      </c>
      <c r="E1129" s="157" t="s">
        <v>1</v>
      </c>
      <c r="F1129" s="158" t="s">
        <v>195</v>
      </c>
      <c r="H1129" s="157" t="s">
        <v>1</v>
      </c>
      <c r="I1129" s="159"/>
      <c r="L1129" s="156"/>
      <c r="M1129" s="160"/>
      <c r="T1129" s="161"/>
      <c r="AT1129" s="157" t="s">
        <v>194</v>
      </c>
      <c r="AU1129" s="157" t="s">
        <v>88</v>
      </c>
      <c r="AV1129" s="12" t="s">
        <v>84</v>
      </c>
      <c r="AW1129" s="12" t="s">
        <v>36</v>
      </c>
      <c r="AX1129" s="12" t="s">
        <v>80</v>
      </c>
      <c r="AY1129" s="157" t="s">
        <v>181</v>
      </c>
    </row>
    <row r="1130" spans="2:65" s="12" customFormat="1" ht="20.399999999999999" x14ac:dyDescent="0.2">
      <c r="B1130" s="156"/>
      <c r="D1130" s="150" t="s">
        <v>194</v>
      </c>
      <c r="E1130" s="157" t="s">
        <v>1</v>
      </c>
      <c r="F1130" s="158" t="s">
        <v>1133</v>
      </c>
      <c r="H1130" s="157" t="s">
        <v>1</v>
      </c>
      <c r="I1130" s="159"/>
      <c r="L1130" s="156"/>
      <c r="M1130" s="160"/>
      <c r="T1130" s="161"/>
      <c r="AT1130" s="157" t="s">
        <v>194</v>
      </c>
      <c r="AU1130" s="157" t="s">
        <v>88</v>
      </c>
      <c r="AV1130" s="12" t="s">
        <v>84</v>
      </c>
      <c r="AW1130" s="12" t="s">
        <v>36</v>
      </c>
      <c r="AX1130" s="12" t="s">
        <v>80</v>
      </c>
      <c r="AY1130" s="157" t="s">
        <v>181</v>
      </c>
    </row>
    <row r="1131" spans="2:65" s="13" customFormat="1" x14ac:dyDescent="0.2">
      <c r="B1131" s="162"/>
      <c r="D1131" s="150" t="s">
        <v>194</v>
      </c>
      <c r="E1131" s="163" t="s">
        <v>1</v>
      </c>
      <c r="F1131" s="164" t="s">
        <v>1254</v>
      </c>
      <c r="H1131" s="165">
        <v>26.989000000000001</v>
      </c>
      <c r="I1131" s="166"/>
      <c r="L1131" s="162"/>
      <c r="M1131" s="167"/>
      <c r="T1131" s="168"/>
      <c r="AT1131" s="163" t="s">
        <v>194</v>
      </c>
      <c r="AU1131" s="163" t="s">
        <v>88</v>
      </c>
      <c r="AV1131" s="13" t="s">
        <v>88</v>
      </c>
      <c r="AW1131" s="13" t="s">
        <v>36</v>
      </c>
      <c r="AX1131" s="13" t="s">
        <v>80</v>
      </c>
      <c r="AY1131" s="163" t="s">
        <v>181</v>
      </c>
    </row>
    <row r="1132" spans="2:65" s="12" customFormat="1" ht="20.399999999999999" x14ac:dyDescent="0.2">
      <c r="B1132" s="156"/>
      <c r="D1132" s="150" t="s">
        <v>194</v>
      </c>
      <c r="E1132" s="157" t="s">
        <v>1</v>
      </c>
      <c r="F1132" s="158" t="s">
        <v>1148</v>
      </c>
      <c r="H1132" s="157" t="s">
        <v>1</v>
      </c>
      <c r="I1132" s="159"/>
      <c r="L1132" s="156"/>
      <c r="M1132" s="160"/>
      <c r="T1132" s="161"/>
      <c r="AT1132" s="157" t="s">
        <v>194</v>
      </c>
      <c r="AU1132" s="157" t="s">
        <v>88</v>
      </c>
      <c r="AV1132" s="12" t="s">
        <v>84</v>
      </c>
      <c r="AW1132" s="12" t="s">
        <v>36</v>
      </c>
      <c r="AX1132" s="12" t="s">
        <v>80</v>
      </c>
      <c r="AY1132" s="157" t="s">
        <v>181</v>
      </c>
    </row>
    <row r="1133" spans="2:65" s="13" customFormat="1" x14ac:dyDescent="0.2">
      <c r="B1133" s="162"/>
      <c r="D1133" s="150" t="s">
        <v>194</v>
      </c>
      <c r="E1133" s="163" t="s">
        <v>1</v>
      </c>
      <c r="F1133" s="164" t="s">
        <v>1255</v>
      </c>
      <c r="H1133" s="165">
        <v>4.2939999999999996</v>
      </c>
      <c r="I1133" s="166"/>
      <c r="L1133" s="162"/>
      <c r="M1133" s="167"/>
      <c r="T1133" s="168"/>
      <c r="AT1133" s="163" t="s">
        <v>194</v>
      </c>
      <c r="AU1133" s="163" t="s">
        <v>88</v>
      </c>
      <c r="AV1133" s="13" t="s">
        <v>88</v>
      </c>
      <c r="AW1133" s="13" t="s">
        <v>36</v>
      </c>
      <c r="AX1133" s="13" t="s">
        <v>80</v>
      </c>
      <c r="AY1133" s="163" t="s">
        <v>181</v>
      </c>
    </row>
    <row r="1134" spans="2:65" s="12" customFormat="1" ht="20.399999999999999" x14ac:dyDescent="0.2">
      <c r="B1134" s="156"/>
      <c r="D1134" s="150" t="s">
        <v>194</v>
      </c>
      <c r="E1134" s="157" t="s">
        <v>1</v>
      </c>
      <c r="F1134" s="158" t="s">
        <v>1163</v>
      </c>
      <c r="H1134" s="157" t="s">
        <v>1</v>
      </c>
      <c r="I1134" s="159"/>
      <c r="L1134" s="156"/>
      <c r="M1134" s="160"/>
      <c r="T1134" s="161"/>
      <c r="AT1134" s="157" t="s">
        <v>194</v>
      </c>
      <c r="AU1134" s="157" t="s">
        <v>88</v>
      </c>
      <c r="AV1134" s="12" t="s">
        <v>84</v>
      </c>
      <c r="AW1134" s="12" t="s">
        <v>36</v>
      </c>
      <c r="AX1134" s="12" t="s">
        <v>80</v>
      </c>
      <c r="AY1134" s="157" t="s">
        <v>181</v>
      </c>
    </row>
    <row r="1135" spans="2:65" s="13" customFormat="1" x14ac:dyDescent="0.2">
      <c r="B1135" s="162"/>
      <c r="D1135" s="150" t="s">
        <v>194</v>
      </c>
      <c r="E1135" s="163" t="s">
        <v>1</v>
      </c>
      <c r="F1135" s="164" t="s">
        <v>1256</v>
      </c>
      <c r="H1135" s="165">
        <v>2.65</v>
      </c>
      <c r="I1135" s="166"/>
      <c r="L1135" s="162"/>
      <c r="M1135" s="167"/>
      <c r="T1135" s="168"/>
      <c r="AT1135" s="163" t="s">
        <v>194</v>
      </c>
      <c r="AU1135" s="163" t="s">
        <v>88</v>
      </c>
      <c r="AV1135" s="13" t="s">
        <v>88</v>
      </c>
      <c r="AW1135" s="13" t="s">
        <v>36</v>
      </c>
      <c r="AX1135" s="13" t="s">
        <v>80</v>
      </c>
      <c r="AY1135" s="163" t="s">
        <v>181</v>
      </c>
    </row>
    <row r="1136" spans="2:65" s="12" customFormat="1" ht="20.399999999999999" x14ac:dyDescent="0.2">
      <c r="B1136" s="156"/>
      <c r="D1136" s="150" t="s">
        <v>194</v>
      </c>
      <c r="E1136" s="157" t="s">
        <v>1</v>
      </c>
      <c r="F1136" s="158" t="s">
        <v>1201</v>
      </c>
      <c r="H1136" s="157" t="s">
        <v>1</v>
      </c>
      <c r="I1136" s="159"/>
      <c r="L1136" s="156"/>
      <c r="M1136" s="160"/>
      <c r="T1136" s="161"/>
      <c r="AT1136" s="157" t="s">
        <v>194</v>
      </c>
      <c r="AU1136" s="157" t="s">
        <v>88</v>
      </c>
      <c r="AV1136" s="12" t="s">
        <v>84</v>
      </c>
      <c r="AW1136" s="12" t="s">
        <v>36</v>
      </c>
      <c r="AX1136" s="12" t="s">
        <v>80</v>
      </c>
      <c r="AY1136" s="157" t="s">
        <v>181</v>
      </c>
    </row>
    <row r="1137" spans="2:65" s="13" customFormat="1" x14ac:dyDescent="0.2">
      <c r="B1137" s="162"/>
      <c r="D1137" s="150" t="s">
        <v>194</v>
      </c>
      <c r="E1137" s="163" t="s">
        <v>1</v>
      </c>
      <c r="F1137" s="164" t="s">
        <v>1257</v>
      </c>
      <c r="H1137" s="165">
        <v>18.524999999999999</v>
      </c>
      <c r="I1137" s="166"/>
      <c r="L1137" s="162"/>
      <c r="M1137" s="167"/>
      <c r="T1137" s="168"/>
      <c r="AT1137" s="163" t="s">
        <v>194</v>
      </c>
      <c r="AU1137" s="163" t="s">
        <v>88</v>
      </c>
      <c r="AV1137" s="13" t="s">
        <v>88</v>
      </c>
      <c r="AW1137" s="13" t="s">
        <v>36</v>
      </c>
      <c r="AX1137" s="13" t="s">
        <v>80</v>
      </c>
      <c r="AY1137" s="163" t="s">
        <v>181</v>
      </c>
    </row>
    <row r="1138" spans="2:65" s="12" customFormat="1" ht="20.399999999999999" x14ac:dyDescent="0.2">
      <c r="B1138" s="156"/>
      <c r="D1138" s="150" t="s">
        <v>194</v>
      </c>
      <c r="E1138" s="157" t="s">
        <v>1</v>
      </c>
      <c r="F1138" s="158" t="s">
        <v>1228</v>
      </c>
      <c r="H1138" s="157" t="s">
        <v>1</v>
      </c>
      <c r="I1138" s="159"/>
      <c r="L1138" s="156"/>
      <c r="M1138" s="160"/>
      <c r="T1138" s="161"/>
      <c r="AT1138" s="157" t="s">
        <v>194</v>
      </c>
      <c r="AU1138" s="157" t="s">
        <v>88</v>
      </c>
      <c r="AV1138" s="12" t="s">
        <v>84</v>
      </c>
      <c r="AW1138" s="12" t="s">
        <v>36</v>
      </c>
      <c r="AX1138" s="12" t="s">
        <v>80</v>
      </c>
      <c r="AY1138" s="157" t="s">
        <v>181</v>
      </c>
    </row>
    <row r="1139" spans="2:65" s="13" customFormat="1" x14ac:dyDescent="0.2">
      <c r="B1139" s="162"/>
      <c r="D1139" s="150" t="s">
        <v>194</v>
      </c>
      <c r="E1139" s="163" t="s">
        <v>1</v>
      </c>
      <c r="F1139" s="164" t="s">
        <v>1258</v>
      </c>
      <c r="H1139" s="165">
        <v>2.4</v>
      </c>
      <c r="I1139" s="166"/>
      <c r="L1139" s="162"/>
      <c r="M1139" s="167"/>
      <c r="T1139" s="168"/>
      <c r="AT1139" s="163" t="s">
        <v>194</v>
      </c>
      <c r="AU1139" s="163" t="s">
        <v>88</v>
      </c>
      <c r="AV1139" s="13" t="s">
        <v>88</v>
      </c>
      <c r="AW1139" s="13" t="s">
        <v>36</v>
      </c>
      <c r="AX1139" s="13" t="s">
        <v>80</v>
      </c>
      <c r="AY1139" s="163" t="s">
        <v>181</v>
      </c>
    </row>
    <row r="1140" spans="2:65" s="12" customFormat="1" ht="20.399999999999999" x14ac:dyDescent="0.2">
      <c r="B1140" s="156"/>
      <c r="D1140" s="150" t="s">
        <v>194</v>
      </c>
      <c r="E1140" s="157" t="s">
        <v>1</v>
      </c>
      <c r="F1140" s="158" t="s">
        <v>1231</v>
      </c>
      <c r="H1140" s="157" t="s">
        <v>1</v>
      </c>
      <c r="I1140" s="159"/>
      <c r="L1140" s="156"/>
      <c r="M1140" s="160"/>
      <c r="T1140" s="161"/>
      <c r="AT1140" s="157" t="s">
        <v>194</v>
      </c>
      <c r="AU1140" s="157" t="s">
        <v>88</v>
      </c>
      <c r="AV1140" s="12" t="s">
        <v>84</v>
      </c>
      <c r="AW1140" s="12" t="s">
        <v>36</v>
      </c>
      <c r="AX1140" s="12" t="s">
        <v>80</v>
      </c>
      <c r="AY1140" s="157" t="s">
        <v>181</v>
      </c>
    </row>
    <row r="1141" spans="2:65" s="13" customFormat="1" x14ac:dyDescent="0.2">
      <c r="B1141" s="162"/>
      <c r="D1141" s="150" t="s">
        <v>194</v>
      </c>
      <c r="E1141" s="163" t="s">
        <v>1</v>
      </c>
      <c r="F1141" s="164" t="s">
        <v>1259</v>
      </c>
      <c r="H1141" s="165">
        <v>0.2</v>
      </c>
      <c r="I1141" s="166"/>
      <c r="L1141" s="162"/>
      <c r="M1141" s="167"/>
      <c r="T1141" s="168"/>
      <c r="AT1141" s="163" t="s">
        <v>194</v>
      </c>
      <c r="AU1141" s="163" t="s">
        <v>88</v>
      </c>
      <c r="AV1141" s="13" t="s">
        <v>88</v>
      </c>
      <c r="AW1141" s="13" t="s">
        <v>36</v>
      </c>
      <c r="AX1141" s="13" t="s">
        <v>80</v>
      </c>
      <c r="AY1141" s="163" t="s">
        <v>181</v>
      </c>
    </row>
    <row r="1142" spans="2:65" s="12" customFormat="1" ht="20.399999999999999" x14ac:dyDescent="0.2">
      <c r="B1142" s="156"/>
      <c r="D1142" s="150" t="s">
        <v>194</v>
      </c>
      <c r="E1142" s="157" t="s">
        <v>1</v>
      </c>
      <c r="F1142" s="158" t="s">
        <v>1234</v>
      </c>
      <c r="H1142" s="157" t="s">
        <v>1</v>
      </c>
      <c r="I1142" s="159"/>
      <c r="L1142" s="156"/>
      <c r="M1142" s="160"/>
      <c r="T1142" s="161"/>
      <c r="AT1142" s="157" t="s">
        <v>194</v>
      </c>
      <c r="AU1142" s="157" t="s">
        <v>88</v>
      </c>
      <c r="AV1142" s="12" t="s">
        <v>84</v>
      </c>
      <c r="AW1142" s="12" t="s">
        <v>36</v>
      </c>
      <c r="AX1142" s="12" t="s">
        <v>80</v>
      </c>
      <c r="AY1142" s="157" t="s">
        <v>181</v>
      </c>
    </row>
    <row r="1143" spans="2:65" s="13" customFormat="1" x14ac:dyDescent="0.2">
      <c r="B1143" s="162"/>
      <c r="D1143" s="150" t="s">
        <v>194</v>
      </c>
      <c r="E1143" s="163" t="s">
        <v>1</v>
      </c>
      <c r="F1143" s="164" t="s">
        <v>1259</v>
      </c>
      <c r="H1143" s="165">
        <v>0.2</v>
      </c>
      <c r="I1143" s="166"/>
      <c r="L1143" s="162"/>
      <c r="M1143" s="167"/>
      <c r="T1143" s="168"/>
      <c r="AT1143" s="163" t="s">
        <v>194</v>
      </c>
      <c r="AU1143" s="163" t="s">
        <v>88</v>
      </c>
      <c r="AV1143" s="13" t="s">
        <v>88</v>
      </c>
      <c r="AW1143" s="13" t="s">
        <v>36</v>
      </c>
      <c r="AX1143" s="13" t="s">
        <v>80</v>
      </c>
      <c r="AY1143" s="163" t="s">
        <v>181</v>
      </c>
    </row>
    <row r="1144" spans="2:65" s="14" customFormat="1" x14ac:dyDescent="0.2">
      <c r="B1144" s="169"/>
      <c r="D1144" s="150" t="s">
        <v>194</v>
      </c>
      <c r="E1144" s="170" t="s">
        <v>1</v>
      </c>
      <c r="F1144" s="171" t="s">
        <v>197</v>
      </c>
      <c r="H1144" s="172">
        <v>55.258000000000003</v>
      </c>
      <c r="I1144" s="173"/>
      <c r="L1144" s="169"/>
      <c r="M1144" s="174"/>
      <c r="T1144" s="175"/>
      <c r="AT1144" s="170" t="s">
        <v>194</v>
      </c>
      <c r="AU1144" s="170" t="s">
        <v>88</v>
      </c>
      <c r="AV1144" s="14" t="s">
        <v>188</v>
      </c>
      <c r="AW1144" s="14" t="s">
        <v>36</v>
      </c>
      <c r="AX1144" s="14" t="s">
        <v>84</v>
      </c>
      <c r="AY1144" s="170" t="s">
        <v>181</v>
      </c>
    </row>
    <row r="1145" spans="2:65" s="1" customFormat="1" ht="33" customHeight="1" x14ac:dyDescent="0.2">
      <c r="B1145" s="32"/>
      <c r="C1145" s="137" t="s">
        <v>1260</v>
      </c>
      <c r="D1145" s="137" t="s">
        <v>183</v>
      </c>
      <c r="E1145" s="138" t="s">
        <v>1261</v>
      </c>
      <c r="F1145" s="139" t="s">
        <v>1262</v>
      </c>
      <c r="G1145" s="140" t="s">
        <v>271</v>
      </c>
      <c r="H1145" s="141">
        <v>17.23</v>
      </c>
      <c r="I1145" s="142">
        <v>139</v>
      </c>
      <c r="J1145" s="143">
        <f>ROUND(I1145*H1145,2)</f>
        <v>2394.9699999999998</v>
      </c>
      <c r="K1145" s="139" t="s">
        <v>187</v>
      </c>
      <c r="L1145" s="32"/>
      <c r="M1145" s="144" t="s">
        <v>1</v>
      </c>
      <c r="N1145" s="145" t="s">
        <v>45</v>
      </c>
      <c r="P1145" s="146">
        <f>O1145*H1145</f>
        <v>0</v>
      </c>
      <c r="Q1145" s="146">
        <v>1.0000000000000001E-5</v>
      </c>
      <c r="R1145" s="146">
        <f>Q1145*H1145</f>
        <v>1.7230000000000001E-4</v>
      </c>
      <c r="S1145" s="146">
        <v>0</v>
      </c>
      <c r="T1145" s="147">
        <f>S1145*H1145</f>
        <v>0</v>
      </c>
      <c r="AR1145" s="148" t="s">
        <v>188</v>
      </c>
      <c r="AT1145" s="148" t="s">
        <v>183</v>
      </c>
      <c r="AU1145" s="148" t="s">
        <v>88</v>
      </c>
      <c r="AY1145" s="17" t="s">
        <v>181</v>
      </c>
      <c r="BE1145" s="149">
        <f>IF(N1145="základní",J1145,0)</f>
        <v>2394.9699999999998</v>
      </c>
      <c r="BF1145" s="149">
        <f>IF(N1145="snížená",J1145,0)</f>
        <v>0</v>
      </c>
      <c r="BG1145" s="149">
        <f>IF(N1145="zákl. přenesená",J1145,0)</f>
        <v>0</v>
      </c>
      <c r="BH1145" s="149">
        <f>IF(N1145="sníž. přenesená",J1145,0)</f>
        <v>0</v>
      </c>
      <c r="BI1145" s="149">
        <f>IF(N1145="nulová",J1145,0)</f>
        <v>0</v>
      </c>
      <c r="BJ1145" s="17" t="s">
        <v>84</v>
      </c>
      <c r="BK1145" s="149">
        <f>ROUND(I1145*H1145,2)</f>
        <v>2394.9699999999998</v>
      </c>
      <c r="BL1145" s="17" t="s">
        <v>188</v>
      </c>
      <c r="BM1145" s="148" t="s">
        <v>1263</v>
      </c>
    </row>
    <row r="1146" spans="2:65" s="1" customFormat="1" ht="28.8" x14ac:dyDescent="0.2">
      <c r="B1146" s="32"/>
      <c r="D1146" s="150" t="s">
        <v>190</v>
      </c>
      <c r="F1146" s="151" t="s">
        <v>1264</v>
      </c>
      <c r="I1146" s="152"/>
      <c r="L1146" s="32"/>
      <c r="M1146" s="153"/>
      <c r="T1146" s="56"/>
      <c r="AT1146" s="17" t="s">
        <v>190</v>
      </c>
      <c r="AU1146" s="17" t="s">
        <v>88</v>
      </c>
    </row>
    <row r="1147" spans="2:65" s="1" customFormat="1" x14ac:dyDescent="0.2">
      <c r="B1147" s="32"/>
      <c r="D1147" s="154" t="s">
        <v>192</v>
      </c>
      <c r="F1147" s="155" t="s">
        <v>1265</v>
      </c>
      <c r="I1147" s="152"/>
      <c r="L1147" s="32"/>
      <c r="M1147" s="153"/>
      <c r="T1147" s="56"/>
      <c r="AT1147" s="17" t="s">
        <v>192</v>
      </c>
      <c r="AU1147" s="17" t="s">
        <v>88</v>
      </c>
    </row>
    <row r="1148" spans="2:65" s="12" customFormat="1" ht="20.399999999999999" x14ac:dyDescent="0.2">
      <c r="B1148" s="156"/>
      <c r="D1148" s="150" t="s">
        <v>194</v>
      </c>
      <c r="E1148" s="157" t="s">
        <v>1</v>
      </c>
      <c r="F1148" s="158" t="s">
        <v>195</v>
      </c>
      <c r="H1148" s="157" t="s">
        <v>1</v>
      </c>
      <c r="I1148" s="159"/>
      <c r="L1148" s="156"/>
      <c r="M1148" s="160"/>
      <c r="T1148" s="161"/>
      <c r="AT1148" s="157" t="s">
        <v>194</v>
      </c>
      <c r="AU1148" s="157" t="s">
        <v>88</v>
      </c>
      <c r="AV1148" s="12" t="s">
        <v>84</v>
      </c>
      <c r="AW1148" s="12" t="s">
        <v>36</v>
      </c>
      <c r="AX1148" s="12" t="s">
        <v>80</v>
      </c>
      <c r="AY1148" s="157" t="s">
        <v>181</v>
      </c>
    </row>
    <row r="1149" spans="2:65" s="13" customFormat="1" ht="20.399999999999999" x14ac:dyDescent="0.2">
      <c r="B1149" s="162"/>
      <c r="D1149" s="150" t="s">
        <v>194</v>
      </c>
      <c r="E1149" s="163" t="s">
        <v>1</v>
      </c>
      <c r="F1149" s="164" t="s">
        <v>1266</v>
      </c>
      <c r="H1149" s="165">
        <v>17.23</v>
      </c>
      <c r="I1149" s="166"/>
      <c r="L1149" s="162"/>
      <c r="M1149" s="167"/>
      <c r="T1149" s="168"/>
      <c r="AT1149" s="163" t="s">
        <v>194</v>
      </c>
      <c r="AU1149" s="163" t="s">
        <v>88</v>
      </c>
      <c r="AV1149" s="13" t="s">
        <v>88</v>
      </c>
      <c r="AW1149" s="13" t="s">
        <v>36</v>
      </c>
      <c r="AX1149" s="13" t="s">
        <v>84</v>
      </c>
      <c r="AY1149" s="163" t="s">
        <v>181</v>
      </c>
    </row>
    <row r="1150" spans="2:65" s="1" customFormat="1" ht="24.15" customHeight="1" x14ac:dyDescent="0.2">
      <c r="B1150" s="32"/>
      <c r="C1150" s="137" t="s">
        <v>1267</v>
      </c>
      <c r="D1150" s="137" t="s">
        <v>183</v>
      </c>
      <c r="E1150" s="138" t="s">
        <v>1268</v>
      </c>
      <c r="F1150" s="139" t="s">
        <v>1269</v>
      </c>
      <c r="G1150" s="140" t="s">
        <v>271</v>
      </c>
      <c r="H1150" s="141">
        <v>17.23</v>
      </c>
      <c r="I1150" s="142">
        <v>145</v>
      </c>
      <c r="J1150" s="143">
        <f>ROUND(I1150*H1150,2)</f>
        <v>2498.35</v>
      </c>
      <c r="K1150" s="139" t="s">
        <v>187</v>
      </c>
      <c r="L1150" s="32"/>
      <c r="M1150" s="144" t="s">
        <v>1</v>
      </c>
      <c r="N1150" s="145" t="s">
        <v>45</v>
      </c>
      <c r="P1150" s="146">
        <f>O1150*H1150</f>
        <v>0</v>
      </c>
      <c r="Q1150" s="146">
        <v>9.0000000000000006E-5</v>
      </c>
      <c r="R1150" s="146">
        <f>Q1150*H1150</f>
        <v>1.5507000000000001E-3</v>
      </c>
      <c r="S1150" s="146">
        <v>0</v>
      </c>
      <c r="T1150" s="147">
        <f>S1150*H1150</f>
        <v>0</v>
      </c>
      <c r="AR1150" s="148" t="s">
        <v>188</v>
      </c>
      <c r="AT1150" s="148" t="s">
        <v>183</v>
      </c>
      <c r="AU1150" s="148" t="s">
        <v>88</v>
      </c>
      <c r="AY1150" s="17" t="s">
        <v>181</v>
      </c>
      <c r="BE1150" s="149">
        <f>IF(N1150="základní",J1150,0)</f>
        <v>2498.35</v>
      </c>
      <c r="BF1150" s="149">
        <f>IF(N1150="snížená",J1150,0)</f>
        <v>0</v>
      </c>
      <c r="BG1150" s="149">
        <f>IF(N1150="zákl. přenesená",J1150,0)</f>
        <v>0</v>
      </c>
      <c r="BH1150" s="149">
        <f>IF(N1150="sníž. přenesená",J1150,0)</f>
        <v>0</v>
      </c>
      <c r="BI1150" s="149">
        <f>IF(N1150="nulová",J1150,0)</f>
        <v>0</v>
      </c>
      <c r="BJ1150" s="17" t="s">
        <v>84</v>
      </c>
      <c r="BK1150" s="149">
        <f>ROUND(I1150*H1150,2)</f>
        <v>2498.35</v>
      </c>
      <c r="BL1150" s="17" t="s">
        <v>188</v>
      </c>
      <c r="BM1150" s="148" t="s">
        <v>1270</v>
      </c>
    </row>
    <row r="1151" spans="2:65" s="1" customFormat="1" ht="38.4" x14ac:dyDescent="0.2">
      <c r="B1151" s="32"/>
      <c r="D1151" s="150" t="s">
        <v>190</v>
      </c>
      <c r="F1151" s="151" t="s">
        <v>1271</v>
      </c>
      <c r="I1151" s="152"/>
      <c r="L1151" s="32"/>
      <c r="M1151" s="153"/>
      <c r="T1151" s="56"/>
      <c r="AT1151" s="17" t="s">
        <v>190</v>
      </c>
      <c r="AU1151" s="17" t="s">
        <v>88</v>
      </c>
    </row>
    <row r="1152" spans="2:65" s="1" customFormat="1" x14ac:dyDescent="0.2">
      <c r="B1152" s="32"/>
      <c r="D1152" s="154" t="s">
        <v>192</v>
      </c>
      <c r="F1152" s="155" t="s">
        <v>1272</v>
      </c>
      <c r="I1152" s="152"/>
      <c r="L1152" s="32"/>
      <c r="M1152" s="153"/>
      <c r="T1152" s="56"/>
      <c r="AT1152" s="17" t="s">
        <v>192</v>
      </c>
      <c r="AU1152" s="17" t="s">
        <v>88</v>
      </c>
    </row>
    <row r="1153" spans="2:65" s="12" customFormat="1" ht="20.399999999999999" x14ac:dyDescent="0.2">
      <c r="B1153" s="156"/>
      <c r="D1153" s="150" t="s">
        <v>194</v>
      </c>
      <c r="E1153" s="157" t="s">
        <v>1</v>
      </c>
      <c r="F1153" s="158" t="s">
        <v>195</v>
      </c>
      <c r="H1153" s="157" t="s">
        <v>1</v>
      </c>
      <c r="I1153" s="159"/>
      <c r="L1153" s="156"/>
      <c r="M1153" s="160"/>
      <c r="T1153" s="161"/>
      <c r="AT1153" s="157" t="s">
        <v>194</v>
      </c>
      <c r="AU1153" s="157" t="s">
        <v>88</v>
      </c>
      <c r="AV1153" s="12" t="s">
        <v>84</v>
      </c>
      <c r="AW1153" s="12" t="s">
        <v>36</v>
      </c>
      <c r="AX1153" s="12" t="s">
        <v>80</v>
      </c>
      <c r="AY1153" s="157" t="s">
        <v>181</v>
      </c>
    </row>
    <row r="1154" spans="2:65" s="13" customFormat="1" ht="20.399999999999999" x14ac:dyDescent="0.2">
      <c r="B1154" s="162"/>
      <c r="D1154" s="150" t="s">
        <v>194</v>
      </c>
      <c r="E1154" s="163" t="s">
        <v>1</v>
      </c>
      <c r="F1154" s="164" t="s">
        <v>1266</v>
      </c>
      <c r="H1154" s="165">
        <v>17.23</v>
      </c>
      <c r="I1154" s="166"/>
      <c r="L1154" s="162"/>
      <c r="M1154" s="167"/>
      <c r="T1154" s="168"/>
      <c r="AT1154" s="163" t="s">
        <v>194</v>
      </c>
      <c r="AU1154" s="163" t="s">
        <v>88</v>
      </c>
      <c r="AV1154" s="13" t="s">
        <v>88</v>
      </c>
      <c r="AW1154" s="13" t="s">
        <v>36</v>
      </c>
      <c r="AX1154" s="13" t="s">
        <v>84</v>
      </c>
      <c r="AY1154" s="163" t="s">
        <v>181</v>
      </c>
    </row>
    <row r="1155" spans="2:65" s="1" customFormat="1" ht="24.15" customHeight="1" x14ac:dyDescent="0.2">
      <c r="B1155" s="32"/>
      <c r="C1155" s="137" t="s">
        <v>1273</v>
      </c>
      <c r="D1155" s="137" t="s">
        <v>183</v>
      </c>
      <c r="E1155" s="138" t="s">
        <v>1274</v>
      </c>
      <c r="F1155" s="139" t="s">
        <v>1275</v>
      </c>
      <c r="G1155" s="140" t="s">
        <v>271</v>
      </c>
      <c r="H1155" s="141">
        <v>17.23</v>
      </c>
      <c r="I1155" s="142">
        <v>320</v>
      </c>
      <c r="J1155" s="143">
        <f>ROUND(I1155*H1155,2)</f>
        <v>5513.6</v>
      </c>
      <c r="K1155" s="139" t="s">
        <v>187</v>
      </c>
      <c r="L1155" s="32"/>
      <c r="M1155" s="144" t="s">
        <v>1</v>
      </c>
      <c r="N1155" s="145" t="s">
        <v>45</v>
      </c>
      <c r="P1155" s="146">
        <f>O1155*H1155</f>
        <v>0</v>
      </c>
      <c r="Q1155" s="146">
        <v>4.3E-3</v>
      </c>
      <c r="R1155" s="146">
        <f>Q1155*H1155</f>
        <v>7.4089000000000002E-2</v>
      </c>
      <c r="S1155" s="146">
        <v>0</v>
      </c>
      <c r="T1155" s="147">
        <f>S1155*H1155</f>
        <v>0</v>
      </c>
      <c r="AR1155" s="148" t="s">
        <v>188</v>
      </c>
      <c r="AT1155" s="148" t="s">
        <v>183</v>
      </c>
      <c r="AU1155" s="148" t="s">
        <v>88</v>
      </c>
      <c r="AY1155" s="17" t="s">
        <v>181</v>
      </c>
      <c r="BE1155" s="149">
        <f>IF(N1155="základní",J1155,0)</f>
        <v>5513.6</v>
      </c>
      <c r="BF1155" s="149">
        <f>IF(N1155="snížená",J1155,0)</f>
        <v>0</v>
      </c>
      <c r="BG1155" s="149">
        <f>IF(N1155="zákl. přenesená",J1155,0)</f>
        <v>0</v>
      </c>
      <c r="BH1155" s="149">
        <f>IF(N1155="sníž. přenesená",J1155,0)</f>
        <v>0</v>
      </c>
      <c r="BI1155" s="149">
        <f>IF(N1155="nulová",J1155,0)</f>
        <v>0</v>
      </c>
      <c r="BJ1155" s="17" t="s">
        <v>84</v>
      </c>
      <c r="BK1155" s="149">
        <f>ROUND(I1155*H1155,2)</f>
        <v>5513.6</v>
      </c>
      <c r="BL1155" s="17" t="s">
        <v>188</v>
      </c>
      <c r="BM1155" s="148" t="s">
        <v>1276</v>
      </c>
    </row>
    <row r="1156" spans="2:65" s="1" customFormat="1" ht="28.8" x14ac:dyDescent="0.2">
      <c r="B1156" s="32"/>
      <c r="D1156" s="150" t="s">
        <v>190</v>
      </c>
      <c r="F1156" s="151" t="s">
        <v>1277</v>
      </c>
      <c r="I1156" s="152"/>
      <c r="L1156" s="32"/>
      <c r="M1156" s="153"/>
      <c r="T1156" s="56"/>
      <c r="AT1156" s="17" t="s">
        <v>190</v>
      </c>
      <c r="AU1156" s="17" t="s">
        <v>88</v>
      </c>
    </row>
    <row r="1157" spans="2:65" s="1" customFormat="1" x14ac:dyDescent="0.2">
      <c r="B1157" s="32"/>
      <c r="D1157" s="154" t="s">
        <v>192</v>
      </c>
      <c r="F1157" s="155" t="s">
        <v>1278</v>
      </c>
      <c r="I1157" s="152"/>
      <c r="L1157" s="32"/>
      <c r="M1157" s="153"/>
      <c r="T1157" s="56"/>
      <c r="AT1157" s="17" t="s">
        <v>192</v>
      </c>
      <c r="AU1157" s="17" t="s">
        <v>88</v>
      </c>
    </row>
    <row r="1158" spans="2:65" s="12" customFormat="1" ht="20.399999999999999" x14ac:dyDescent="0.2">
      <c r="B1158" s="156"/>
      <c r="D1158" s="150" t="s">
        <v>194</v>
      </c>
      <c r="E1158" s="157" t="s">
        <v>1</v>
      </c>
      <c r="F1158" s="158" t="s">
        <v>195</v>
      </c>
      <c r="H1158" s="157" t="s">
        <v>1</v>
      </c>
      <c r="I1158" s="159"/>
      <c r="L1158" s="156"/>
      <c r="M1158" s="160"/>
      <c r="T1158" s="161"/>
      <c r="AT1158" s="157" t="s">
        <v>194</v>
      </c>
      <c r="AU1158" s="157" t="s">
        <v>88</v>
      </c>
      <c r="AV1158" s="12" t="s">
        <v>84</v>
      </c>
      <c r="AW1158" s="12" t="s">
        <v>36</v>
      </c>
      <c r="AX1158" s="12" t="s">
        <v>80</v>
      </c>
      <c r="AY1158" s="157" t="s">
        <v>181</v>
      </c>
    </row>
    <row r="1159" spans="2:65" s="13" customFormat="1" ht="20.399999999999999" x14ac:dyDescent="0.2">
      <c r="B1159" s="162"/>
      <c r="D1159" s="150" t="s">
        <v>194</v>
      </c>
      <c r="E1159" s="163" t="s">
        <v>1</v>
      </c>
      <c r="F1159" s="164" t="s">
        <v>1266</v>
      </c>
      <c r="H1159" s="165">
        <v>17.23</v>
      </c>
      <c r="I1159" s="166"/>
      <c r="L1159" s="162"/>
      <c r="M1159" s="167"/>
      <c r="T1159" s="168"/>
      <c r="AT1159" s="163" t="s">
        <v>194</v>
      </c>
      <c r="AU1159" s="163" t="s">
        <v>88</v>
      </c>
      <c r="AV1159" s="13" t="s">
        <v>88</v>
      </c>
      <c r="AW1159" s="13" t="s">
        <v>36</v>
      </c>
      <c r="AX1159" s="13" t="s">
        <v>84</v>
      </c>
      <c r="AY1159" s="163" t="s">
        <v>181</v>
      </c>
    </row>
    <row r="1160" spans="2:65" s="1" customFormat="1" ht="24.15" customHeight="1" x14ac:dyDescent="0.2">
      <c r="B1160" s="32"/>
      <c r="C1160" s="137" t="s">
        <v>1279</v>
      </c>
      <c r="D1160" s="137" t="s">
        <v>183</v>
      </c>
      <c r="E1160" s="138" t="s">
        <v>1280</v>
      </c>
      <c r="F1160" s="139" t="s">
        <v>1281</v>
      </c>
      <c r="G1160" s="140" t="s">
        <v>490</v>
      </c>
      <c r="H1160" s="141">
        <v>27</v>
      </c>
      <c r="I1160" s="142">
        <v>97.7</v>
      </c>
      <c r="J1160" s="143">
        <f>ROUND(I1160*H1160,2)</f>
        <v>2637.9</v>
      </c>
      <c r="K1160" s="139" t="s">
        <v>187</v>
      </c>
      <c r="L1160" s="32"/>
      <c r="M1160" s="144" t="s">
        <v>1</v>
      </c>
      <c r="N1160" s="145" t="s">
        <v>45</v>
      </c>
      <c r="P1160" s="146">
        <f>O1160*H1160</f>
        <v>0</v>
      </c>
      <c r="Q1160" s="146">
        <v>2.0200000000000001E-3</v>
      </c>
      <c r="R1160" s="146">
        <f>Q1160*H1160</f>
        <v>5.4540000000000005E-2</v>
      </c>
      <c r="S1160" s="146">
        <v>0</v>
      </c>
      <c r="T1160" s="147">
        <f>S1160*H1160</f>
        <v>0</v>
      </c>
      <c r="AR1160" s="148" t="s">
        <v>188</v>
      </c>
      <c r="AT1160" s="148" t="s">
        <v>183</v>
      </c>
      <c r="AU1160" s="148" t="s">
        <v>88</v>
      </c>
      <c r="AY1160" s="17" t="s">
        <v>181</v>
      </c>
      <c r="BE1160" s="149">
        <f>IF(N1160="základní",J1160,0)</f>
        <v>2637.9</v>
      </c>
      <c r="BF1160" s="149">
        <f>IF(N1160="snížená",J1160,0)</f>
        <v>0</v>
      </c>
      <c r="BG1160" s="149">
        <f>IF(N1160="zákl. přenesená",J1160,0)</f>
        <v>0</v>
      </c>
      <c r="BH1160" s="149">
        <f>IF(N1160="sníž. přenesená",J1160,0)</f>
        <v>0</v>
      </c>
      <c r="BI1160" s="149">
        <f>IF(N1160="nulová",J1160,0)</f>
        <v>0</v>
      </c>
      <c r="BJ1160" s="17" t="s">
        <v>84</v>
      </c>
      <c r="BK1160" s="149">
        <f>ROUND(I1160*H1160,2)</f>
        <v>2637.9</v>
      </c>
      <c r="BL1160" s="17" t="s">
        <v>188</v>
      </c>
      <c r="BM1160" s="148" t="s">
        <v>1282</v>
      </c>
    </row>
    <row r="1161" spans="2:65" s="1" customFormat="1" ht="19.2" x14ac:dyDescent="0.2">
      <c r="B1161" s="32"/>
      <c r="D1161" s="150" t="s">
        <v>190</v>
      </c>
      <c r="F1161" s="151" t="s">
        <v>1283</v>
      </c>
      <c r="I1161" s="152"/>
      <c r="L1161" s="32"/>
      <c r="M1161" s="153"/>
      <c r="T1161" s="56"/>
      <c r="AT1161" s="17" t="s">
        <v>190</v>
      </c>
      <c r="AU1161" s="17" t="s">
        <v>88</v>
      </c>
    </row>
    <row r="1162" spans="2:65" s="1" customFormat="1" x14ac:dyDescent="0.2">
      <c r="B1162" s="32"/>
      <c r="D1162" s="154" t="s">
        <v>192</v>
      </c>
      <c r="F1162" s="155" t="s">
        <v>1284</v>
      </c>
      <c r="I1162" s="152"/>
      <c r="L1162" s="32"/>
      <c r="M1162" s="153"/>
      <c r="T1162" s="56"/>
      <c r="AT1162" s="17" t="s">
        <v>192</v>
      </c>
      <c r="AU1162" s="17" t="s">
        <v>88</v>
      </c>
    </row>
    <row r="1163" spans="2:65" s="12" customFormat="1" ht="20.399999999999999" x14ac:dyDescent="0.2">
      <c r="B1163" s="156"/>
      <c r="D1163" s="150" t="s">
        <v>194</v>
      </c>
      <c r="E1163" s="157" t="s">
        <v>1</v>
      </c>
      <c r="F1163" s="158" t="s">
        <v>195</v>
      </c>
      <c r="H1163" s="157" t="s">
        <v>1</v>
      </c>
      <c r="I1163" s="159"/>
      <c r="L1163" s="156"/>
      <c r="M1163" s="160"/>
      <c r="T1163" s="161"/>
      <c r="AT1163" s="157" t="s">
        <v>194</v>
      </c>
      <c r="AU1163" s="157" t="s">
        <v>88</v>
      </c>
      <c r="AV1163" s="12" t="s">
        <v>84</v>
      </c>
      <c r="AW1163" s="12" t="s">
        <v>36</v>
      </c>
      <c r="AX1163" s="12" t="s">
        <v>80</v>
      </c>
      <c r="AY1163" s="157" t="s">
        <v>181</v>
      </c>
    </row>
    <row r="1164" spans="2:65" s="13" customFormat="1" ht="20.399999999999999" x14ac:dyDescent="0.2">
      <c r="B1164" s="162"/>
      <c r="D1164" s="150" t="s">
        <v>194</v>
      </c>
      <c r="E1164" s="163" t="s">
        <v>1</v>
      </c>
      <c r="F1164" s="164" t="s">
        <v>1285</v>
      </c>
      <c r="H1164" s="165">
        <v>27</v>
      </c>
      <c r="I1164" s="166"/>
      <c r="L1164" s="162"/>
      <c r="M1164" s="167"/>
      <c r="T1164" s="168"/>
      <c r="AT1164" s="163" t="s">
        <v>194</v>
      </c>
      <c r="AU1164" s="163" t="s">
        <v>88</v>
      </c>
      <c r="AV1164" s="13" t="s">
        <v>88</v>
      </c>
      <c r="AW1164" s="13" t="s">
        <v>36</v>
      </c>
      <c r="AX1164" s="13" t="s">
        <v>84</v>
      </c>
      <c r="AY1164" s="163" t="s">
        <v>181</v>
      </c>
    </row>
    <row r="1165" spans="2:65" s="1" customFormat="1" ht="24.15" customHeight="1" x14ac:dyDescent="0.2">
      <c r="B1165" s="32"/>
      <c r="C1165" s="137" t="s">
        <v>1286</v>
      </c>
      <c r="D1165" s="137" t="s">
        <v>183</v>
      </c>
      <c r="E1165" s="138" t="s">
        <v>1287</v>
      </c>
      <c r="F1165" s="139" t="s">
        <v>1288</v>
      </c>
      <c r="G1165" s="140" t="s">
        <v>386</v>
      </c>
      <c r="H1165" s="141">
        <v>0.77100000000000002</v>
      </c>
      <c r="I1165" s="142">
        <v>43700</v>
      </c>
      <c r="J1165" s="143">
        <f>ROUND(I1165*H1165,2)</f>
        <v>33692.699999999997</v>
      </c>
      <c r="K1165" s="139" t="s">
        <v>187</v>
      </c>
      <c r="L1165" s="32"/>
      <c r="M1165" s="144" t="s">
        <v>1</v>
      </c>
      <c r="N1165" s="145" t="s">
        <v>45</v>
      </c>
      <c r="P1165" s="146">
        <f>O1165*H1165</f>
        <v>0</v>
      </c>
      <c r="Q1165" s="146">
        <v>1.0160100000000001</v>
      </c>
      <c r="R1165" s="146">
        <f>Q1165*H1165</f>
        <v>0.78334371000000003</v>
      </c>
      <c r="S1165" s="146">
        <v>0</v>
      </c>
      <c r="T1165" s="147">
        <f>S1165*H1165</f>
        <v>0</v>
      </c>
      <c r="AR1165" s="148" t="s">
        <v>188</v>
      </c>
      <c r="AT1165" s="148" t="s">
        <v>183</v>
      </c>
      <c r="AU1165" s="148" t="s">
        <v>88</v>
      </c>
      <c r="AY1165" s="17" t="s">
        <v>181</v>
      </c>
      <c r="BE1165" s="149">
        <f>IF(N1165="základní",J1165,0)</f>
        <v>33692.699999999997</v>
      </c>
      <c r="BF1165" s="149">
        <f>IF(N1165="snížená",J1165,0)</f>
        <v>0</v>
      </c>
      <c r="BG1165" s="149">
        <f>IF(N1165="zákl. přenesená",J1165,0)</f>
        <v>0</v>
      </c>
      <c r="BH1165" s="149">
        <f>IF(N1165="sníž. přenesená",J1165,0)</f>
        <v>0</v>
      </c>
      <c r="BI1165" s="149">
        <f>IF(N1165="nulová",J1165,0)</f>
        <v>0</v>
      </c>
      <c r="BJ1165" s="17" t="s">
        <v>84</v>
      </c>
      <c r="BK1165" s="149">
        <f>ROUND(I1165*H1165,2)</f>
        <v>33692.699999999997</v>
      </c>
      <c r="BL1165" s="17" t="s">
        <v>188</v>
      </c>
      <c r="BM1165" s="148" t="s">
        <v>1289</v>
      </c>
    </row>
    <row r="1166" spans="2:65" s="1" customFormat="1" ht="19.2" x14ac:dyDescent="0.2">
      <c r="B1166" s="32"/>
      <c r="D1166" s="150" t="s">
        <v>190</v>
      </c>
      <c r="F1166" s="151" t="s">
        <v>1290</v>
      </c>
      <c r="I1166" s="152"/>
      <c r="L1166" s="32"/>
      <c r="M1166" s="153"/>
      <c r="T1166" s="56"/>
      <c r="AT1166" s="17" t="s">
        <v>190</v>
      </c>
      <c r="AU1166" s="17" t="s">
        <v>88</v>
      </c>
    </row>
    <row r="1167" spans="2:65" s="1" customFormat="1" x14ac:dyDescent="0.2">
      <c r="B1167" s="32"/>
      <c r="D1167" s="154" t="s">
        <v>192</v>
      </c>
      <c r="F1167" s="155" t="s">
        <v>1291</v>
      </c>
      <c r="I1167" s="152"/>
      <c r="L1167" s="32"/>
      <c r="M1167" s="153"/>
      <c r="T1167" s="56"/>
      <c r="AT1167" s="17" t="s">
        <v>192</v>
      </c>
      <c r="AU1167" s="17" t="s">
        <v>88</v>
      </c>
    </row>
    <row r="1168" spans="2:65" s="12" customFormat="1" ht="20.399999999999999" x14ac:dyDescent="0.2">
      <c r="B1168" s="156"/>
      <c r="D1168" s="150" t="s">
        <v>194</v>
      </c>
      <c r="E1168" s="157" t="s">
        <v>1</v>
      </c>
      <c r="F1168" s="158" t="s">
        <v>195</v>
      </c>
      <c r="H1168" s="157" t="s">
        <v>1</v>
      </c>
      <c r="I1168" s="159"/>
      <c r="L1168" s="156"/>
      <c r="M1168" s="160"/>
      <c r="T1168" s="161"/>
      <c r="AT1168" s="157" t="s">
        <v>194</v>
      </c>
      <c r="AU1168" s="157" t="s">
        <v>88</v>
      </c>
      <c r="AV1168" s="12" t="s">
        <v>84</v>
      </c>
      <c r="AW1168" s="12" t="s">
        <v>36</v>
      </c>
      <c r="AX1168" s="12" t="s">
        <v>80</v>
      </c>
      <c r="AY1168" s="157" t="s">
        <v>181</v>
      </c>
    </row>
    <row r="1169" spans="2:65" s="12" customFormat="1" x14ac:dyDescent="0.2">
      <c r="B1169" s="156"/>
      <c r="D1169" s="150" t="s">
        <v>194</v>
      </c>
      <c r="E1169" s="157" t="s">
        <v>1</v>
      </c>
      <c r="F1169" s="158" t="s">
        <v>1292</v>
      </c>
      <c r="H1169" s="157" t="s">
        <v>1</v>
      </c>
      <c r="I1169" s="159"/>
      <c r="L1169" s="156"/>
      <c r="M1169" s="160"/>
      <c r="T1169" s="161"/>
      <c r="AT1169" s="157" t="s">
        <v>194</v>
      </c>
      <c r="AU1169" s="157" t="s">
        <v>88</v>
      </c>
      <c r="AV1169" s="12" t="s">
        <v>84</v>
      </c>
      <c r="AW1169" s="12" t="s">
        <v>36</v>
      </c>
      <c r="AX1169" s="12" t="s">
        <v>80</v>
      </c>
      <c r="AY1169" s="157" t="s">
        <v>181</v>
      </c>
    </row>
    <row r="1170" spans="2:65" s="13" customFormat="1" ht="20.399999999999999" x14ac:dyDescent="0.2">
      <c r="B1170" s="162"/>
      <c r="D1170" s="150" t="s">
        <v>194</v>
      </c>
      <c r="E1170" s="163" t="s">
        <v>1</v>
      </c>
      <c r="F1170" s="164" t="s">
        <v>1293</v>
      </c>
      <c r="H1170" s="165">
        <v>0.77100000000000002</v>
      </c>
      <c r="I1170" s="166"/>
      <c r="L1170" s="162"/>
      <c r="M1170" s="167"/>
      <c r="T1170" s="168"/>
      <c r="AT1170" s="163" t="s">
        <v>194</v>
      </c>
      <c r="AU1170" s="163" t="s">
        <v>88</v>
      </c>
      <c r="AV1170" s="13" t="s">
        <v>88</v>
      </c>
      <c r="AW1170" s="13" t="s">
        <v>36</v>
      </c>
      <c r="AX1170" s="13" t="s">
        <v>84</v>
      </c>
      <c r="AY1170" s="163" t="s">
        <v>181</v>
      </c>
    </row>
    <row r="1171" spans="2:65" s="1" customFormat="1" ht="33" customHeight="1" x14ac:dyDescent="0.2">
      <c r="B1171" s="32"/>
      <c r="C1171" s="137" t="s">
        <v>1294</v>
      </c>
      <c r="D1171" s="137" t="s">
        <v>183</v>
      </c>
      <c r="E1171" s="138" t="s">
        <v>1295</v>
      </c>
      <c r="F1171" s="139" t="s">
        <v>1296</v>
      </c>
      <c r="G1171" s="140" t="s">
        <v>271</v>
      </c>
      <c r="H1171" s="141">
        <v>1578.8</v>
      </c>
      <c r="I1171" s="142">
        <v>174</v>
      </c>
      <c r="J1171" s="143">
        <f>ROUND(I1171*H1171,2)</f>
        <v>274711.2</v>
      </c>
      <c r="K1171" s="139" t="s">
        <v>187</v>
      </c>
      <c r="L1171" s="32"/>
      <c r="M1171" s="144" t="s">
        <v>1</v>
      </c>
      <c r="N1171" s="145" t="s">
        <v>45</v>
      </c>
      <c r="P1171" s="146">
        <f>O1171*H1171</f>
        <v>0</v>
      </c>
      <c r="Q1171" s="146">
        <v>6.0999999999999997E-4</v>
      </c>
      <c r="R1171" s="146">
        <f>Q1171*H1171</f>
        <v>0.96306799999999992</v>
      </c>
      <c r="S1171" s="146">
        <v>0</v>
      </c>
      <c r="T1171" s="147">
        <f>S1171*H1171</f>
        <v>0</v>
      </c>
      <c r="AR1171" s="148" t="s">
        <v>188</v>
      </c>
      <c r="AT1171" s="148" t="s">
        <v>183</v>
      </c>
      <c r="AU1171" s="148" t="s">
        <v>88</v>
      </c>
      <c r="AY1171" s="17" t="s">
        <v>181</v>
      </c>
      <c r="BE1171" s="149">
        <f>IF(N1171="základní",J1171,0)</f>
        <v>274711.2</v>
      </c>
      <c r="BF1171" s="149">
        <f>IF(N1171="snížená",J1171,0)</f>
        <v>0</v>
      </c>
      <c r="BG1171" s="149">
        <f>IF(N1171="zákl. přenesená",J1171,0)</f>
        <v>0</v>
      </c>
      <c r="BH1171" s="149">
        <f>IF(N1171="sníž. přenesená",J1171,0)</f>
        <v>0</v>
      </c>
      <c r="BI1171" s="149">
        <f>IF(N1171="nulová",J1171,0)</f>
        <v>0</v>
      </c>
      <c r="BJ1171" s="17" t="s">
        <v>84</v>
      </c>
      <c r="BK1171" s="149">
        <f>ROUND(I1171*H1171,2)</f>
        <v>274711.2</v>
      </c>
      <c r="BL1171" s="17" t="s">
        <v>188</v>
      </c>
      <c r="BM1171" s="148" t="s">
        <v>1297</v>
      </c>
    </row>
    <row r="1172" spans="2:65" s="1" customFormat="1" ht="38.4" x14ac:dyDescent="0.2">
      <c r="B1172" s="32"/>
      <c r="D1172" s="150" t="s">
        <v>190</v>
      </c>
      <c r="F1172" s="151" t="s">
        <v>1298</v>
      </c>
      <c r="I1172" s="152"/>
      <c r="L1172" s="32"/>
      <c r="M1172" s="153"/>
      <c r="T1172" s="56"/>
      <c r="AT1172" s="17" t="s">
        <v>190</v>
      </c>
      <c r="AU1172" s="17" t="s">
        <v>88</v>
      </c>
    </row>
    <row r="1173" spans="2:65" s="1" customFormat="1" x14ac:dyDescent="0.2">
      <c r="B1173" s="32"/>
      <c r="D1173" s="154" t="s">
        <v>192</v>
      </c>
      <c r="F1173" s="155" t="s">
        <v>1299</v>
      </c>
      <c r="I1173" s="152"/>
      <c r="L1173" s="32"/>
      <c r="M1173" s="153"/>
      <c r="T1173" s="56"/>
      <c r="AT1173" s="17" t="s">
        <v>192</v>
      </c>
      <c r="AU1173" s="17" t="s">
        <v>88</v>
      </c>
    </row>
    <row r="1174" spans="2:65" s="12" customFormat="1" ht="20.399999999999999" x14ac:dyDescent="0.2">
      <c r="B1174" s="156"/>
      <c r="D1174" s="150" t="s">
        <v>194</v>
      </c>
      <c r="E1174" s="157" t="s">
        <v>1</v>
      </c>
      <c r="F1174" s="158" t="s">
        <v>195</v>
      </c>
      <c r="H1174" s="157" t="s">
        <v>1</v>
      </c>
      <c r="I1174" s="159"/>
      <c r="L1174" s="156"/>
      <c r="M1174" s="160"/>
      <c r="T1174" s="161"/>
      <c r="AT1174" s="157" t="s">
        <v>194</v>
      </c>
      <c r="AU1174" s="157" t="s">
        <v>88</v>
      </c>
      <c r="AV1174" s="12" t="s">
        <v>84</v>
      </c>
      <c r="AW1174" s="12" t="s">
        <v>36</v>
      </c>
      <c r="AX1174" s="12" t="s">
        <v>80</v>
      </c>
      <c r="AY1174" s="157" t="s">
        <v>181</v>
      </c>
    </row>
    <row r="1175" spans="2:65" s="12" customFormat="1" ht="20.399999999999999" x14ac:dyDescent="0.2">
      <c r="B1175" s="156"/>
      <c r="D1175" s="150" t="s">
        <v>194</v>
      </c>
      <c r="E1175" s="157" t="s">
        <v>1</v>
      </c>
      <c r="F1175" s="158" t="s">
        <v>1300</v>
      </c>
      <c r="H1175" s="157" t="s">
        <v>1</v>
      </c>
      <c r="I1175" s="159"/>
      <c r="L1175" s="156"/>
      <c r="M1175" s="160"/>
      <c r="T1175" s="161"/>
      <c r="AT1175" s="157" t="s">
        <v>194</v>
      </c>
      <c r="AU1175" s="157" t="s">
        <v>88</v>
      </c>
      <c r="AV1175" s="12" t="s">
        <v>84</v>
      </c>
      <c r="AW1175" s="12" t="s">
        <v>36</v>
      </c>
      <c r="AX1175" s="12" t="s">
        <v>80</v>
      </c>
      <c r="AY1175" s="157" t="s">
        <v>181</v>
      </c>
    </row>
    <row r="1176" spans="2:65" s="13" customFormat="1" x14ac:dyDescent="0.2">
      <c r="B1176" s="162"/>
      <c r="D1176" s="150" t="s">
        <v>194</v>
      </c>
      <c r="E1176" s="163" t="s">
        <v>1</v>
      </c>
      <c r="F1176" s="164" t="s">
        <v>1301</v>
      </c>
      <c r="H1176" s="165">
        <v>99.85</v>
      </c>
      <c r="I1176" s="166"/>
      <c r="L1176" s="162"/>
      <c r="M1176" s="167"/>
      <c r="T1176" s="168"/>
      <c r="AT1176" s="163" t="s">
        <v>194</v>
      </c>
      <c r="AU1176" s="163" t="s">
        <v>88</v>
      </c>
      <c r="AV1176" s="13" t="s">
        <v>88</v>
      </c>
      <c r="AW1176" s="13" t="s">
        <v>36</v>
      </c>
      <c r="AX1176" s="13" t="s">
        <v>80</v>
      </c>
      <c r="AY1176" s="163" t="s">
        <v>181</v>
      </c>
    </row>
    <row r="1177" spans="2:65" s="13" customFormat="1" x14ac:dyDescent="0.2">
      <c r="B1177" s="162"/>
      <c r="D1177" s="150" t="s">
        <v>194</v>
      </c>
      <c r="E1177" s="163" t="s">
        <v>1</v>
      </c>
      <c r="F1177" s="164" t="s">
        <v>1302</v>
      </c>
      <c r="H1177" s="165">
        <v>29.64</v>
      </c>
      <c r="I1177" s="166"/>
      <c r="L1177" s="162"/>
      <c r="M1177" s="167"/>
      <c r="T1177" s="168"/>
      <c r="AT1177" s="163" t="s">
        <v>194</v>
      </c>
      <c r="AU1177" s="163" t="s">
        <v>88</v>
      </c>
      <c r="AV1177" s="13" t="s">
        <v>88</v>
      </c>
      <c r="AW1177" s="13" t="s">
        <v>36</v>
      </c>
      <c r="AX1177" s="13" t="s">
        <v>80</v>
      </c>
      <c r="AY1177" s="163" t="s">
        <v>181</v>
      </c>
    </row>
    <row r="1178" spans="2:65" s="13" customFormat="1" x14ac:dyDescent="0.2">
      <c r="B1178" s="162"/>
      <c r="D1178" s="150" t="s">
        <v>194</v>
      </c>
      <c r="E1178" s="163" t="s">
        <v>1</v>
      </c>
      <c r="F1178" s="164" t="s">
        <v>1303</v>
      </c>
      <c r="H1178" s="165">
        <v>28.52</v>
      </c>
      <c r="I1178" s="166"/>
      <c r="L1178" s="162"/>
      <c r="M1178" s="167"/>
      <c r="T1178" s="168"/>
      <c r="AT1178" s="163" t="s">
        <v>194</v>
      </c>
      <c r="AU1178" s="163" t="s">
        <v>88</v>
      </c>
      <c r="AV1178" s="13" t="s">
        <v>88</v>
      </c>
      <c r="AW1178" s="13" t="s">
        <v>36</v>
      </c>
      <c r="AX1178" s="13" t="s">
        <v>80</v>
      </c>
      <c r="AY1178" s="163" t="s">
        <v>181</v>
      </c>
    </row>
    <row r="1179" spans="2:65" s="13" customFormat="1" x14ac:dyDescent="0.2">
      <c r="B1179" s="162"/>
      <c r="D1179" s="150" t="s">
        <v>194</v>
      </c>
      <c r="E1179" s="163" t="s">
        <v>1</v>
      </c>
      <c r="F1179" s="164" t="s">
        <v>1304</v>
      </c>
      <c r="H1179" s="165">
        <v>94.72</v>
      </c>
      <c r="I1179" s="166"/>
      <c r="L1179" s="162"/>
      <c r="M1179" s="167"/>
      <c r="T1179" s="168"/>
      <c r="AT1179" s="163" t="s">
        <v>194</v>
      </c>
      <c r="AU1179" s="163" t="s">
        <v>88</v>
      </c>
      <c r="AV1179" s="13" t="s">
        <v>88</v>
      </c>
      <c r="AW1179" s="13" t="s">
        <v>36</v>
      </c>
      <c r="AX1179" s="13" t="s">
        <v>80</v>
      </c>
      <c r="AY1179" s="163" t="s">
        <v>181</v>
      </c>
    </row>
    <row r="1180" spans="2:65" s="13" customFormat="1" x14ac:dyDescent="0.2">
      <c r="B1180" s="162"/>
      <c r="D1180" s="150" t="s">
        <v>194</v>
      </c>
      <c r="E1180" s="163" t="s">
        <v>1</v>
      </c>
      <c r="F1180" s="164" t="s">
        <v>1305</v>
      </c>
      <c r="H1180" s="165">
        <v>119.53</v>
      </c>
      <c r="I1180" s="166"/>
      <c r="L1180" s="162"/>
      <c r="M1180" s="167"/>
      <c r="T1180" s="168"/>
      <c r="AT1180" s="163" t="s">
        <v>194</v>
      </c>
      <c r="AU1180" s="163" t="s">
        <v>88</v>
      </c>
      <c r="AV1180" s="13" t="s">
        <v>88</v>
      </c>
      <c r="AW1180" s="13" t="s">
        <v>36</v>
      </c>
      <c r="AX1180" s="13" t="s">
        <v>80</v>
      </c>
      <c r="AY1180" s="163" t="s">
        <v>181</v>
      </c>
    </row>
    <row r="1181" spans="2:65" s="13" customFormat="1" x14ac:dyDescent="0.2">
      <c r="B1181" s="162"/>
      <c r="D1181" s="150" t="s">
        <v>194</v>
      </c>
      <c r="E1181" s="163" t="s">
        <v>1</v>
      </c>
      <c r="F1181" s="164" t="s">
        <v>1306</v>
      </c>
      <c r="H1181" s="165">
        <v>156.78</v>
      </c>
      <c r="I1181" s="166"/>
      <c r="L1181" s="162"/>
      <c r="M1181" s="167"/>
      <c r="T1181" s="168"/>
      <c r="AT1181" s="163" t="s">
        <v>194</v>
      </c>
      <c r="AU1181" s="163" t="s">
        <v>88</v>
      </c>
      <c r="AV1181" s="13" t="s">
        <v>88</v>
      </c>
      <c r="AW1181" s="13" t="s">
        <v>36</v>
      </c>
      <c r="AX1181" s="13" t="s">
        <v>80</v>
      </c>
      <c r="AY1181" s="163" t="s">
        <v>181</v>
      </c>
    </row>
    <row r="1182" spans="2:65" s="13" customFormat="1" x14ac:dyDescent="0.2">
      <c r="B1182" s="162"/>
      <c r="D1182" s="150" t="s">
        <v>194</v>
      </c>
      <c r="E1182" s="163" t="s">
        <v>1</v>
      </c>
      <c r="F1182" s="164" t="s">
        <v>1307</v>
      </c>
      <c r="H1182" s="165">
        <v>34.42</v>
      </c>
      <c r="I1182" s="166"/>
      <c r="L1182" s="162"/>
      <c r="M1182" s="167"/>
      <c r="T1182" s="168"/>
      <c r="AT1182" s="163" t="s">
        <v>194</v>
      </c>
      <c r="AU1182" s="163" t="s">
        <v>88</v>
      </c>
      <c r="AV1182" s="13" t="s">
        <v>88</v>
      </c>
      <c r="AW1182" s="13" t="s">
        <v>36</v>
      </c>
      <c r="AX1182" s="13" t="s">
        <v>80</v>
      </c>
      <c r="AY1182" s="163" t="s">
        <v>181</v>
      </c>
    </row>
    <row r="1183" spans="2:65" s="13" customFormat="1" x14ac:dyDescent="0.2">
      <c r="B1183" s="162"/>
      <c r="D1183" s="150" t="s">
        <v>194</v>
      </c>
      <c r="E1183" s="163" t="s">
        <v>1</v>
      </c>
      <c r="F1183" s="164" t="s">
        <v>1308</v>
      </c>
      <c r="H1183" s="165">
        <v>121.76</v>
      </c>
      <c r="I1183" s="166"/>
      <c r="L1183" s="162"/>
      <c r="M1183" s="167"/>
      <c r="T1183" s="168"/>
      <c r="AT1183" s="163" t="s">
        <v>194</v>
      </c>
      <c r="AU1183" s="163" t="s">
        <v>88</v>
      </c>
      <c r="AV1183" s="13" t="s">
        <v>88</v>
      </c>
      <c r="AW1183" s="13" t="s">
        <v>36</v>
      </c>
      <c r="AX1183" s="13" t="s">
        <v>80</v>
      </c>
      <c r="AY1183" s="163" t="s">
        <v>181</v>
      </c>
    </row>
    <row r="1184" spans="2:65" s="13" customFormat="1" x14ac:dyDescent="0.2">
      <c r="B1184" s="162"/>
      <c r="D1184" s="150" t="s">
        <v>194</v>
      </c>
      <c r="E1184" s="163" t="s">
        <v>1</v>
      </c>
      <c r="F1184" s="164" t="s">
        <v>1309</v>
      </c>
      <c r="H1184" s="165">
        <v>247.16</v>
      </c>
      <c r="I1184" s="166"/>
      <c r="L1184" s="162"/>
      <c r="M1184" s="167"/>
      <c r="T1184" s="168"/>
      <c r="AT1184" s="163" t="s">
        <v>194</v>
      </c>
      <c r="AU1184" s="163" t="s">
        <v>88</v>
      </c>
      <c r="AV1184" s="13" t="s">
        <v>88</v>
      </c>
      <c r="AW1184" s="13" t="s">
        <v>36</v>
      </c>
      <c r="AX1184" s="13" t="s">
        <v>80</v>
      </c>
      <c r="AY1184" s="163" t="s">
        <v>181</v>
      </c>
    </row>
    <row r="1185" spans="2:65" s="13" customFormat="1" x14ac:dyDescent="0.2">
      <c r="B1185" s="162"/>
      <c r="D1185" s="150" t="s">
        <v>194</v>
      </c>
      <c r="E1185" s="163" t="s">
        <v>1</v>
      </c>
      <c r="F1185" s="164" t="s">
        <v>1310</v>
      </c>
      <c r="H1185" s="165">
        <v>110.58</v>
      </c>
      <c r="I1185" s="166"/>
      <c r="L1185" s="162"/>
      <c r="M1185" s="167"/>
      <c r="T1185" s="168"/>
      <c r="AT1185" s="163" t="s">
        <v>194</v>
      </c>
      <c r="AU1185" s="163" t="s">
        <v>88</v>
      </c>
      <c r="AV1185" s="13" t="s">
        <v>88</v>
      </c>
      <c r="AW1185" s="13" t="s">
        <v>36</v>
      </c>
      <c r="AX1185" s="13" t="s">
        <v>80</v>
      </c>
      <c r="AY1185" s="163" t="s">
        <v>181</v>
      </c>
    </row>
    <row r="1186" spans="2:65" s="13" customFormat="1" x14ac:dyDescent="0.2">
      <c r="B1186" s="162"/>
      <c r="D1186" s="150" t="s">
        <v>194</v>
      </c>
      <c r="E1186" s="163" t="s">
        <v>1</v>
      </c>
      <c r="F1186" s="164" t="s">
        <v>1311</v>
      </c>
      <c r="H1186" s="165">
        <v>125.05</v>
      </c>
      <c r="I1186" s="166"/>
      <c r="L1186" s="162"/>
      <c r="M1186" s="167"/>
      <c r="T1186" s="168"/>
      <c r="AT1186" s="163" t="s">
        <v>194</v>
      </c>
      <c r="AU1186" s="163" t="s">
        <v>88</v>
      </c>
      <c r="AV1186" s="13" t="s">
        <v>88</v>
      </c>
      <c r="AW1186" s="13" t="s">
        <v>36</v>
      </c>
      <c r="AX1186" s="13" t="s">
        <v>80</v>
      </c>
      <c r="AY1186" s="163" t="s">
        <v>181</v>
      </c>
    </row>
    <row r="1187" spans="2:65" s="13" customFormat="1" x14ac:dyDescent="0.2">
      <c r="B1187" s="162"/>
      <c r="D1187" s="150" t="s">
        <v>194</v>
      </c>
      <c r="E1187" s="163" t="s">
        <v>1</v>
      </c>
      <c r="F1187" s="164" t="s">
        <v>1312</v>
      </c>
      <c r="H1187" s="165">
        <v>139.32</v>
      </c>
      <c r="I1187" s="166"/>
      <c r="L1187" s="162"/>
      <c r="M1187" s="167"/>
      <c r="T1187" s="168"/>
      <c r="AT1187" s="163" t="s">
        <v>194</v>
      </c>
      <c r="AU1187" s="163" t="s">
        <v>88</v>
      </c>
      <c r="AV1187" s="13" t="s">
        <v>88</v>
      </c>
      <c r="AW1187" s="13" t="s">
        <v>36</v>
      </c>
      <c r="AX1187" s="13" t="s">
        <v>80</v>
      </c>
      <c r="AY1187" s="163" t="s">
        <v>181</v>
      </c>
    </row>
    <row r="1188" spans="2:65" s="13" customFormat="1" x14ac:dyDescent="0.2">
      <c r="B1188" s="162"/>
      <c r="D1188" s="150" t="s">
        <v>194</v>
      </c>
      <c r="E1188" s="163" t="s">
        <v>1</v>
      </c>
      <c r="F1188" s="164" t="s">
        <v>1313</v>
      </c>
      <c r="H1188" s="165">
        <v>90.02</v>
      </c>
      <c r="I1188" s="166"/>
      <c r="L1188" s="162"/>
      <c r="M1188" s="167"/>
      <c r="T1188" s="168"/>
      <c r="AT1188" s="163" t="s">
        <v>194</v>
      </c>
      <c r="AU1188" s="163" t="s">
        <v>88</v>
      </c>
      <c r="AV1188" s="13" t="s">
        <v>88</v>
      </c>
      <c r="AW1188" s="13" t="s">
        <v>36</v>
      </c>
      <c r="AX1188" s="13" t="s">
        <v>80</v>
      </c>
      <c r="AY1188" s="163" t="s">
        <v>181</v>
      </c>
    </row>
    <row r="1189" spans="2:65" s="13" customFormat="1" x14ac:dyDescent="0.2">
      <c r="B1189" s="162"/>
      <c r="D1189" s="150" t="s">
        <v>194</v>
      </c>
      <c r="E1189" s="163" t="s">
        <v>1</v>
      </c>
      <c r="F1189" s="164" t="s">
        <v>1314</v>
      </c>
      <c r="H1189" s="165">
        <v>66.28</v>
      </c>
      <c r="I1189" s="166"/>
      <c r="L1189" s="162"/>
      <c r="M1189" s="167"/>
      <c r="T1189" s="168"/>
      <c r="AT1189" s="163" t="s">
        <v>194</v>
      </c>
      <c r="AU1189" s="163" t="s">
        <v>88</v>
      </c>
      <c r="AV1189" s="13" t="s">
        <v>88</v>
      </c>
      <c r="AW1189" s="13" t="s">
        <v>36</v>
      </c>
      <c r="AX1189" s="13" t="s">
        <v>80</v>
      </c>
      <c r="AY1189" s="163" t="s">
        <v>181</v>
      </c>
    </row>
    <row r="1190" spans="2:65" s="13" customFormat="1" ht="20.399999999999999" x14ac:dyDescent="0.2">
      <c r="B1190" s="162"/>
      <c r="D1190" s="150" t="s">
        <v>194</v>
      </c>
      <c r="E1190" s="163" t="s">
        <v>1</v>
      </c>
      <c r="F1190" s="164" t="s">
        <v>1315</v>
      </c>
      <c r="H1190" s="165">
        <v>78.17</v>
      </c>
      <c r="I1190" s="166"/>
      <c r="L1190" s="162"/>
      <c r="M1190" s="167"/>
      <c r="T1190" s="168"/>
      <c r="AT1190" s="163" t="s">
        <v>194</v>
      </c>
      <c r="AU1190" s="163" t="s">
        <v>88</v>
      </c>
      <c r="AV1190" s="13" t="s">
        <v>88</v>
      </c>
      <c r="AW1190" s="13" t="s">
        <v>36</v>
      </c>
      <c r="AX1190" s="13" t="s">
        <v>80</v>
      </c>
      <c r="AY1190" s="163" t="s">
        <v>181</v>
      </c>
    </row>
    <row r="1191" spans="2:65" s="15" customFormat="1" x14ac:dyDescent="0.2">
      <c r="B1191" s="176"/>
      <c r="D1191" s="150" t="s">
        <v>194</v>
      </c>
      <c r="E1191" s="177" t="s">
        <v>1</v>
      </c>
      <c r="F1191" s="178" t="s">
        <v>405</v>
      </c>
      <c r="H1191" s="179">
        <v>1541.8</v>
      </c>
      <c r="I1191" s="180"/>
      <c r="L1191" s="176"/>
      <c r="M1191" s="181"/>
      <c r="T1191" s="182"/>
      <c r="AT1191" s="177" t="s">
        <v>194</v>
      </c>
      <c r="AU1191" s="177" t="s">
        <v>88</v>
      </c>
      <c r="AV1191" s="15" t="s">
        <v>204</v>
      </c>
      <c r="AW1191" s="15" t="s">
        <v>36</v>
      </c>
      <c r="AX1191" s="15" t="s">
        <v>80</v>
      </c>
      <c r="AY1191" s="177" t="s">
        <v>181</v>
      </c>
    </row>
    <row r="1192" spans="2:65" s="12" customFormat="1" ht="20.399999999999999" x14ac:dyDescent="0.2">
      <c r="B1192" s="156"/>
      <c r="D1192" s="150" t="s">
        <v>194</v>
      </c>
      <c r="E1192" s="157" t="s">
        <v>1</v>
      </c>
      <c r="F1192" s="158" t="s">
        <v>1316</v>
      </c>
      <c r="H1192" s="157" t="s">
        <v>1</v>
      </c>
      <c r="I1192" s="159"/>
      <c r="L1192" s="156"/>
      <c r="M1192" s="160"/>
      <c r="T1192" s="161"/>
      <c r="AT1192" s="157" t="s">
        <v>194</v>
      </c>
      <c r="AU1192" s="157" t="s">
        <v>88</v>
      </c>
      <c r="AV1192" s="12" t="s">
        <v>84</v>
      </c>
      <c r="AW1192" s="12" t="s">
        <v>36</v>
      </c>
      <c r="AX1192" s="12" t="s">
        <v>80</v>
      </c>
      <c r="AY1192" s="157" t="s">
        <v>181</v>
      </c>
    </row>
    <row r="1193" spans="2:65" s="13" customFormat="1" x14ac:dyDescent="0.2">
      <c r="B1193" s="162"/>
      <c r="D1193" s="150" t="s">
        <v>194</v>
      </c>
      <c r="E1193" s="163" t="s">
        <v>1</v>
      </c>
      <c r="F1193" s="164" t="s">
        <v>1317</v>
      </c>
      <c r="H1193" s="165">
        <v>24</v>
      </c>
      <c r="I1193" s="166"/>
      <c r="L1193" s="162"/>
      <c r="M1193" s="167"/>
      <c r="T1193" s="168"/>
      <c r="AT1193" s="163" t="s">
        <v>194</v>
      </c>
      <c r="AU1193" s="163" t="s">
        <v>88</v>
      </c>
      <c r="AV1193" s="13" t="s">
        <v>88</v>
      </c>
      <c r="AW1193" s="13" t="s">
        <v>36</v>
      </c>
      <c r="AX1193" s="13" t="s">
        <v>80</v>
      </c>
      <c r="AY1193" s="163" t="s">
        <v>181</v>
      </c>
    </row>
    <row r="1194" spans="2:65" s="13" customFormat="1" x14ac:dyDescent="0.2">
      <c r="B1194" s="162"/>
      <c r="D1194" s="150" t="s">
        <v>194</v>
      </c>
      <c r="E1194" s="163" t="s">
        <v>1</v>
      </c>
      <c r="F1194" s="164" t="s">
        <v>1318</v>
      </c>
      <c r="H1194" s="165">
        <v>13</v>
      </c>
      <c r="I1194" s="166"/>
      <c r="L1194" s="162"/>
      <c r="M1194" s="167"/>
      <c r="T1194" s="168"/>
      <c r="AT1194" s="163" t="s">
        <v>194</v>
      </c>
      <c r="AU1194" s="163" t="s">
        <v>88</v>
      </c>
      <c r="AV1194" s="13" t="s">
        <v>88</v>
      </c>
      <c r="AW1194" s="13" t="s">
        <v>36</v>
      </c>
      <c r="AX1194" s="13" t="s">
        <v>80</v>
      </c>
      <c r="AY1194" s="163" t="s">
        <v>181</v>
      </c>
    </row>
    <row r="1195" spans="2:65" s="15" customFormat="1" x14ac:dyDescent="0.2">
      <c r="B1195" s="176"/>
      <c r="D1195" s="150" t="s">
        <v>194</v>
      </c>
      <c r="E1195" s="177" t="s">
        <v>1</v>
      </c>
      <c r="F1195" s="178" t="s">
        <v>405</v>
      </c>
      <c r="H1195" s="179">
        <v>37</v>
      </c>
      <c r="I1195" s="180"/>
      <c r="L1195" s="176"/>
      <c r="M1195" s="181"/>
      <c r="T1195" s="182"/>
      <c r="AT1195" s="177" t="s">
        <v>194</v>
      </c>
      <c r="AU1195" s="177" t="s">
        <v>88</v>
      </c>
      <c r="AV1195" s="15" t="s">
        <v>204</v>
      </c>
      <c r="AW1195" s="15" t="s">
        <v>36</v>
      </c>
      <c r="AX1195" s="15" t="s">
        <v>80</v>
      </c>
      <c r="AY1195" s="177" t="s">
        <v>181</v>
      </c>
    </row>
    <row r="1196" spans="2:65" s="14" customFormat="1" x14ac:dyDescent="0.2">
      <c r="B1196" s="169"/>
      <c r="D1196" s="150" t="s">
        <v>194</v>
      </c>
      <c r="E1196" s="170" t="s">
        <v>1</v>
      </c>
      <c r="F1196" s="171" t="s">
        <v>197</v>
      </c>
      <c r="H1196" s="172">
        <v>1578.8</v>
      </c>
      <c r="I1196" s="173"/>
      <c r="L1196" s="169"/>
      <c r="M1196" s="174"/>
      <c r="T1196" s="175"/>
      <c r="AT1196" s="170" t="s">
        <v>194</v>
      </c>
      <c r="AU1196" s="170" t="s">
        <v>88</v>
      </c>
      <c r="AV1196" s="14" t="s">
        <v>188</v>
      </c>
      <c r="AW1196" s="14" t="s">
        <v>36</v>
      </c>
      <c r="AX1196" s="14" t="s">
        <v>84</v>
      </c>
      <c r="AY1196" s="170" t="s">
        <v>181</v>
      </c>
    </row>
    <row r="1197" spans="2:65" s="1" customFormat="1" ht="24.15" customHeight="1" x14ac:dyDescent="0.2">
      <c r="B1197" s="32"/>
      <c r="C1197" s="137" t="s">
        <v>1319</v>
      </c>
      <c r="D1197" s="137" t="s">
        <v>183</v>
      </c>
      <c r="E1197" s="138" t="s">
        <v>1320</v>
      </c>
      <c r="F1197" s="139" t="s">
        <v>1321</v>
      </c>
      <c r="G1197" s="140" t="s">
        <v>271</v>
      </c>
      <c r="H1197" s="141">
        <v>1447.08</v>
      </c>
      <c r="I1197" s="142">
        <v>151</v>
      </c>
      <c r="J1197" s="143">
        <f>ROUND(I1197*H1197,2)</f>
        <v>218509.08</v>
      </c>
      <c r="K1197" s="139" t="s">
        <v>187</v>
      </c>
      <c r="L1197" s="32"/>
      <c r="M1197" s="144" t="s">
        <v>1</v>
      </c>
      <c r="N1197" s="145" t="s">
        <v>45</v>
      </c>
      <c r="P1197" s="146">
        <f>O1197*H1197</f>
        <v>0</v>
      </c>
      <c r="Q1197" s="146">
        <v>0</v>
      </c>
      <c r="R1197" s="146">
        <f>Q1197*H1197</f>
        <v>0</v>
      </c>
      <c r="S1197" s="146">
        <v>0</v>
      </c>
      <c r="T1197" s="147">
        <f>S1197*H1197</f>
        <v>0</v>
      </c>
      <c r="AR1197" s="148" t="s">
        <v>188</v>
      </c>
      <c r="AT1197" s="148" t="s">
        <v>183</v>
      </c>
      <c r="AU1197" s="148" t="s">
        <v>88</v>
      </c>
      <c r="AY1197" s="17" t="s">
        <v>181</v>
      </c>
      <c r="BE1197" s="149">
        <f>IF(N1197="základní",J1197,0)</f>
        <v>218509.08</v>
      </c>
      <c r="BF1197" s="149">
        <f>IF(N1197="snížená",J1197,0)</f>
        <v>0</v>
      </c>
      <c r="BG1197" s="149">
        <f>IF(N1197="zákl. přenesená",J1197,0)</f>
        <v>0</v>
      </c>
      <c r="BH1197" s="149">
        <f>IF(N1197="sníž. přenesená",J1197,0)</f>
        <v>0</v>
      </c>
      <c r="BI1197" s="149">
        <f>IF(N1197="nulová",J1197,0)</f>
        <v>0</v>
      </c>
      <c r="BJ1197" s="17" t="s">
        <v>84</v>
      </c>
      <c r="BK1197" s="149">
        <f>ROUND(I1197*H1197,2)</f>
        <v>218509.08</v>
      </c>
      <c r="BL1197" s="17" t="s">
        <v>188</v>
      </c>
      <c r="BM1197" s="148" t="s">
        <v>1322</v>
      </c>
    </row>
    <row r="1198" spans="2:65" s="1" customFormat="1" ht="19.2" x14ac:dyDescent="0.2">
      <c r="B1198" s="32"/>
      <c r="D1198" s="150" t="s">
        <v>190</v>
      </c>
      <c r="F1198" s="151" t="s">
        <v>1323</v>
      </c>
      <c r="I1198" s="152"/>
      <c r="L1198" s="32"/>
      <c r="M1198" s="153"/>
      <c r="T1198" s="56"/>
      <c r="AT1198" s="17" t="s">
        <v>190</v>
      </c>
      <c r="AU1198" s="17" t="s">
        <v>88</v>
      </c>
    </row>
    <row r="1199" spans="2:65" s="1" customFormat="1" x14ac:dyDescent="0.2">
      <c r="B1199" s="32"/>
      <c r="D1199" s="154" t="s">
        <v>192</v>
      </c>
      <c r="F1199" s="155" t="s">
        <v>1324</v>
      </c>
      <c r="I1199" s="152"/>
      <c r="L1199" s="32"/>
      <c r="M1199" s="153"/>
      <c r="T1199" s="56"/>
      <c r="AT1199" s="17" t="s">
        <v>192</v>
      </c>
      <c r="AU1199" s="17" t="s">
        <v>88</v>
      </c>
    </row>
    <row r="1200" spans="2:65" s="12" customFormat="1" ht="20.399999999999999" x14ac:dyDescent="0.2">
      <c r="B1200" s="156"/>
      <c r="D1200" s="150" t="s">
        <v>194</v>
      </c>
      <c r="E1200" s="157" t="s">
        <v>1</v>
      </c>
      <c r="F1200" s="158" t="s">
        <v>195</v>
      </c>
      <c r="H1200" s="157" t="s">
        <v>1</v>
      </c>
      <c r="I1200" s="159"/>
      <c r="L1200" s="156"/>
      <c r="M1200" s="160"/>
      <c r="T1200" s="161"/>
      <c r="AT1200" s="157" t="s">
        <v>194</v>
      </c>
      <c r="AU1200" s="157" t="s">
        <v>88</v>
      </c>
      <c r="AV1200" s="12" t="s">
        <v>84</v>
      </c>
      <c r="AW1200" s="12" t="s">
        <v>36</v>
      </c>
      <c r="AX1200" s="12" t="s">
        <v>80</v>
      </c>
      <c r="AY1200" s="157" t="s">
        <v>181</v>
      </c>
    </row>
    <row r="1201" spans="2:65" s="12" customFormat="1" x14ac:dyDescent="0.2">
      <c r="B1201" s="156"/>
      <c r="D1201" s="150" t="s">
        <v>194</v>
      </c>
      <c r="E1201" s="157" t="s">
        <v>1</v>
      </c>
      <c r="F1201" s="158" t="s">
        <v>1325</v>
      </c>
      <c r="H1201" s="157" t="s">
        <v>1</v>
      </c>
      <c r="I1201" s="159"/>
      <c r="L1201" s="156"/>
      <c r="M1201" s="160"/>
      <c r="T1201" s="161"/>
      <c r="AT1201" s="157" t="s">
        <v>194</v>
      </c>
      <c r="AU1201" s="157" t="s">
        <v>88</v>
      </c>
      <c r="AV1201" s="12" t="s">
        <v>84</v>
      </c>
      <c r="AW1201" s="12" t="s">
        <v>36</v>
      </c>
      <c r="AX1201" s="12" t="s">
        <v>80</v>
      </c>
      <c r="AY1201" s="157" t="s">
        <v>181</v>
      </c>
    </row>
    <row r="1202" spans="2:65" s="13" customFormat="1" ht="20.399999999999999" x14ac:dyDescent="0.2">
      <c r="B1202" s="162"/>
      <c r="D1202" s="150" t="s">
        <v>194</v>
      </c>
      <c r="E1202" s="163" t="s">
        <v>1</v>
      </c>
      <c r="F1202" s="164" t="s">
        <v>1326</v>
      </c>
      <c r="H1202" s="165">
        <v>1302.6300000000001</v>
      </c>
      <c r="I1202" s="166"/>
      <c r="L1202" s="162"/>
      <c r="M1202" s="167"/>
      <c r="T1202" s="168"/>
      <c r="AT1202" s="163" t="s">
        <v>194</v>
      </c>
      <c r="AU1202" s="163" t="s">
        <v>88</v>
      </c>
      <c r="AV1202" s="13" t="s">
        <v>88</v>
      </c>
      <c r="AW1202" s="13" t="s">
        <v>36</v>
      </c>
      <c r="AX1202" s="13" t="s">
        <v>80</v>
      </c>
      <c r="AY1202" s="163" t="s">
        <v>181</v>
      </c>
    </row>
    <row r="1203" spans="2:65" s="12" customFormat="1" x14ac:dyDescent="0.2">
      <c r="B1203" s="156"/>
      <c r="D1203" s="150" t="s">
        <v>194</v>
      </c>
      <c r="E1203" s="157" t="s">
        <v>1</v>
      </c>
      <c r="F1203" s="158" t="s">
        <v>1327</v>
      </c>
      <c r="H1203" s="157" t="s">
        <v>1</v>
      </c>
      <c r="I1203" s="159"/>
      <c r="L1203" s="156"/>
      <c r="M1203" s="160"/>
      <c r="T1203" s="161"/>
      <c r="AT1203" s="157" t="s">
        <v>194</v>
      </c>
      <c r="AU1203" s="157" t="s">
        <v>88</v>
      </c>
      <c r="AV1203" s="12" t="s">
        <v>84</v>
      </c>
      <c r="AW1203" s="12" t="s">
        <v>36</v>
      </c>
      <c r="AX1203" s="12" t="s">
        <v>80</v>
      </c>
      <c r="AY1203" s="157" t="s">
        <v>181</v>
      </c>
    </row>
    <row r="1204" spans="2:65" s="13" customFormat="1" x14ac:dyDescent="0.2">
      <c r="B1204" s="162"/>
      <c r="D1204" s="150" t="s">
        <v>194</v>
      </c>
      <c r="E1204" s="163" t="s">
        <v>1</v>
      </c>
      <c r="F1204" s="164" t="s">
        <v>1328</v>
      </c>
      <c r="H1204" s="165">
        <v>66.28</v>
      </c>
      <c r="I1204" s="166"/>
      <c r="L1204" s="162"/>
      <c r="M1204" s="167"/>
      <c r="T1204" s="168"/>
      <c r="AT1204" s="163" t="s">
        <v>194</v>
      </c>
      <c r="AU1204" s="163" t="s">
        <v>88</v>
      </c>
      <c r="AV1204" s="13" t="s">
        <v>88</v>
      </c>
      <c r="AW1204" s="13" t="s">
        <v>36</v>
      </c>
      <c r="AX1204" s="13" t="s">
        <v>80</v>
      </c>
      <c r="AY1204" s="163" t="s">
        <v>181</v>
      </c>
    </row>
    <row r="1205" spans="2:65" s="12" customFormat="1" ht="20.399999999999999" x14ac:dyDescent="0.2">
      <c r="B1205" s="156"/>
      <c r="D1205" s="150" t="s">
        <v>194</v>
      </c>
      <c r="E1205" s="157" t="s">
        <v>1</v>
      </c>
      <c r="F1205" s="158" t="s">
        <v>1329</v>
      </c>
      <c r="H1205" s="157" t="s">
        <v>1</v>
      </c>
      <c r="I1205" s="159"/>
      <c r="L1205" s="156"/>
      <c r="M1205" s="160"/>
      <c r="T1205" s="161"/>
      <c r="AT1205" s="157" t="s">
        <v>194</v>
      </c>
      <c r="AU1205" s="157" t="s">
        <v>88</v>
      </c>
      <c r="AV1205" s="12" t="s">
        <v>84</v>
      </c>
      <c r="AW1205" s="12" t="s">
        <v>36</v>
      </c>
      <c r="AX1205" s="12" t="s">
        <v>80</v>
      </c>
      <c r="AY1205" s="157" t="s">
        <v>181</v>
      </c>
    </row>
    <row r="1206" spans="2:65" s="13" customFormat="1" x14ac:dyDescent="0.2">
      <c r="B1206" s="162"/>
      <c r="D1206" s="150" t="s">
        <v>194</v>
      </c>
      <c r="E1206" s="163" t="s">
        <v>1</v>
      </c>
      <c r="F1206" s="164" t="s">
        <v>1330</v>
      </c>
      <c r="H1206" s="165">
        <v>78.17</v>
      </c>
      <c r="I1206" s="166"/>
      <c r="L1206" s="162"/>
      <c r="M1206" s="167"/>
      <c r="T1206" s="168"/>
      <c r="AT1206" s="163" t="s">
        <v>194</v>
      </c>
      <c r="AU1206" s="163" t="s">
        <v>88</v>
      </c>
      <c r="AV1206" s="13" t="s">
        <v>88</v>
      </c>
      <c r="AW1206" s="13" t="s">
        <v>36</v>
      </c>
      <c r="AX1206" s="13" t="s">
        <v>80</v>
      </c>
      <c r="AY1206" s="163" t="s">
        <v>181</v>
      </c>
    </row>
    <row r="1207" spans="2:65" s="14" customFormat="1" x14ac:dyDescent="0.2">
      <c r="B1207" s="169"/>
      <c r="D1207" s="150" t="s">
        <v>194</v>
      </c>
      <c r="E1207" s="170" t="s">
        <v>1</v>
      </c>
      <c r="F1207" s="171" t="s">
        <v>197</v>
      </c>
      <c r="H1207" s="172">
        <v>1447.08</v>
      </c>
      <c r="I1207" s="173"/>
      <c r="L1207" s="169"/>
      <c r="M1207" s="174"/>
      <c r="T1207" s="175"/>
      <c r="AT1207" s="170" t="s">
        <v>194</v>
      </c>
      <c r="AU1207" s="170" t="s">
        <v>88</v>
      </c>
      <c r="AV1207" s="14" t="s">
        <v>188</v>
      </c>
      <c r="AW1207" s="14" t="s">
        <v>36</v>
      </c>
      <c r="AX1207" s="14" t="s">
        <v>84</v>
      </c>
      <c r="AY1207" s="170" t="s">
        <v>181</v>
      </c>
    </row>
    <row r="1208" spans="2:65" s="1" customFormat="1" ht="24.15" customHeight="1" x14ac:dyDescent="0.2">
      <c r="B1208" s="32"/>
      <c r="C1208" s="137" t="s">
        <v>1331</v>
      </c>
      <c r="D1208" s="137" t="s">
        <v>183</v>
      </c>
      <c r="E1208" s="138" t="s">
        <v>1332</v>
      </c>
      <c r="F1208" s="139" t="s">
        <v>1333</v>
      </c>
      <c r="G1208" s="140" t="s">
        <v>271</v>
      </c>
      <c r="H1208" s="141">
        <v>4.62</v>
      </c>
      <c r="I1208" s="142">
        <v>480</v>
      </c>
      <c r="J1208" s="143">
        <f>ROUND(I1208*H1208,2)</f>
        <v>2217.6</v>
      </c>
      <c r="K1208" s="139" t="s">
        <v>187</v>
      </c>
      <c r="L1208" s="32"/>
      <c r="M1208" s="144" t="s">
        <v>1</v>
      </c>
      <c r="N1208" s="145" t="s">
        <v>45</v>
      </c>
      <c r="P1208" s="146">
        <f>O1208*H1208</f>
        <v>0</v>
      </c>
      <c r="Q1208" s="146">
        <v>0.16370999999999999</v>
      </c>
      <c r="R1208" s="146">
        <f>Q1208*H1208</f>
        <v>0.75634020000000002</v>
      </c>
      <c r="S1208" s="146">
        <v>0</v>
      </c>
      <c r="T1208" s="147">
        <f>S1208*H1208</f>
        <v>0</v>
      </c>
      <c r="AR1208" s="148" t="s">
        <v>188</v>
      </c>
      <c r="AT1208" s="148" t="s">
        <v>183</v>
      </c>
      <c r="AU1208" s="148" t="s">
        <v>88</v>
      </c>
      <c r="AY1208" s="17" t="s">
        <v>181</v>
      </c>
      <c r="BE1208" s="149">
        <f>IF(N1208="základní",J1208,0)</f>
        <v>2217.6</v>
      </c>
      <c r="BF1208" s="149">
        <f>IF(N1208="snížená",J1208,0)</f>
        <v>0</v>
      </c>
      <c r="BG1208" s="149">
        <f>IF(N1208="zákl. přenesená",J1208,0)</f>
        <v>0</v>
      </c>
      <c r="BH1208" s="149">
        <f>IF(N1208="sníž. přenesená",J1208,0)</f>
        <v>0</v>
      </c>
      <c r="BI1208" s="149">
        <f>IF(N1208="nulová",J1208,0)</f>
        <v>0</v>
      </c>
      <c r="BJ1208" s="17" t="s">
        <v>84</v>
      </c>
      <c r="BK1208" s="149">
        <f>ROUND(I1208*H1208,2)</f>
        <v>2217.6</v>
      </c>
      <c r="BL1208" s="17" t="s">
        <v>188</v>
      </c>
      <c r="BM1208" s="148" t="s">
        <v>1334</v>
      </c>
    </row>
    <row r="1209" spans="2:65" s="1" customFormat="1" ht="38.4" x14ac:dyDescent="0.2">
      <c r="B1209" s="32"/>
      <c r="D1209" s="150" t="s">
        <v>190</v>
      </c>
      <c r="F1209" s="151" t="s">
        <v>1335</v>
      </c>
      <c r="I1209" s="152"/>
      <c r="L1209" s="32"/>
      <c r="M1209" s="153"/>
      <c r="T1209" s="56"/>
      <c r="AT1209" s="17" t="s">
        <v>190</v>
      </c>
      <c r="AU1209" s="17" t="s">
        <v>88</v>
      </c>
    </row>
    <row r="1210" spans="2:65" s="1" customFormat="1" x14ac:dyDescent="0.2">
      <c r="B1210" s="32"/>
      <c r="D1210" s="154" t="s">
        <v>192</v>
      </c>
      <c r="F1210" s="155" t="s">
        <v>1336</v>
      </c>
      <c r="I1210" s="152"/>
      <c r="L1210" s="32"/>
      <c r="M1210" s="153"/>
      <c r="T1210" s="56"/>
      <c r="AT1210" s="17" t="s">
        <v>192</v>
      </c>
      <c r="AU1210" s="17" t="s">
        <v>88</v>
      </c>
    </row>
    <row r="1211" spans="2:65" s="12" customFormat="1" ht="20.399999999999999" x14ac:dyDescent="0.2">
      <c r="B1211" s="156"/>
      <c r="D1211" s="150" t="s">
        <v>194</v>
      </c>
      <c r="E1211" s="157" t="s">
        <v>1</v>
      </c>
      <c r="F1211" s="158" t="s">
        <v>195</v>
      </c>
      <c r="H1211" s="157" t="s">
        <v>1</v>
      </c>
      <c r="I1211" s="159"/>
      <c r="L1211" s="156"/>
      <c r="M1211" s="160"/>
      <c r="T1211" s="161"/>
      <c r="AT1211" s="157" t="s">
        <v>194</v>
      </c>
      <c r="AU1211" s="157" t="s">
        <v>88</v>
      </c>
      <c r="AV1211" s="12" t="s">
        <v>84</v>
      </c>
      <c r="AW1211" s="12" t="s">
        <v>36</v>
      </c>
      <c r="AX1211" s="12" t="s">
        <v>80</v>
      </c>
      <c r="AY1211" s="157" t="s">
        <v>181</v>
      </c>
    </row>
    <row r="1212" spans="2:65" s="12" customFormat="1" x14ac:dyDescent="0.2">
      <c r="B1212" s="156"/>
      <c r="D1212" s="150" t="s">
        <v>194</v>
      </c>
      <c r="E1212" s="157" t="s">
        <v>1</v>
      </c>
      <c r="F1212" s="158" t="s">
        <v>1337</v>
      </c>
      <c r="H1212" s="157" t="s">
        <v>1</v>
      </c>
      <c r="I1212" s="159"/>
      <c r="L1212" s="156"/>
      <c r="M1212" s="160"/>
      <c r="T1212" s="161"/>
      <c r="AT1212" s="157" t="s">
        <v>194</v>
      </c>
      <c r="AU1212" s="157" t="s">
        <v>88</v>
      </c>
      <c r="AV1212" s="12" t="s">
        <v>84</v>
      </c>
      <c r="AW1212" s="12" t="s">
        <v>36</v>
      </c>
      <c r="AX1212" s="12" t="s">
        <v>80</v>
      </c>
      <c r="AY1212" s="157" t="s">
        <v>181</v>
      </c>
    </row>
    <row r="1213" spans="2:65" s="13" customFormat="1" ht="20.399999999999999" x14ac:dyDescent="0.2">
      <c r="B1213" s="162"/>
      <c r="D1213" s="150" t="s">
        <v>194</v>
      </c>
      <c r="E1213" s="163" t="s">
        <v>1</v>
      </c>
      <c r="F1213" s="164" t="s">
        <v>1338</v>
      </c>
      <c r="H1213" s="165">
        <v>4.62</v>
      </c>
      <c r="I1213" s="166"/>
      <c r="L1213" s="162"/>
      <c r="M1213" s="167"/>
      <c r="T1213" s="168"/>
      <c r="AT1213" s="163" t="s">
        <v>194</v>
      </c>
      <c r="AU1213" s="163" t="s">
        <v>88</v>
      </c>
      <c r="AV1213" s="13" t="s">
        <v>88</v>
      </c>
      <c r="AW1213" s="13" t="s">
        <v>36</v>
      </c>
      <c r="AX1213" s="13" t="s">
        <v>84</v>
      </c>
      <c r="AY1213" s="163" t="s">
        <v>181</v>
      </c>
    </row>
    <row r="1214" spans="2:65" s="1" customFormat="1" ht="16.5" customHeight="1" x14ac:dyDescent="0.2">
      <c r="B1214" s="32"/>
      <c r="C1214" s="183" t="s">
        <v>1339</v>
      </c>
      <c r="D1214" s="183" t="s">
        <v>419</v>
      </c>
      <c r="E1214" s="184" t="s">
        <v>1340</v>
      </c>
      <c r="F1214" s="185" t="s">
        <v>1341</v>
      </c>
      <c r="G1214" s="186" t="s">
        <v>271</v>
      </c>
      <c r="H1214" s="187">
        <v>4.6660000000000004</v>
      </c>
      <c r="I1214" s="188">
        <v>226</v>
      </c>
      <c r="J1214" s="189">
        <f>ROUND(I1214*H1214,2)</f>
        <v>1054.52</v>
      </c>
      <c r="K1214" s="185" t="s">
        <v>1</v>
      </c>
      <c r="L1214" s="190"/>
      <c r="M1214" s="191" t="s">
        <v>1</v>
      </c>
      <c r="N1214" s="192" t="s">
        <v>45</v>
      </c>
      <c r="P1214" s="146">
        <f>O1214*H1214</f>
        <v>0</v>
      </c>
      <c r="Q1214" s="146">
        <v>0.12</v>
      </c>
      <c r="R1214" s="146">
        <f>Q1214*H1214</f>
        <v>0.55991999999999997</v>
      </c>
      <c r="S1214" s="146">
        <v>0</v>
      </c>
      <c r="T1214" s="147">
        <f>S1214*H1214</f>
        <v>0</v>
      </c>
      <c r="AR1214" s="148" t="s">
        <v>260</v>
      </c>
      <c r="AT1214" s="148" t="s">
        <v>419</v>
      </c>
      <c r="AU1214" s="148" t="s">
        <v>88</v>
      </c>
      <c r="AY1214" s="17" t="s">
        <v>181</v>
      </c>
      <c r="BE1214" s="149">
        <f>IF(N1214="základní",J1214,0)</f>
        <v>1054.52</v>
      </c>
      <c r="BF1214" s="149">
        <f>IF(N1214="snížená",J1214,0)</f>
        <v>0</v>
      </c>
      <c r="BG1214" s="149">
        <f>IF(N1214="zákl. přenesená",J1214,0)</f>
        <v>0</v>
      </c>
      <c r="BH1214" s="149">
        <f>IF(N1214="sníž. přenesená",J1214,0)</f>
        <v>0</v>
      </c>
      <c r="BI1214" s="149">
        <f>IF(N1214="nulová",J1214,0)</f>
        <v>0</v>
      </c>
      <c r="BJ1214" s="17" t="s">
        <v>84</v>
      </c>
      <c r="BK1214" s="149">
        <f>ROUND(I1214*H1214,2)</f>
        <v>1054.52</v>
      </c>
      <c r="BL1214" s="17" t="s">
        <v>188</v>
      </c>
      <c r="BM1214" s="148" t="s">
        <v>1342</v>
      </c>
    </row>
    <row r="1215" spans="2:65" s="1" customFormat="1" x14ac:dyDescent="0.2">
      <c r="B1215" s="32"/>
      <c r="D1215" s="150" t="s">
        <v>190</v>
      </c>
      <c r="F1215" s="151" t="s">
        <v>1341</v>
      </c>
      <c r="I1215" s="152"/>
      <c r="L1215" s="32"/>
      <c r="M1215" s="153"/>
      <c r="T1215" s="56"/>
      <c r="AT1215" s="17" t="s">
        <v>190</v>
      </c>
      <c r="AU1215" s="17" t="s">
        <v>88</v>
      </c>
    </row>
    <row r="1216" spans="2:65" s="12" customFormat="1" x14ac:dyDescent="0.2">
      <c r="B1216" s="156"/>
      <c r="D1216" s="150" t="s">
        <v>194</v>
      </c>
      <c r="E1216" s="157" t="s">
        <v>1</v>
      </c>
      <c r="F1216" s="158" t="s">
        <v>1343</v>
      </c>
      <c r="H1216" s="157" t="s">
        <v>1</v>
      </c>
      <c r="I1216" s="159"/>
      <c r="L1216" s="156"/>
      <c r="M1216" s="160"/>
      <c r="T1216" s="161"/>
      <c r="AT1216" s="157" t="s">
        <v>194</v>
      </c>
      <c r="AU1216" s="157" t="s">
        <v>88</v>
      </c>
      <c r="AV1216" s="12" t="s">
        <v>84</v>
      </c>
      <c r="AW1216" s="12" t="s">
        <v>36</v>
      </c>
      <c r="AX1216" s="12" t="s">
        <v>80</v>
      </c>
      <c r="AY1216" s="157" t="s">
        <v>181</v>
      </c>
    </row>
    <row r="1217" spans="2:65" s="13" customFormat="1" x14ac:dyDescent="0.2">
      <c r="B1217" s="162"/>
      <c r="D1217" s="150" t="s">
        <v>194</v>
      </c>
      <c r="E1217" s="163" t="s">
        <v>1</v>
      </c>
      <c r="F1217" s="164" t="s">
        <v>1344</v>
      </c>
      <c r="H1217" s="165">
        <v>4.6660000000000004</v>
      </c>
      <c r="I1217" s="166"/>
      <c r="L1217" s="162"/>
      <c r="M1217" s="167"/>
      <c r="T1217" s="168"/>
      <c r="AT1217" s="163" t="s">
        <v>194</v>
      </c>
      <c r="AU1217" s="163" t="s">
        <v>88</v>
      </c>
      <c r="AV1217" s="13" t="s">
        <v>88</v>
      </c>
      <c r="AW1217" s="13" t="s">
        <v>36</v>
      </c>
      <c r="AX1217" s="13" t="s">
        <v>84</v>
      </c>
      <c r="AY1217" s="163" t="s">
        <v>181</v>
      </c>
    </row>
    <row r="1218" spans="2:65" s="1" customFormat="1" ht="24.15" customHeight="1" x14ac:dyDescent="0.2">
      <c r="B1218" s="32"/>
      <c r="C1218" s="137" t="s">
        <v>1345</v>
      </c>
      <c r="D1218" s="137" t="s">
        <v>183</v>
      </c>
      <c r="E1218" s="138" t="s">
        <v>1346</v>
      </c>
      <c r="F1218" s="139" t="s">
        <v>1347</v>
      </c>
      <c r="G1218" s="140" t="s">
        <v>186</v>
      </c>
      <c r="H1218" s="141">
        <v>13.86</v>
      </c>
      <c r="I1218" s="142">
        <v>56</v>
      </c>
      <c r="J1218" s="143">
        <f>ROUND(I1218*H1218,2)</f>
        <v>776.16</v>
      </c>
      <c r="K1218" s="139" t="s">
        <v>187</v>
      </c>
      <c r="L1218" s="32"/>
      <c r="M1218" s="144" t="s">
        <v>1</v>
      </c>
      <c r="N1218" s="145" t="s">
        <v>45</v>
      </c>
      <c r="P1218" s="146">
        <f>O1218*H1218</f>
        <v>0</v>
      </c>
      <c r="Q1218" s="146">
        <v>2.681E-2</v>
      </c>
      <c r="R1218" s="146">
        <f>Q1218*H1218</f>
        <v>0.37158659999999999</v>
      </c>
      <c r="S1218" s="146">
        <v>0</v>
      </c>
      <c r="T1218" s="147">
        <f>S1218*H1218</f>
        <v>0</v>
      </c>
      <c r="AR1218" s="148" t="s">
        <v>188</v>
      </c>
      <c r="AT1218" s="148" t="s">
        <v>183</v>
      </c>
      <c r="AU1218" s="148" t="s">
        <v>88</v>
      </c>
      <c r="AY1218" s="17" t="s">
        <v>181</v>
      </c>
      <c r="BE1218" s="149">
        <f>IF(N1218="základní",J1218,0)</f>
        <v>776.16</v>
      </c>
      <c r="BF1218" s="149">
        <f>IF(N1218="snížená",J1218,0)</f>
        <v>0</v>
      </c>
      <c r="BG1218" s="149">
        <f>IF(N1218="zákl. přenesená",J1218,0)</f>
        <v>0</v>
      </c>
      <c r="BH1218" s="149">
        <f>IF(N1218="sníž. přenesená",J1218,0)</f>
        <v>0</v>
      </c>
      <c r="BI1218" s="149">
        <f>IF(N1218="nulová",J1218,0)</f>
        <v>0</v>
      </c>
      <c r="BJ1218" s="17" t="s">
        <v>84</v>
      </c>
      <c r="BK1218" s="149">
        <f>ROUND(I1218*H1218,2)</f>
        <v>776.16</v>
      </c>
      <c r="BL1218" s="17" t="s">
        <v>188</v>
      </c>
      <c r="BM1218" s="148" t="s">
        <v>1348</v>
      </c>
    </row>
    <row r="1219" spans="2:65" s="1" customFormat="1" ht="38.4" x14ac:dyDescent="0.2">
      <c r="B1219" s="32"/>
      <c r="D1219" s="150" t="s">
        <v>190</v>
      </c>
      <c r="F1219" s="151" t="s">
        <v>1349</v>
      </c>
      <c r="I1219" s="152"/>
      <c r="L1219" s="32"/>
      <c r="M1219" s="153"/>
      <c r="T1219" s="56"/>
      <c r="AT1219" s="17" t="s">
        <v>190</v>
      </c>
      <c r="AU1219" s="17" t="s">
        <v>88</v>
      </c>
    </row>
    <row r="1220" spans="2:65" s="1" customFormat="1" x14ac:dyDescent="0.2">
      <c r="B1220" s="32"/>
      <c r="D1220" s="154" t="s">
        <v>192</v>
      </c>
      <c r="F1220" s="155" t="s">
        <v>1350</v>
      </c>
      <c r="I1220" s="152"/>
      <c r="L1220" s="32"/>
      <c r="M1220" s="153"/>
      <c r="T1220" s="56"/>
      <c r="AT1220" s="17" t="s">
        <v>192</v>
      </c>
      <c r="AU1220" s="17" t="s">
        <v>88</v>
      </c>
    </row>
    <row r="1221" spans="2:65" s="12" customFormat="1" ht="20.399999999999999" x14ac:dyDescent="0.2">
      <c r="B1221" s="156"/>
      <c r="D1221" s="150" t="s">
        <v>194</v>
      </c>
      <c r="E1221" s="157" t="s">
        <v>1</v>
      </c>
      <c r="F1221" s="158" t="s">
        <v>195</v>
      </c>
      <c r="H1221" s="157" t="s">
        <v>1</v>
      </c>
      <c r="I1221" s="159"/>
      <c r="L1221" s="156"/>
      <c r="M1221" s="160"/>
      <c r="T1221" s="161"/>
      <c r="AT1221" s="157" t="s">
        <v>194</v>
      </c>
      <c r="AU1221" s="157" t="s">
        <v>88</v>
      </c>
      <c r="AV1221" s="12" t="s">
        <v>84</v>
      </c>
      <c r="AW1221" s="12" t="s">
        <v>36</v>
      </c>
      <c r="AX1221" s="12" t="s">
        <v>80</v>
      </c>
      <c r="AY1221" s="157" t="s">
        <v>181</v>
      </c>
    </row>
    <row r="1222" spans="2:65" s="12" customFormat="1" x14ac:dyDescent="0.2">
      <c r="B1222" s="156"/>
      <c r="D1222" s="150" t="s">
        <v>194</v>
      </c>
      <c r="E1222" s="157" t="s">
        <v>1</v>
      </c>
      <c r="F1222" s="158" t="s">
        <v>1337</v>
      </c>
      <c r="H1222" s="157" t="s">
        <v>1</v>
      </c>
      <c r="I1222" s="159"/>
      <c r="L1222" s="156"/>
      <c r="M1222" s="160"/>
      <c r="T1222" s="161"/>
      <c r="AT1222" s="157" t="s">
        <v>194</v>
      </c>
      <c r="AU1222" s="157" t="s">
        <v>88</v>
      </c>
      <c r="AV1222" s="12" t="s">
        <v>84</v>
      </c>
      <c r="AW1222" s="12" t="s">
        <v>36</v>
      </c>
      <c r="AX1222" s="12" t="s">
        <v>80</v>
      </c>
      <c r="AY1222" s="157" t="s">
        <v>181</v>
      </c>
    </row>
    <row r="1223" spans="2:65" s="13" customFormat="1" ht="20.399999999999999" x14ac:dyDescent="0.2">
      <c r="B1223" s="162"/>
      <c r="D1223" s="150" t="s">
        <v>194</v>
      </c>
      <c r="E1223" s="163" t="s">
        <v>1</v>
      </c>
      <c r="F1223" s="164" t="s">
        <v>1351</v>
      </c>
      <c r="H1223" s="165">
        <v>13.86</v>
      </c>
      <c r="I1223" s="166"/>
      <c r="L1223" s="162"/>
      <c r="M1223" s="167"/>
      <c r="T1223" s="168"/>
      <c r="AT1223" s="163" t="s">
        <v>194</v>
      </c>
      <c r="AU1223" s="163" t="s">
        <v>88</v>
      </c>
      <c r="AV1223" s="13" t="s">
        <v>88</v>
      </c>
      <c r="AW1223" s="13" t="s">
        <v>36</v>
      </c>
      <c r="AX1223" s="13" t="s">
        <v>84</v>
      </c>
      <c r="AY1223" s="163" t="s">
        <v>181</v>
      </c>
    </row>
    <row r="1224" spans="2:65" s="1" customFormat="1" ht="24.15" customHeight="1" x14ac:dyDescent="0.2">
      <c r="B1224" s="32"/>
      <c r="C1224" s="137" t="s">
        <v>1352</v>
      </c>
      <c r="D1224" s="137" t="s">
        <v>183</v>
      </c>
      <c r="E1224" s="138" t="s">
        <v>1353</v>
      </c>
      <c r="F1224" s="139" t="s">
        <v>1354</v>
      </c>
      <c r="G1224" s="140" t="s">
        <v>271</v>
      </c>
      <c r="H1224" s="141">
        <v>38.68</v>
      </c>
      <c r="I1224" s="142">
        <v>1200</v>
      </c>
      <c r="J1224" s="143">
        <f>ROUND(I1224*H1224,2)</f>
        <v>46416</v>
      </c>
      <c r="K1224" s="139" t="s">
        <v>187</v>
      </c>
      <c r="L1224" s="32"/>
      <c r="M1224" s="144" t="s">
        <v>1</v>
      </c>
      <c r="N1224" s="145" t="s">
        <v>45</v>
      </c>
      <c r="P1224" s="146">
        <f>O1224*H1224</f>
        <v>0</v>
      </c>
      <c r="Q1224" s="146">
        <v>0.29221000000000003</v>
      </c>
      <c r="R1224" s="146">
        <f>Q1224*H1224</f>
        <v>11.302682800000001</v>
      </c>
      <c r="S1224" s="146">
        <v>0</v>
      </c>
      <c r="T1224" s="147">
        <f>S1224*H1224</f>
        <v>0</v>
      </c>
      <c r="AR1224" s="148" t="s">
        <v>188</v>
      </c>
      <c r="AT1224" s="148" t="s">
        <v>183</v>
      </c>
      <c r="AU1224" s="148" t="s">
        <v>88</v>
      </c>
      <c r="AY1224" s="17" t="s">
        <v>181</v>
      </c>
      <c r="BE1224" s="149">
        <f>IF(N1224="základní",J1224,0)</f>
        <v>46416</v>
      </c>
      <c r="BF1224" s="149">
        <f>IF(N1224="snížená",J1224,0)</f>
        <v>0</v>
      </c>
      <c r="BG1224" s="149">
        <f>IF(N1224="zákl. přenesená",J1224,0)</f>
        <v>0</v>
      </c>
      <c r="BH1224" s="149">
        <f>IF(N1224="sníž. přenesená",J1224,0)</f>
        <v>0</v>
      </c>
      <c r="BI1224" s="149">
        <f>IF(N1224="nulová",J1224,0)</f>
        <v>0</v>
      </c>
      <c r="BJ1224" s="17" t="s">
        <v>84</v>
      </c>
      <c r="BK1224" s="149">
        <f>ROUND(I1224*H1224,2)</f>
        <v>46416</v>
      </c>
      <c r="BL1224" s="17" t="s">
        <v>188</v>
      </c>
      <c r="BM1224" s="148" t="s">
        <v>1355</v>
      </c>
    </row>
    <row r="1225" spans="2:65" s="1" customFormat="1" ht="19.2" x14ac:dyDescent="0.2">
      <c r="B1225" s="32"/>
      <c r="D1225" s="150" t="s">
        <v>190</v>
      </c>
      <c r="F1225" s="151" t="s">
        <v>1356</v>
      </c>
      <c r="I1225" s="152"/>
      <c r="L1225" s="32"/>
      <c r="M1225" s="153"/>
      <c r="T1225" s="56"/>
      <c r="AT1225" s="17" t="s">
        <v>190</v>
      </c>
      <c r="AU1225" s="17" t="s">
        <v>88</v>
      </c>
    </row>
    <row r="1226" spans="2:65" s="1" customFormat="1" x14ac:dyDescent="0.2">
      <c r="B1226" s="32"/>
      <c r="D1226" s="154" t="s">
        <v>192</v>
      </c>
      <c r="F1226" s="155" t="s">
        <v>1357</v>
      </c>
      <c r="I1226" s="152"/>
      <c r="L1226" s="32"/>
      <c r="M1226" s="153"/>
      <c r="T1226" s="56"/>
      <c r="AT1226" s="17" t="s">
        <v>192</v>
      </c>
      <c r="AU1226" s="17" t="s">
        <v>88</v>
      </c>
    </row>
    <row r="1227" spans="2:65" s="12" customFormat="1" ht="20.399999999999999" x14ac:dyDescent="0.2">
      <c r="B1227" s="156"/>
      <c r="D1227" s="150" t="s">
        <v>194</v>
      </c>
      <c r="E1227" s="157" t="s">
        <v>1</v>
      </c>
      <c r="F1227" s="158" t="s">
        <v>195</v>
      </c>
      <c r="H1227" s="157" t="s">
        <v>1</v>
      </c>
      <c r="I1227" s="159"/>
      <c r="L1227" s="156"/>
      <c r="M1227" s="160"/>
      <c r="T1227" s="161"/>
      <c r="AT1227" s="157" t="s">
        <v>194</v>
      </c>
      <c r="AU1227" s="157" t="s">
        <v>88</v>
      </c>
      <c r="AV1227" s="12" t="s">
        <v>84</v>
      </c>
      <c r="AW1227" s="12" t="s">
        <v>36</v>
      </c>
      <c r="AX1227" s="12" t="s">
        <v>80</v>
      </c>
      <c r="AY1227" s="157" t="s">
        <v>181</v>
      </c>
    </row>
    <row r="1228" spans="2:65" s="13" customFormat="1" ht="20.399999999999999" x14ac:dyDescent="0.2">
      <c r="B1228" s="162"/>
      <c r="D1228" s="150" t="s">
        <v>194</v>
      </c>
      <c r="E1228" s="163" t="s">
        <v>1</v>
      </c>
      <c r="F1228" s="164" t="s">
        <v>1358</v>
      </c>
      <c r="H1228" s="165">
        <v>4.45</v>
      </c>
      <c r="I1228" s="166"/>
      <c r="L1228" s="162"/>
      <c r="M1228" s="167"/>
      <c r="T1228" s="168"/>
      <c r="AT1228" s="163" t="s">
        <v>194</v>
      </c>
      <c r="AU1228" s="163" t="s">
        <v>88</v>
      </c>
      <c r="AV1228" s="13" t="s">
        <v>88</v>
      </c>
      <c r="AW1228" s="13" t="s">
        <v>36</v>
      </c>
      <c r="AX1228" s="13" t="s">
        <v>80</v>
      </c>
      <c r="AY1228" s="163" t="s">
        <v>181</v>
      </c>
    </row>
    <row r="1229" spans="2:65" s="13" customFormat="1" ht="20.399999999999999" x14ac:dyDescent="0.2">
      <c r="B1229" s="162"/>
      <c r="D1229" s="150" t="s">
        <v>194</v>
      </c>
      <c r="E1229" s="163" t="s">
        <v>1</v>
      </c>
      <c r="F1229" s="164" t="s">
        <v>1359</v>
      </c>
      <c r="H1229" s="165">
        <v>3.05</v>
      </c>
      <c r="I1229" s="166"/>
      <c r="L1229" s="162"/>
      <c r="M1229" s="167"/>
      <c r="T1229" s="168"/>
      <c r="AT1229" s="163" t="s">
        <v>194</v>
      </c>
      <c r="AU1229" s="163" t="s">
        <v>88</v>
      </c>
      <c r="AV1229" s="13" t="s">
        <v>88</v>
      </c>
      <c r="AW1229" s="13" t="s">
        <v>36</v>
      </c>
      <c r="AX1229" s="13" t="s">
        <v>80</v>
      </c>
      <c r="AY1229" s="163" t="s">
        <v>181</v>
      </c>
    </row>
    <row r="1230" spans="2:65" s="13" customFormat="1" ht="20.399999999999999" x14ac:dyDescent="0.2">
      <c r="B1230" s="162"/>
      <c r="D1230" s="150" t="s">
        <v>194</v>
      </c>
      <c r="E1230" s="163" t="s">
        <v>1</v>
      </c>
      <c r="F1230" s="164" t="s">
        <v>1360</v>
      </c>
      <c r="H1230" s="165">
        <v>7.6</v>
      </c>
      <c r="I1230" s="166"/>
      <c r="L1230" s="162"/>
      <c r="M1230" s="167"/>
      <c r="T1230" s="168"/>
      <c r="AT1230" s="163" t="s">
        <v>194</v>
      </c>
      <c r="AU1230" s="163" t="s">
        <v>88</v>
      </c>
      <c r="AV1230" s="13" t="s">
        <v>88</v>
      </c>
      <c r="AW1230" s="13" t="s">
        <v>36</v>
      </c>
      <c r="AX1230" s="13" t="s">
        <v>80</v>
      </c>
      <c r="AY1230" s="163" t="s">
        <v>181</v>
      </c>
    </row>
    <row r="1231" spans="2:65" s="13" customFormat="1" ht="20.399999999999999" x14ac:dyDescent="0.2">
      <c r="B1231" s="162"/>
      <c r="D1231" s="150" t="s">
        <v>194</v>
      </c>
      <c r="E1231" s="163" t="s">
        <v>1</v>
      </c>
      <c r="F1231" s="164" t="s">
        <v>1361</v>
      </c>
      <c r="H1231" s="165">
        <v>1.4</v>
      </c>
      <c r="I1231" s="166"/>
      <c r="L1231" s="162"/>
      <c r="M1231" s="167"/>
      <c r="T1231" s="168"/>
      <c r="AT1231" s="163" t="s">
        <v>194</v>
      </c>
      <c r="AU1231" s="163" t="s">
        <v>88</v>
      </c>
      <c r="AV1231" s="13" t="s">
        <v>88</v>
      </c>
      <c r="AW1231" s="13" t="s">
        <v>36</v>
      </c>
      <c r="AX1231" s="13" t="s">
        <v>80</v>
      </c>
      <c r="AY1231" s="163" t="s">
        <v>181</v>
      </c>
    </row>
    <row r="1232" spans="2:65" s="13" customFormat="1" ht="20.399999999999999" x14ac:dyDescent="0.2">
      <c r="B1232" s="162"/>
      <c r="D1232" s="150" t="s">
        <v>194</v>
      </c>
      <c r="E1232" s="163" t="s">
        <v>1</v>
      </c>
      <c r="F1232" s="164" t="s">
        <v>1362</v>
      </c>
      <c r="H1232" s="165">
        <v>1.3</v>
      </c>
      <c r="I1232" s="166"/>
      <c r="L1232" s="162"/>
      <c r="M1232" s="167"/>
      <c r="T1232" s="168"/>
      <c r="AT1232" s="163" t="s">
        <v>194</v>
      </c>
      <c r="AU1232" s="163" t="s">
        <v>88</v>
      </c>
      <c r="AV1232" s="13" t="s">
        <v>88</v>
      </c>
      <c r="AW1232" s="13" t="s">
        <v>36</v>
      </c>
      <c r="AX1232" s="13" t="s">
        <v>80</v>
      </c>
      <c r="AY1232" s="163" t="s">
        <v>181</v>
      </c>
    </row>
    <row r="1233" spans="2:65" s="13" customFormat="1" ht="20.399999999999999" x14ac:dyDescent="0.2">
      <c r="B1233" s="162"/>
      <c r="D1233" s="150" t="s">
        <v>194</v>
      </c>
      <c r="E1233" s="163" t="s">
        <v>1</v>
      </c>
      <c r="F1233" s="164" t="s">
        <v>1363</v>
      </c>
      <c r="H1233" s="165">
        <v>3.61</v>
      </c>
      <c r="I1233" s="166"/>
      <c r="L1233" s="162"/>
      <c r="M1233" s="167"/>
      <c r="T1233" s="168"/>
      <c r="AT1233" s="163" t="s">
        <v>194</v>
      </c>
      <c r="AU1233" s="163" t="s">
        <v>88</v>
      </c>
      <c r="AV1233" s="13" t="s">
        <v>88</v>
      </c>
      <c r="AW1233" s="13" t="s">
        <v>36</v>
      </c>
      <c r="AX1233" s="13" t="s">
        <v>80</v>
      </c>
      <c r="AY1233" s="163" t="s">
        <v>181</v>
      </c>
    </row>
    <row r="1234" spans="2:65" s="13" customFormat="1" ht="20.399999999999999" x14ac:dyDescent="0.2">
      <c r="B1234" s="162"/>
      <c r="D1234" s="150" t="s">
        <v>194</v>
      </c>
      <c r="E1234" s="163" t="s">
        <v>1</v>
      </c>
      <c r="F1234" s="164" t="s">
        <v>1364</v>
      </c>
      <c r="H1234" s="165">
        <v>12</v>
      </c>
      <c r="I1234" s="166"/>
      <c r="L1234" s="162"/>
      <c r="M1234" s="167"/>
      <c r="T1234" s="168"/>
      <c r="AT1234" s="163" t="s">
        <v>194</v>
      </c>
      <c r="AU1234" s="163" t="s">
        <v>88</v>
      </c>
      <c r="AV1234" s="13" t="s">
        <v>88</v>
      </c>
      <c r="AW1234" s="13" t="s">
        <v>36</v>
      </c>
      <c r="AX1234" s="13" t="s">
        <v>80</v>
      </c>
      <c r="AY1234" s="163" t="s">
        <v>181</v>
      </c>
    </row>
    <row r="1235" spans="2:65" s="13" customFormat="1" ht="20.399999999999999" x14ac:dyDescent="0.2">
      <c r="B1235" s="162"/>
      <c r="D1235" s="150" t="s">
        <v>194</v>
      </c>
      <c r="E1235" s="163" t="s">
        <v>1</v>
      </c>
      <c r="F1235" s="164" t="s">
        <v>1365</v>
      </c>
      <c r="H1235" s="165">
        <v>5.27</v>
      </c>
      <c r="I1235" s="166"/>
      <c r="L1235" s="162"/>
      <c r="M1235" s="167"/>
      <c r="T1235" s="168"/>
      <c r="AT1235" s="163" t="s">
        <v>194</v>
      </c>
      <c r="AU1235" s="163" t="s">
        <v>88</v>
      </c>
      <c r="AV1235" s="13" t="s">
        <v>88</v>
      </c>
      <c r="AW1235" s="13" t="s">
        <v>36</v>
      </c>
      <c r="AX1235" s="13" t="s">
        <v>80</v>
      </c>
      <c r="AY1235" s="163" t="s">
        <v>181</v>
      </c>
    </row>
    <row r="1236" spans="2:65" s="14" customFormat="1" x14ac:dyDescent="0.2">
      <c r="B1236" s="169"/>
      <c r="D1236" s="150" t="s">
        <v>194</v>
      </c>
      <c r="E1236" s="170" t="s">
        <v>1</v>
      </c>
      <c r="F1236" s="171" t="s">
        <v>197</v>
      </c>
      <c r="H1236" s="172">
        <v>38.68</v>
      </c>
      <c r="I1236" s="173"/>
      <c r="L1236" s="169"/>
      <c r="M1236" s="174"/>
      <c r="T1236" s="175"/>
      <c r="AT1236" s="170" t="s">
        <v>194</v>
      </c>
      <c r="AU1236" s="170" t="s">
        <v>88</v>
      </c>
      <c r="AV1236" s="14" t="s">
        <v>188</v>
      </c>
      <c r="AW1236" s="14" t="s">
        <v>36</v>
      </c>
      <c r="AX1236" s="14" t="s">
        <v>84</v>
      </c>
      <c r="AY1236" s="170" t="s">
        <v>181</v>
      </c>
    </row>
    <row r="1237" spans="2:65" s="1" customFormat="1" ht="24.15" customHeight="1" x14ac:dyDescent="0.2">
      <c r="B1237" s="32"/>
      <c r="C1237" s="183" t="s">
        <v>1366</v>
      </c>
      <c r="D1237" s="183" t="s">
        <v>419</v>
      </c>
      <c r="E1237" s="184" t="s">
        <v>1367</v>
      </c>
      <c r="F1237" s="185" t="s">
        <v>1368</v>
      </c>
      <c r="G1237" s="186" t="s">
        <v>271</v>
      </c>
      <c r="H1237" s="187">
        <v>23.98</v>
      </c>
      <c r="I1237" s="188">
        <v>4900</v>
      </c>
      <c r="J1237" s="189">
        <f>ROUND(I1237*H1237,2)</f>
        <v>117502</v>
      </c>
      <c r="K1237" s="185" t="s">
        <v>1</v>
      </c>
      <c r="L1237" s="190"/>
      <c r="M1237" s="191" t="s">
        <v>1</v>
      </c>
      <c r="N1237" s="192" t="s">
        <v>45</v>
      </c>
      <c r="P1237" s="146">
        <f>O1237*H1237</f>
        <v>0</v>
      </c>
      <c r="Q1237" s="146">
        <v>1.38E-2</v>
      </c>
      <c r="R1237" s="146">
        <f>Q1237*H1237</f>
        <v>0.330924</v>
      </c>
      <c r="S1237" s="146">
        <v>0</v>
      </c>
      <c r="T1237" s="147">
        <f>S1237*H1237</f>
        <v>0</v>
      </c>
      <c r="AR1237" s="148" t="s">
        <v>260</v>
      </c>
      <c r="AT1237" s="148" t="s">
        <v>419</v>
      </c>
      <c r="AU1237" s="148" t="s">
        <v>88</v>
      </c>
      <c r="AY1237" s="17" t="s">
        <v>181</v>
      </c>
      <c r="BE1237" s="149">
        <f>IF(N1237="základní",J1237,0)</f>
        <v>117502</v>
      </c>
      <c r="BF1237" s="149">
        <f>IF(N1237="snížená",J1237,0)</f>
        <v>0</v>
      </c>
      <c r="BG1237" s="149">
        <f>IF(N1237="zákl. přenesená",J1237,0)</f>
        <v>0</v>
      </c>
      <c r="BH1237" s="149">
        <f>IF(N1237="sníž. přenesená",J1237,0)</f>
        <v>0</v>
      </c>
      <c r="BI1237" s="149">
        <f>IF(N1237="nulová",J1237,0)</f>
        <v>0</v>
      </c>
      <c r="BJ1237" s="17" t="s">
        <v>84</v>
      </c>
      <c r="BK1237" s="149">
        <f>ROUND(I1237*H1237,2)</f>
        <v>117502</v>
      </c>
      <c r="BL1237" s="17" t="s">
        <v>188</v>
      </c>
      <c r="BM1237" s="148" t="s">
        <v>1369</v>
      </c>
    </row>
    <row r="1238" spans="2:65" s="1" customFormat="1" ht="19.2" x14ac:dyDescent="0.2">
      <c r="B1238" s="32"/>
      <c r="D1238" s="150" t="s">
        <v>190</v>
      </c>
      <c r="F1238" s="151" t="s">
        <v>1368</v>
      </c>
      <c r="I1238" s="152"/>
      <c r="L1238" s="32"/>
      <c r="M1238" s="153"/>
      <c r="T1238" s="56"/>
      <c r="AT1238" s="17" t="s">
        <v>190</v>
      </c>
      <c r="AU1238" s="17" t="s">
        <v>88</v>
      </c>
    </row>
    <row r="1239" spans="2:65" s="12" customFormat="1" x14ac:dyDescent="0.2">
      <c r="B1239" s="156"/>
      <c r="D1239" s="150" t="s">
        <v>194</v>
      </c>
      <c r="E1239" s="157" t="s">
        <v>1</v>
      </c>
      <c r="F1239" s="158" t="s">
        <v>1370</v>
      </c>
      <c r="H1239" s="157" t="s">
        <v>1</v>
      </c>
      <c r="I1239" s="159"/>
      <c r="L1239" s="156"/>
      <c r="M1239" s="160"/>
      <c r="T1239" s="161"/>
      <c r="AT1239" s="157" t="s">
        <v>194</v>
      </c>
      <c r="AU1239" s="157" t="s">
        <v>88</v>
      </c>
      <c r="AV1239" s="12" t="s">
        <v>84</v>
      </c>
      <c r="AW1239" s="12" t="s">
        <v>36</v>
      </c>
      <c r="AX1239" s="12" t="s">
        <v>80</v>
      </c>
      <c r="AY1239" s="157" t="s">
        <v>181</v>
      </c>
    </row>
    <row r="1240" spans="2:65" s="13" customFormat="1" ht="20.399999999999999" x14ac:dyDescent="0.2">
      <c r="B1240" s="162"/>
      <c r="D1240" s="150" t="s">
        <v>194</v>
      </c>
      <c r="E1240" s="163" t="s">
        <v>1</v>
      </c>
      <c r="F1240" s="164" t="s">
        <v>1358</v>
      </c>
      <c r="H1240" s="165">
        <v>4.45</v>
      </c>
      <c r="I1240" s="166"/>
      <c r="L1240" s="162"/>
      <c r="M1240" s="167"/>
      <c r="T1240" s="168"/>
      <c r="AT1240" s="163" t="s">
        <v>194</v>
      </c>
      <c r="AU1240" s="163" t="s">
        <v>88</v>
      </c>
      <c r="AV1240" s="13" t="s">
        <v>88</v>
      </c>
      <c r="AW1240" s="13" t="s">
        <v>36</v>
      </c>
      <c r="AX1240" s="13" t="s">
        <v>80</v>
      </c>
      <c r="AY1240" s="163" t="s">
        <v>181</v>
      </c>
    </row>
    <row r="1241" spans="2:65" s="13" customFormat="1" ht="20.399999999999999" x14ac:dyDescent="0.2">
      <c r="B1241" s="162"/>
      <c r="D1241" s="150" t="s">
        <v>194</v>
      </c>
      <c r="E1241" s="163" t="s">
        <v>1</v>
      </c>
      <c r="F1241" s="164" t="s">
        <v>1359</v>
      </c>
      <c r="H1241" s="165">
        <v>3.05</v>
      </c>
      <c r="I1241" s="166"/>
      <c r="L1241" s="162"/>
      <c r="M1241" s="167"/>
      <c r="T1241" s="168"/>
      <c r="AT1241" s="163" t="s">
        <v>194</v>
      </c>
      <c r="AU1241" s="163" t="s">
        <v>88</v>
      </c>
      <c r="AV1241" s="13" t="s">
        <v>88</v>
      </c>
      <c r="AW1241" s="13" t="s">
        <v>36</v>
      </c>
      <c r="AX1241" s="13" t="s">
        <v>80</v>
      </c>
      <c r="AY1241" s="163" t="s">
        <v>181</v>
      </c>
    </row>
    <row r="1242" spans="2:65" s="13" customFormat="1" ht="20.399999999999999" x14ac:dyDescent="0.2">
      <c r="B1242" s="162"/>
      <c r="D1242" s="150" t="s">
        <v>194</v>
      </c>
      <c r="E1242" s="163" t="s">
        <v>1</v>
      </c>
      <c r="F1242" s="164" t="s">
        <v>1360</v>
      </c>
      <c r="H1242" s="165">
        <v>7.6</v>
      </c>
      <c r="I1242" s="166"/>
      <c r="L1242" s="162"/>
      <c r="M1242" s="167"/>
      <c r="T1242" s="168"/>
      <c r="AT1242" s="163" t="s">
        <v>194</v>
      </c>
      <c r="AU1242" s="163" t="s">
        <v>88</v>
      </c>
      <c r="AV1242" s="13" t="s">
        <v>88</v>
      </c>
      <c r="AW1242" s="13" t="s">
        <v>36</v>
      </c>
      <c r="AX1242" s="13" t="s">
        <v>80</v>
      </c>
      <c r="AY1242" s="163" t="s">
        <v>181</v>
      </c>
    </row>
    <row r="1243" spans="2:65" s="13" customFormat="1" ht="20.399999999999999" x14ac:dyDescent="0.2">
      <c r="B1243" s="162"/>
      <c r="D1243" s="150" t="s">
        <v>194</v>
      </c>
      <c r="E1243" s="163" t="s">
        <v>1</v>
      </c>
      <c r="F1243" s="164" t="s">
        <v>1363</v>
      </c>
      <c r="H1243" s="165">
        <v>3.61</v>
      </c>
      <c r="I1243" s="166"/>
      <c r="L1243" s="162"/>
      <c r="M1243" s="167"/>
      <c r="T1243" s="168"/>
      <c r="AT1243" s="163" t="s">
        <v>194</v>
      </c>
      <c r="AU1243" s="163" t="s">
        <v>88</v>
      </c>
      <c r="AV1243" s="13" t="s">
        <v>88</v>
      </c>
      <c r="AW1243" s="13" t="s">
        <v>36</v>
      </c>
      <c r="AX1243" s="13" t="s">
        <v>80</v>
      </c>
      <c r="AY1243" s="163" t="s">
        <v>181</v>
      </c>
    </row>
    <row r="1244" spans="2:65" s="13" customFormat="1" ht="20.399999999999999" x14ac:dyDescent="0.2">
      <c r="B1244" s="162"/>
      <c r="D1244" s="150" t="s">
        <v>194</v>
      </c>
      <c r="E1244" s="163" t="s">
        <v>1</v>
      </c>
      <c r="F1244" s="164" t="s">
        <v>1365</v>
      </c>
      <c r="H1244" s="165">
        <v>5.27</v>
      </c>
      <c r="I1244" s="166"/>
      <c r="L1244" s="162"/>
      <c r="M1244" s="167"/>
      <c r="T1244" s="168"/>
      <c r="AT1244" s="163" t="s">
        <v>194</v>
      </c>
      <c r="AU1244" s="163" t="s">
        <v>88</v>
      </c>
      <c r="AV1244" s="13" t="s">
        <v>88</v>
      </c>
      <c r="AW1244" s="13" t="s">
        <v>36</v>
      </c>
      <c r="AX1244" s="13" t="s">
        <v>80</v>
      </c>
      <c r="AY1244" s="163" t="s">
        <v>181</v>
      </c>
    </row>
    <row r="1245" spans="2:65" s="14" customFormat="1" x14ac:dyDescent="0.2">
      <c r="B1245" s="169"/>
      <c r="D1245" s="150" t="s">
        <v>194</v>
      </c>
      <c r="E1245" s="170" t="s">
        <v>1</v>
      </c>
      <c r="F1245" s="171" t="s">
        <v>197</v>
      </c>
      <c r="H1245" s="172">
        <v>23.98</v>
      </c>
      <c r="I1245" s="173"/>
      <c r="L1245" s="169"/>
      <c r="M1245" s="174"/>
      <c r="T1245" s="175"/>
      <c r="AT1245" s="170" t="s">
        <v>194</v>
      </c>
      <c r="AU1245" s="170" t="s">
        <v>88</v>
      </c>
      <c r="AV1245" s="14" t="s">
        <v>188</v>
      </c>
      <c r="AW1245" s="14" t="s">
        <v>36</v>
      </c>
      <c r="AX1245" s="14" t="s">
        <v>84</v>
      </c>
      <c r="AY1245" s="170" t="s">
        <v>181</v>
      </c>
    </row>
    <row r="1246" spans="2:65" s="1" customFormat="1" ht="24.15" customHeight="1" x14ac:dyDescent="0.2">
      <c r="B1246" s="32"/>
      <c r="C1246" s="183" t="s">
        <v>1371</v>
      </c>
      <c r="D1246" s="183" t="s">
        <v>419</v>
      </c>
      <c r="E1246" s="184" t="s">
        <v>1372</v>
      </c>
      <c r="F1246" s="185" t="s">
        <v>1373</v>
      </c>
      <c r="G1246" s="186" t="s">
        <v>271</v>
      </c>
      <c r="H1246" s="187">
        <v>14.7</v>
      </c>
      <c r="I1246" s="188">
        <v>5613</v>
      </c>
      <c r="J1246" s="189">
        <f>ROUND(I1246*H1246,2)</f>
        <v>82511.100000000006</v>
      </c>
      <c r="K1246" s="185" t="s">
        <v>1</v>
      </c>
      <c r="L1246" s="190"/>
      <c r="M1246" s="191" t="s">
        <v>1</v>
      </c>
      <c r="N1246" s="192" t="s">
        <v>45</v>
      </c>
      <c r="P1246" s="146">
        <f>O1246*H1246</f>
        <v>0</v>
      </c>
      <c r="Q1246" s="146">
        <v>1.38E-2</v>
      </c>
      <c r="R1246" s="146">
        <f>Q1246*H1246</f>
        <v>0.20285999999999998</v>
      </c>
      <c r="S1246" s="146">
        <v>0</v>
      </c>
      <c r="T1246" s="147">
        <f>S1246*H1246</f>
        <v>0</v>
      </c>
      <c r="AR1246" s="148" t="s">
        <v>260</v>
      </c>
      <c r="AT1246" s="148" t="s">
        <v>419</v>
      </c>
      <c r="AU1246" s="148" t="s">
        <v>88</v>
      </c>
      <c r="AY1246" s="17" t="s">
        <v>181</v>
      </c>
      <c r="BE1246" s="149">
        <f>IF(N1246="základní",J1246,0)</f>
        <v>82511.100000000006</v>
      </c>
      <c r="BF1246" s="149">
        <f>IF(N1246="snížená",J1246,0)</f>
        <v>0</v>
      </c>
      <c r="BG1246" s="149">
        <f>IF(N1246="zákl. přenesená",J1246,0)</f>
        <v>0</v>
      </c>
      <c r="BH1246" s="149">
        <f>IF(N1246="sníž. přenesená",J1246,0)</f>
        <v>0</v>
      </c>
      <c r="BI1246" s="149">
        <f>IF(N1246="nulová",J1246,0)</f>
        <v>0</v>
      </c>
      <c r="BJ1246" s="17" t="s">
        <v>84</v>
      </c>
      <c r="BK1246" s="149">
        <f>ROUND(I1246*H1246,2)</f>
        <v>82511.100000000006</v>
      </c>
      <c r="BL1246" s="17" t="s">
        <v>188</v>
      </c>
      <c r="BM1246" s="148" t="s">
        <v>1374</v>
      </c>
    </row>
    <row r="1247" spans="2:65" s="1" customFormat="1" ht="19.2" x14ac:dyDescent="0.2">
      <c r="B1247" s="32"/>
      <c r="D1247" s="150" t="s">
        <v>190</v>
      </c>
      <c r="F1247" s="151" t="s">
        <v>1373</v>
      </c>
      <c r="I1247" s="152"/>
      <c r="L1247" s="32"/>
      <c r="M1247" s="153"/>
      <c r="T1247" s="56"/>
      <c r="AT1247" s="17" t="s">
        <v>190</v>
      </c>
      <c r="AU1247" s="17" t="s">
        <v>88</v>
      </c>
    </row>
    <row r="1248" spans="2:65" s="12" customFormat="1" x14ac:dyDescent="0.2">
      <c r="B1248" s="156"/>
      <c r="D1248" s="150" t="s">
        <v>194</v>
      </c>
      <c r="E1248" s="157" t="s">
        <v>1</v>
      </c>
      <c r="F1248" s="158" t="s">
        <v>1370</v>
      </c>
      <c r="H1248" s="157" t="s">
        <v>1</v>
      </c>
      <c r="I1248" s="159"/>
      <c r="L1248" s="156"/>
      <c r="M1248" s="160"/>
      <c r="T1248" s="161"/>
      <c r="AT1248" s="157" t="s">
        <v>194</v>
      </c>
      <c r="AU1248" s="157" t="s">
        <v>88</v>
      </c>
      <c r="AV1248" s="12" t="s">
        <v>84</v>
      </c>
      <c r="AW1248" s="12" t="s">
        <v>36</v>
      </c>
      <c r="AX1248" s="12" t="s">
        <v>80</v>
      </c>
      <c r="AY1248" s="157" t="s">
        <v>181</v>
      </c>
    </row>
    <row r="1249" spans="2:65" s="13" customFormat="1" ht="20.399999999999999" x14ac:dyDescent="0.2">
      <c r="B1249" s="162"/>
      <c r="D1249" s="150" t="s">
        <v>194</v>
      </c>
      <c r="E1249" s="163" t="s">
        <v>1</v>
      </c>
      <c r="F1249" s="164" t="s">
        <v>1361</v>
      </c>
      <c r="H1249" s="165">
        <v>1.4</v>
      </c>
      <c r="I1249" s="166"/>
      <c r="L1249" s="162"/>
      <c r="M1249" s="167"/>
      <c r="T1249" s="168"/>
      <c r="AT1249" s="163" t="s">
        <v>194</v>
      </c>
      <c r="AU1249" s="163" t="s">
        <v>88</v>
      </c>
      <c r="AV1249" s="13" t="s">
        <v>88</v>
      </c>
      <c r="AW1249" s="13" t="s">
        <v>36</v>
      </c>
      <c r="AX1249" s="13" t="s">
        <v>80</v>
      </c>
      <c r="AY1249" s="163" t="s">
        <v>181</v>
      </c>
    </row>
    <row r="1250" spans="2:65" s="13" customFormat="1" ht="20.399999999999999" x14ac:dyDescent="0.2">
      <c r="B1250" s="162"/>
      <c r="D1250" s="150" t="s">
        <v>194</v>
      </c>
      <c r="E1250" s="163" t="s">
        <v>1</v>
      </c>
      <c r="F1250" s="164" t="s">
        <v>1362</v>
      </c>
      <c r="H1250" s="165">
        <v>1.3</v>
      </c>
      <c r="I1250" s="166"/>
      <c r="L1250" s="162"/>
      <c r="M1250" s="167"/>
      <c r="T1250" s="168"/>
      <c r="AT1250" s="163" t="s">
        <v>194</v>
      </c>
      <c r="AU1250" s="163" t="s">
        <v>88</v>
      </c>
      <c r="AV1250" s="13" t="s">
        <v>88</v>
      </c>
      <c r="AW1250" s="13" t="s">
        <v>36</v>
      </c>
      <c r="AX1250" s="13" t="s">
        <v>80</v>
      </c>
      <c r="AY1250" s="163" t="s">
        <v>181</v>
      </c>
    </row>
    <row r="1251" spans="2:65" s="13" customFormat="1" ht="20.399999999999999" x14ac:dyDescent="0.2">
      <c r="B1251" s="162"/>
      <c r="D1251" s="150" t="s">
        <v>194</v>
      </c>
      <c r="E1251" s="163" t="s">
        <v>1</v>
      </c>
      <c r="F1251" s="164" t="s">
        <v>1364</v>
      </c>
      <c r="H1251" s="165">
        <v>12</v>
      </c>
      <c r="I1251" s="166"/>
      <c r="L1251" s="162"/>
      <c r="M1251" s="167"/>
      <c r="T1251" s="168"/>
      <c r="AT1251" s="163" t="s">
        <v>194</v>
      </c>
      <c r="AU1251" s="163" t="s">
        <v>88</v>
      </c>
      <c r="AV1251" s="13" t="s">
        <v>88</v>
      </c>
      <c r="AW1251" s="13" t="s">
        <v>36</v>
      </c>
      <c r="AX1251" s="13" t="s">
        <v>80</v>
      </c>
      <c r="AY1251" s="163" t="s">
        <v>181</v>
      </c>
    </row>
    <row r="1252" spans="2:65" s="14" customFormat="1" x14ac:dyDescent="0.2">
      <c r="B1252" s="169"/>
      <c r="D1252" s="150" t="s">
        <v>194</v>
      </c>
      <c r="E1252" s="170" t="s">
        <v>1</v>
      </c>
      <c r="F1252" s="171" t="s">
        <v>197</v>
      </c>
      <c r="H1252" s="172">
        <v>14.7</v>
      </c>
      <c r="I1252" s="173"/>
      <c r="L1252" s="169"/>
      <c r="M1252" s="174"/>
      <c r="T1252" s="175"/>
      <c r="AT1252" s="170" t="s">
        <v>194</v>
      </c>
      <c r="AU1252" s="170" t="s">
        <v>88</v>
      </c>
      <c r="AV1252" s="14" t="s">
        <v>188</v>
      </c>
      <c r="AW1252" s="14" t="s">
        <v>36</v>
      </c>
      <c r="AX1252" s="14" t="s">
        <v>84</v>
      </c>
      <c r="AY1252" s="170" t="s">
        <v>181</v>
      </c>
    </row>
    <row r="1253" spans="2:65" s="1" customFormat="1" ht="24.15" customHeight="1" x14ac:dyDescent="0.2">
      <c r="B1253" s="32"/>
      <c r="C1253" s="137" t="s">
        <v>1375</v>
      </c>
      <c r="D1253" s="137" t="s">
        <v>183</v>
      </c>
      <c r="E1253" s="138" t="s">
        <v>1376</v>
      </c>
      <c r="F1253" s="139" t="s">
        <v>1377</v>
      </c>
      <c r="G1253" s="140" t="s">
        <v>271</v>
      </c>
      <c r="H1253" s="141">
        <v>7.9</v>
      </c>
      <c r="I1253" s="142">
        <v>1300</v>
      </c>
      <c r="J1253" s="143">
        <f>ROUND(I1253*H1253,2)</f>
        <v>10270</v>
      </c>
      <c r="K1253" s="139" t="s">
        <v>187</v>
      </c>
      <c r="L1253" s="32"/>
      <c r="M1253" s="144" t="s">
        <v>1</v>
      </c>
      <c r="N1253" s="145" t="s">
        <v>45</v>
      </c>
      <c r="P1253" s="146">
        <f>O1253*H1253</f>
        <v>0</v>
      </c>
      <c r="Q1253" s="146">
        <v>0.43819000000000002</v>
      </c>
      <c r="R1253" s="146">
        <f>Q1253*H1253</f>
        <v>3.4617010000000001</v>
      </c>
      <c r="S1253" s="146">
        <v>0</v>
      </c>
      <c r="T1253" s="147">
        <f>S1253*H1253</f>
        <v>0</v>
      </c>
      <c r="AR1253" s="148" t="s">
        <v>188</v>
      </c>
      <c r="AT1253" s="148" t="s">
        <v>183</v>
      </c>
      <c r="AU1253" s="148" t="s">
        <v>88</v>
      </c>
      <c r="AY1253" s="17" t="s">
        <v>181</v>
      </c>
      <c r="BE1253" s="149">
        <f>IF(N1253="základní",J1253,0)</f>
        <v>10270</v>
      </c>
      <c r="BF1253" s="149">
        <f>IF(N1253="snížená",J1253,0)</f>
        <v>0</v>
      </c>
      <c r="BG1253" s="149">
        <f>IF(N1253="zákl. přenesená",J1253,0)</f>
        <v>0</v>
      </c>
      <c r="BH1253" s="149">
        <f>IF(N1253="sníž. přenesená",J1253,0)</f>
        <v>0</v>
      </c>
      <c r="BI1253" s="149">
        <f>IF(N1253="nulová",J1253,0)</f>
        <v>0</v>
      </c>
      <c r="BJ1253" s="17" t="s">
        <v>84</v>
      </c>
      <c r="BK1253" s="149">
        <f>ROUND(I1253*H1253,2)</f>
        <v>10270</v>
      </c>
      <c r="BL1253" s="17" t="s">
        <v>188</v>
      </c>
      <c r="BM1253" s="148" t="s">
        <v>1378</v>
      </c>
    </row>
    <row r="1254" spans="2:65" s="1" customFormat="1" ht="19.2" x14ac:dyDescent="0.2">
      <c r="B1254" s="32"/>
      <c r="D1254" s="150" t="s">
        <v>190</v>
      </c>
      <c r="F1254" s="151" t="s">
        <v>1379</v>
      </c>
      <c r="I1254" s="152"/>
      <c r="L1254" s="32"/>
      <c r="M1254" s="153"/>
      <c r="T1254" s="56"/>
      <c r="AT1254" s="17" t="s">
        <v>190</v>
      </c>
      <c r="AU1254" s="17" t="s">
        <v>88</v>
      </c>
    </row>
    <row r="1255" spans="2:65" s="1" customFormat="1" x14ac:dyDescent="0.2">
      <c r="B1255" s="32"/>
      <c r="D1255" s="154" t="s">
        <v>192</v>
      </c>
      <c r="F1255" s="155" t="s">
        <v>1380</v>
      </c>
      <c r="I1255" s="152"/>
      <c r="L1255" s="32"/>
      <c r="M1255" s="153"/>
      <c r="T1255" s="56"/>
      <c r="AT1255" s="17" t="s">
        <v>192</v>
      </c>
      <c r="AU1255" s="17" t="s">
        <v>88</v>
      </c>
    </row>
    <row r="1256" spans="2:65" s="12" customFormat="1" ht="20.399999999999999" x14ac:dyDescent="0.2">
      <c r="B1256" s="156"/>
      <c r="D1256" s="150" t="s">
        <v>194</v>
      </c>
      <c r="E1256" s="157" t="s">
        <v>1</v>
      </c>
      <c r="F1256" s="158" t="s">
        <v>195</v>
      </c>
      <c r="H1256" s="157" t="s">
        <v>1</v>
      </c>
      <c r="I1256" s="159"/>
      <c r="L1256" s="156"/>
      <c r="M1256" s="160"/>
      <c r="T1256" s="161"/>
      <c r="AT1256" s="157" t="s">
        <v>194</v>
      </c>
      <c r="AU1256" s="157" t="s">
        <v>88</v>
      </c>
      <c r="AV1256" s="12" t="s">
        <v>84</v>
      </c>
      <c r="AW1256" s="12" t="s">
        <v>36</v>
      </c>
      <c r="AX1256" s="12" t="s">
        <v>80</v>
      </c>
      <c r="AY1256" s="157" t="s">
        <v>181</v>
      </c>
    </row>
    <row r="1257" spans="2:65" s="13" customFormat="1" ht="20.399999999999999" x14ac:dyDescent="0.2">
      <c r="B1257" s="162"/>
      <c r="D1257" s="150" t="s">
        <v>194</v>
      </c>
      <c r="E1257" s="163" t="s">
        <v>1</v>
      </c>
      <c r="F1257" s="164" t="s">
        <v>1381</v>
      </c>
      <c r="H1257" s="165">
        <v>2.4</v>
      </c>
      <c r="I1257" s="166"/>
      <c r="L1257" s="162"/>
      <c r="M1257" s="167"/>
      <c r="T1257" s="168"/>
      <c r="AT1257" s="163" t="s">
        <v>194</v>
      </c>
      <c r="AU1257" s="163" t="s">
        <v>88</v>
      </c>
      <c r="AV1257" s="13" t="s">
        <v>88</v>
      </c>
      <c r="AW1257" s="13" t="s">
        <v>36</v>
      </c>
      <c r="AX1257" s="13" t="s">
        <v>80</v>
      </c>
      <c r="AY1257" s="163" t="s">
        <v>181</v>
      </c>
    </row>
    <row r="1258" spans="2:65" s="13" customFormat="1" ht="20.399999999999999" x14ac:dyDescent="0.2">
      <c r="B1258" s="162"/>
      <c r="D1258" s="150" t="s">
        <v>194</v>
      </c>
      <c r="E1258" s="163" t="s">
        <v>1</v>
      </c>
      <c r="F1258" s="164" t="s">
        <v>1382</v>
      </c>
      <c r="H1258" s="165">
        <v>3.1</v>
      </c>
      <c r="I1258" s="166"/>
      <c r="L1258" s="162"/>
      <c r="M1258" s="167"/>
      <c r="T1258" s="168"/>
      <c r="AT1258" s="163" t="s">
        <v>194</v>
      </c>
      <c r="AU1258" s="163" t="s">
        <v>88</v>
      </c>
      <c r="AV1258" s="13" t="s">
        <v>88</v>
      </c>
      <c r="AW1258" s="13" t="s">
        <v>36</v>
      </c>
      <c r="AX1258" s="13" t="s">
        <v>80</v>
      </c>
      <c r="AY1258" s="163" t="s">
        <v>181</v>
      </c>
    </row>
    <row r="1259" spans="2:65" s="13" customFormat="1" ht="20.399999999999999" x14ac:dyDescent="0.2">
      <c r="B1259" s="162"/>
      <c r="D1259" s="150" t="s">
        <v>194</v>
      </c>
      <c r="E1259" s="163" t="s">
        <v>1</v>
      </c>
      <c r="F1259" s="164" t="s">
        <v>1383</v>
      </c>
      <c r="H1259" s="165">
        <v>2.4</v>
      </c>
      <c r="I1259" s="166"/>
      <c r="L1259" s="162"/>
      <c r="M1259" s="167"/>
      <c r="T1259" s="168"/>
      <c r="AT1259" s="163" t="s">
        <v>194</v>
      </c>
      <c r="AU1259" s="163" t="s">
        <v>88</v>
      </c>
      <c r="AV1259" s="13" t="s">
        <v>88</v>
      </c>
      <c r="AW1259" s="13" t="s">
        <v>36</v>
      </c>
      <c r="AX1259" s="13" t="s">
        <v>80</v>
      </c>
      <c r="AY1259" s="163" t="s">
        <v>181</v>
      </c>
    </row>
    <row r="1260" spans="2:65" s="14" customFormat="1" x14ac:dyDescent="0.2">
      <c r="B1260" s="169"/>
      <c r="D1260" s="150" t="s">
        <v>194</v>
      </c>
      <c r="E1260" s="170" t="s">
        <v>1</v>
      </c>
      <c r="F1260" s="171" t="s">
        <v>197</v>
      </c>
      <c r="H1260" s="172">
        <v>7.9</v>
      </c>
      <c r="I1260" s="173"/>
      <c r="L1260" s="169"/>
      <c r="M1260" s="174"/>
      <c r="T1260" s="175"/>
      <c r="AT1260" s="170" t="s">
        <v>194</v>
      </c>
      <c r="AU1260" s="170" t="s">
        <v>88</v>
      </c>
      <c r="AV1260" s="14" t="s">
        <v>188</v>
      </c>
      <c r="AW1260" s="14" t="s">
        <v>36</v>
      </c>
      <c r="AX1260" s="14" t="s">
        <v>84</v>
      </c>
      <c r="AY1260" s="170" t="s">
        <v>181</v>
      </c>
    </row>
    <row r="1261" spans="2:65" s="1" customFormat="1" ht="24.15" customHeight="1" x14ac:dyDescent="0.2">
      <c r="B1261" s="32"/>
      <c r="C1261" s="183" t="s">
        <v>1384</v>
      </c>
      <c r="D1261" s="183" t="s">
        <v>419</v>
      </c>
      <c r="E1261" s="184" t="s">
        <v>1385</v>
      </c>
      <c r="F1261" s="185" t="s">
        <v>1386</v>
      </c>
      <c r="G1261" s="186" t="s">
        <v>271</v>
      </c>
      <c r="H1261" s="187">
        <v>7.9</v>
      </c>
      <c r="I1261" s="188">
        <v>8500</v>
      </c>
      <c r="J1261" s="189">
        <f>ROUND(I1261*H1261,2)</f>
        <v>67150</v>
      </c>
      <c r="K1261" s="185" t="s">
        <v>1</v>
      </c>
      <c r="L1261" s="190"/>
      <c r="M1261" s="191" t="s">
        <v>1</v>
      </c>
      <c r="N1261" s="192" t="s">
        <v>45</v>
      </c>
      <c r="P1261" s="146">
        <f>O1261*H1261</f>
        <v>0</v>
      </c>
      <c r="Q1261" s="146">
        <v>1.38E-2</v>
      </c>
      <c r="R1261" s="146">
        <f>Q1261*H1261</f>
        <v>0.10902000000000001</v>
      </c>
      <c r="S1261" s="146">
        <v>0</v>
      </c>
      <c r="T1261" s="147">
        <f>S1261*H1261</f>
        <v>0</v>
      </c>
      <c r="AR1261" s="148" t="s">
        <v>260</v>
      </c>
      <c r="AT1261" s="148" t="s">
        <v>419</v>
      </c>
      <c r="AU1261" s="148" t="s">
        <v>88</v>
      </c>
      <c r="AY1261" s="17" t="s">
        <v>181</v>
      </c>
      <c r="BE1261" s="149">
        <f>IF(N1261="základní",J1261,0)</f>
        <v>67150</v>
      </c>
      <c r="BF1261" s="149">
        <f>IF(N1261="snížená",J1261,0)</f>
        <v>0</v>
      </c>
      <c r="BG1261" s="149">
        <f>IF(N1261="zákl. přenesená",J1261,0)</f>
        <v>0</v>
      </c>
      <c r="BH1261" s="149">
        <f>IF(N1261="sníž. přenesená",J1261,0)</f>
        <v>0</v>
      </c>
      <c r="BI1261" s="149">
        <f>IF(N1261="nulová",J1261,0)</f>
        <v>0</v>
      </c>
      <c r="BJ1261" s="17" t="s">
        <v>84</v>
      </c>
      <c r="BK1261" s="149">
        <f>ROUND(I1261*H1261,2)</f>
        <v>67150</v>
      </c>
      <c r="BL1261" s="17" t="s">
        <v>188</v>
      </c>
      <c r="BM1261" s="148" t="s">
        <v>1387</v>
      </c>
    </row>
    <row r="1262" spans="2:65" s="1" customFormat="1" ht="19.2" x14ac:dyDescent="0.2">
      <c r="B1262" s="32"/>
      <c r="D1262" s="150" t="s">
        <v>190</v>
      </c>
      <c r="F1262" s="151" t="s">
        <v>1386</v>
      </c>
      <c r="I1262" s="152"/>
      <c r="L1262" s="32"/>
      <c r="M1262" s="153"/>
      <c r="T1262" s="56"/>
      <c r="AT1262" s="17" t="s">
        <v>190</v>
      </c>
      <c r="AU1262" s="17" t="s">
        <v>88</v>
      </c>
    </row>
    <row r="1263" spans="2:65" s="12" customFormat="1" x14ac:dyDescent="0.2">
      <c r="B1263" s="156"/>
      <c r="D1263" s="150" t="s">
        <v>194</v>
      </c>
      <c r="E1263" s="157" t="s">
        <v>1</v>
      </c>
      <c r="F1263" s="158" t="s">
        <v>1370</v>
      </c>
      <c r="H1263" s="157" t="s">
        <v>1</v>
      </c>
      <c r="I1263" s="159"/>
      <c r="L1263" s="156"/>
      <c r="M1263" s="160"/>
      <c r="T1263" s="161"/>
      <c r="AT1263" s="157" t="s">
        <v>194</v>
      </c>
      <c r="AU1263" s="157" t="s">
        <v>88</v>
      </c>
      <c r="AV1263" s="12" t="s">
        <v>84</v>
      </c>
      <c r="AW1263" s="12" t="s">
        <v>36</v>
      </c>
      <c r="AX1263" s="12" t="s">
        <v>80</v>
      </c>
      <c r="AY1263" s="157" t="s">
        <v>181</v>
      </c>
    </row>
    <row r="1264" spans="2:65" s="13" customFormat="1" ht="20.399999999999999" x14ac:dyDescent="0.2">
      <c r="B1264" s="162"/>
      <c r="D1264" s="150" t="s">
        <v>194</v>
      </c>
      <c r="E1264" s="163" t="s">
        <v>1</v>
      </c>
      <c r="F1264" s="164" t="s">
        <v>1381</v>
      </c>
      <c r="H1264" s="165">
        <v>2.4</v>
      </c>
      <c r="I1264" s="166"/>
      <c r="L1264" s="162"/>
      <c r="M1264" s="167"/>
      <c r="T1264" s="168"/>
      <c r="AT1264" s="163" t="s">
        <v>194</v>
      </c>
      <c r="AU1264" s="163" t="s">
        <v>88</v>
      </c>
      <c r="AV1264" s="13" t="s">
        <v>88</v>
      </c>
      <c r="AW1264" s="13" t="s">
        <v>36</v>
      </c>
      <c r="AX1264" s="13" t="s">
        <v>80</v>
      </c>
      <c r="AY1264" s="163" t="s">
        <v>181</v>
      </c>
    </row>
    <row r="1265" spans="2:65" s="13" customFormat="1" ht="20.399999999999999" x14ac:dyDescent="0.2">
      <c r="B1265" s="162"/>
      <c r="D1265" s="150" t="s">
        <v>194</v>
      </c>
      <c r="E1265" s="163" t="s">
        <v>1</v>
      </c>
      <c r="F1265" s="164" t="s">
        <v>1382</v>
      </c>
      <c r="H1265" s="165">
        <v>3.1</v>
      </c>
      <c r="I1265" s="166"/>
      <c r="L1265" s="162"/>
      <c r="M1265" s="167"/>
      <c r="T1265" s="168"/>
      <c r="AT1265" s="163" t="s">
        <v>194</v>
      </c>
      <c r="AU1265" s="163" t="s">
        <v>88</v>
      </c>
      <c r="AV1265" s="13" t="s">
        <v>88</v>
      </c>
      <c r="AW1265" s="13" t="s">
        <v>36</v>
      </c>
      <c r="AX1265" s="13" t="s">
        <v>80</v>
      </c>
      <c r="AY1265" s="163" t="s">
        <v>181</v>
      </c>
    </row>
    <row r="1266" spans="2:65" s="13" customFormat="1" ht="20.399999999999999" x14ac:dyDescent="0.2">
      <c r="B1266" s="162"/>
      <c r="D1266" s="150" t="s">
        <v>194</v>
      </c>
      <c r="E1266" s="163" t="s">
        <v>1</v>
      </c>
      <c r="F1266" s="164" t="s">
        <v>1383</v>
      </c>
      <c r="H1266" s="165">
        <v>2.4</v>
      </c>
      <c r="I1266" s="166"/>
      <c r="L1266" s="162"/>
      <c r="M1266" s="167"/>
      <c r="T1266" s="168"/>
      <c r="AT1266" s="163" t="s">
        <v>194</v>
      </c>
      <c r="AU1266" s="163" t="s">
        <v>88</v>
      </c>
      <c r="AV1266" s="13" t="s">
        <v>88</v>
      </c>
      <c r="AW1266" s="13" t="s">
        <v>36</v>
      </c>
      <c r="AX1266" s="13" t="s">
        <v>80</v>
      </c>
      <c r="AY1266" s="163" t="s">
        <v>181</v>
      </c>
    </row>
    <row r="1267" spans="2:65" s="14" customFormat="1" x14ac:dyDescent="0.2">
      <c r="B1267" s="169"/>
      <c r="D1267" s="150" t="s">
        <v>194</v>
      </c>
      <c r="E1267" s="170" t="s">
        <v>1</v>
      </c>
      <c r="F1267" s="171" t="s">
        <v>197</v>
      </c>
      <c r="H1267" s="172">
        <v>7.9</v>
      </c>
      <c r="I1267" s="173"/>
      <c r="L1267" s="169"/>
      <c r="M1267" s="174"/>
      <c r="T1267" s="175"/>
      <c r="AT1267" s="170" t="s">
        <v>194</v>
      </c>
      <c r="AU1267" s="170" t="s">
        <v>88</v>
      </c>
      <c r="AV1267" s="14" t="s">
        <v>188</v>
      </c>
      <c r="AW1267" s="14" t="s">
        <v>36</v>
      </c>
      <c r="AX1267" s="14" t="s">
        <v>84</v>
      </c>
      <c r="AY1267" s="170" t="s">
        <v>181</v>
      </c>
    </row>
    <row r="1268" spans="2:65" s="1" customFormat="1" ht="16.5" customHeight="1" x14ac:dyDescent="0.2">
      <c r="B1268" s="32"/>
      <c r="C1268" s="137" t="s">
        <v>1388</v>
      </c>
      <c r="D1268" s="137" t="s">
        <v>183</v>
      </c>
      <c r="E1268" s="138" t="s">
        <v>1389</v>
      </c>
      <c r="F1268" s="139" t="s">
        <v>1390</v>
      </c>
      <c r="G1268" s="140" t="s">
        <v>293</v>
      </c>
      <c r="H1268" s="141">
        <v>1.81</v>
      </c>
      <c r="I1268" s="142">
        <v>5250</v>
      </c>
      <c r="J1268" s="143">
        <f>ROUND(I1268*H1268,2)</f>
        <v>9502.5</v>
      </c>
      <c r="K1268" s="139" t="s">
        <v>187</v>
      </c>
      <c r="L1268" s="32"/>
      <c r="M1268" s="144" t="s">
        <v>1</v>
      </c>
      <c r="N1268" s="145" t="s">
        <v>45</v>
      </c>
      <c r="P1268" s="146">
        <f>O1268*H1268</f>
        <v>0</v>
      </c>
      <c r="Q1268" s="146">
        <v>0</v>
      </c>
      <c r="R1268" s="146">
        <f>Q1268*H1268</f>
        <v>0</v>
      </c>
      <c r="S1268" s="146">
        <v>2.4</v>
      </c>
      <c r="T1268" s="147">
        <f>S1268*H1268</f>
        <v>4.3440000000000003</v>
      </c>
      <c r="AR1268" s="148" t="s">
        <v>188</v>
      </c>
      <c r="AT1268" s="148" t="s">
        <v>183</v>
      </c>
      <c r="AU1268" s="148" t="s">
        <v>88</v>
      </c>
      <c r="AY1268" s="17" t="s">
        <v>181</v>
      </c>
      <c r="BE1268" s="149">
        <f>IF(N1268="základní",J1268,0)</f>
        <v>9502.5</v>
      </c>
      <c r="BF1268" s="149">
        <f>IF(N1268="snížená",J1268,0)</f>
        <v>0</v>
      </c>
      <c r="BG1268" s="149">
        <f>IF(N1268="zákl. přenesená",J1268,0)</f>
        <v>0</v>
      </c>
      <c r="BH1268" s="149">
        <f>IF(N1268="sníž. přenesená",J1268,0)</f>
        <v>0</v>
      </c>
      <c r="BI1268" s="149">
        <f>IF(N1268="nulová",J1268,0)</f>
        <v>0</v>
      </c>
      <c r="BJ1268" s="17" t="s">
        <v>84</v>
      </c>
      <c r="BK1268" s="149">
        <f>ROUND(I1268*H1268,2)</f>
        <v>9502.5</v>
      </c>
      <c r="BL1268" s="17" t="s">
        <v>188</v>
      </c>
      <c r="BM1268" s="148" t="s">
        <v>1391</v>
      </c>
    </row>
    <row r="1269" spans="2:65" s="1" customFormat="1" ht="19.2" x14ac:dyDescent="0.2">
      <c r="B1269" s="32"/>
      <c r="D1269" s="150" t="s">
        <v>190</v>
      </c>
      <c r="F1269" s="151" t="s">
        <v>1392</v>
      </c>
      <c r="I1269" s="152"/>
      <c r="L1269" s="32"/>
      <c r="M1269" s="153"/>
      <c r="T1269" s="56"/>
      <c r="AT1269" s="17" t="s">
        <v>190</v>
      </c>
      <c r="AU1269" s="17" t="s">
        <v>88</v>
      </c>
    </row>
    <row r="1270" spans="2:65" s="1" customFormat="1" x14ac:dyDescent="0.2">
      <c r="B1270" s="32"/>
      <c r="D1270" s="154" t="s">
        <v>192</v>
      </c>
      <c r="F1270" s="155" t="s">
        <v>1393</v>
      </c>
      <c r="I1270" s="152"/>
      <c r="L1270" s="32"/>
      <c r="M1270" s="153"/>
      <c r="T1270" s="56"/>
      <c r="AT1270" s="17" t="s">
        <v>192</v>
      </c>
      <c r="AU1270" s="17" t="s">
        <v>88</v>
      </c>
    </row>
    <row r="1271" spans="2:65" s="12" customFormat="1" ht="20.399999999999999" x14ac:dyDescent="0.2">
      <c r="B1271" s="156"/>
      <c r="D1271" s="150" t="s">
        <v>194</v>
      </c>
      <c r="E1271" s="157" t="s">
        <v>1</v>
      </c>
      <c r="F1271" s="158" t="s">
        <v>195</v>
      </c>
      <c r="H1271" s="157" t="s">
        <v>1</v>
      </c>
      <c r="I1271" s="159"/>
      <c r="L1271" s="156"/>
      <c r="M1271" s="160"/>
      <c r="T1271" s="161"/>
      <c r="AT1271" s="157" t="s">
        <v>194</v>
      </c>
      <c r="AU1271" s="157" t="s">
        <v>88</v>
      </c>
      <c r="AV1271" s="12" t="s">
        <v>84</v>
      </c>
      <c r="AW1271" s="12" t="s">
        <v>36</v>
      </c>
      <c r="AX1271" s="12" t="s">
        <v>80</v>
      </c>
      <c r="AY1271" s="157" t="s">
        <v>181</v>
      </c>
    </row>
    <row r="1272" spans="2:65" s="13" customFormat="1" x14ac:dyDescent="0.2">
      <c r="B1272" s="162"/>
      <c r="D1272" s="150" t="s">
        <v>194</v>
      </c>
      <c r="E1272" s="163" t="s">
        <v>1</v>
      </c>
      <c r="F1272" s="164" t="s">
        <v>1394</v>
      </c>
      <c r="H1272" s="165">
        <v>1.81</v>
      </c>
      <c r="I1272" s="166"/>
      <c r="L1272" s="162"/>
      <c r="M1272" s="167"/>
      <c r="T1272" s="168"/>
      <c r="AT1272" s="163" t="s">
        <v>194</v>
      </c>
      <c r="AU1272" s="163" t="s">
        <v>88</v>
      </c>
      <c r="AV1272" s="13" t="s">
        <v>88</v>
      </c>
      <c r="AW1272" s="13" t="s">
        <v>36</v>
      </c>
      <c r="AX1272" s="13" t="s">
        <v>84</v>
      </c>
      <c r="AY1272" s="163" t="s">
        <v>181</v>
      </c>
    </row>
    <row r="1273" spans="2:65" s="1" customFormat="1" ht="24.15" customHeight="1" x14ac:dyDescent="0.2">
      <c r="B1273" s="32"/>
      <c r="C1273" s="137" t="s">
        <v>1395</v>
      </c>
      <c r="D1273" s="137" t="s">
        <v>183</v>
      </c>
      <c r="E1273" s="138" t="s">
        <v>1396</v>
      </c>
      <c r="F1273" s="139" t="s">
        <v>1397</v>
      </c>
      <c r="G1273" s="140" t="s">
        <v>271</v>
      </c>
      <c r="H1273" s="141">
        <v>5.5</v>
      </c>
      <c r="I1273" s="142">
        <v>558</v>
      </c>
      <c r="J1273" s="143">
        <f>ROUND(I1273*H1273,2)</f>
        <v>3069</v>
      </c>
      <c r="K1273" s="139" t="s">
        <v>187</v>
      </c>
      <c r="L1273" s="32"/>
      <c r="M1273" s="144" t="s">
        <v>1</v>
      </c>
      <c r="N1273" s="145" t="s">
        <v>45</v>
      </c>
      <c r="P1273" s="146">
        <f>O1273*H1273</f>
        <v>0</v>
      </c>
      <c r="Q1273" s="146">
        <v>0</v>
      </c>
      <c r="R1273" s="146">
        <f>Q1273*H1273</f>
        <v>0</v>
      </c>
      <c r="S1273" s="146">
        <v>3.5000000000000003E-2</v>
      </c>
      <c r="T1273" s="147">
        <f>S1273*H1273</f>
        <v>0.1925</v>
      </c>
      <c r="AR1273" s="148" t="s">
        <v>188</v>
      </c>
      <c r="AT1273" s="148" t="s">
        <v>183</v>
      </c>
      <c r="AU1273" s="148" t="s">
        <v>88</v>
      </c>
      <c r="AY1273" s="17" t="s">
        <v>181</v>
      </c>
      <c r="BE1273" s="149">
        <f>IF(N1273="základní",J1273,0)</f>
        <v>3069</v>
      </c>
      <c r="BF1273" s="149">
        <f>IF(N1273="snížená",J1273,0)</f>
        <v>0</v>
      </c>
      <c r="BG1273" s="149">
        <f>IF(N1273="zákl. přenesená",J1273,0)</f>
        <v>0</v>
      </c>
      <c r="BH1273" s="149">
        <f>IF(N1273="sníž. přenesená",J1273,0)</f>
        <v>0</v>
      </c>
      <c r="BI1273" s="149">
        <f>IF(N1273="nulová",J1273,0)</f>
        <v>0</v>
      </c>
      <c r="BJ1273" s="17" t="s">
        <v>84</v>
      </c>
      <c r="BK1273" s="149">
        <f>ROUND(I1273*H1273,2)</f>
        <v>3069</v>
      </c>
      <c r="BL1273" s="17" t="s">
        <v>188</v>
      </c>
      <c r="BM1273" s="148" t="s">
        <v>1398</v>
      </c>
    </row>
    <row r="1274" spans="2:65" s="1" customFormat="1" ht="48" x14ac:dyDescent="0.2">
      <c r="B1274" s="32"/>
      <c r="D1274" s="150" t="s">
        <v>190</v>
      </c>
      <c r="F1274" s="151" t="s">
        <v>1399</v>
      </c>
      <c r="I1274" s="152"/>
      <c r="L1274" s="32"/>
      <c r="M1274" s="153"/>
      <c r="T1274" s="56"/>
      <c r="AT1274" s="17" t="s">
        <v>190</v>
      </c>
      <c r="AU1274" s="17" t="s">
        <v>88</v>
      </c>
    </row>
    <row r="1275" spans="2:65" s="1" customFormat="1" x14ac:dyDescent="0.2">
      <c r="B1275" s="32"/>
      <c r="D1275" s="154" t="s">
        <v>192</v>
      </c>
      <c r="F1275" s="155" t="s">
        <v>1400</v>
      </c>
      <c r="I1275" s="152"/>
      <c r="L1275" s="32"/>
      <c r="M1275" s="153"/>
      <c r="T1275" s="56"/>
      <c r="AT1275" s="17" t="s">
        <v>192</v>
      </c>
      <c r="AU1275" s="17" t="s">
        <v>88</v>
      </c>
    </row>
    <row r="1276" spans="2:65" s="12" customFormat="1" ht="20.399999999999999" x14ac:dyDescent="0.2">
      <c r="B1276" s="156"/>
      <c r="D1276" s="150" t="s">
        <v>194</v>
      </c>
      <c r="E1276" s="157" t="s">
        <v>1</v>
      </c>
      <c r="F1276" s="158" t="s">
        <v>195</v>
      </c>
      <c r="H1276" s="157" t="s">
        <v>1</v>
      </c>
      <c r="I1276" s="159"/>
      <c r="L1276" s="156"/>
      <c r="M1276" s="160"/>
      <c r="T1276" s="161"/>
      <c r="AT1276" s="157" t="s">
        <v>194</v>
      </c>
      <c r="AU1276" s="157" t="s">
        <v>88</v>
      </c>
      <c r="AV1276" s="12" t="s">
        <v>84</v>
      </c>
      <c r="AW1276" s="12" t="s">
        <v>36</v>
      </c>
      <c r="AX1276" s="12" t="s">
        <v>80</v>
      </c>
      <c r="AY1276" s="157" t="s">
        <v>181</v>
      </c>
    </row>
    <row r="1277" spans="2:65" s="12" customFormat="1" x14ac:dyDescent="0.2">
      <c r="B1277" s="156"/>
      <c r="D1277" s="150" t="s">
        <v>194</v>
      </c>
      <c r="E1277" s="157" t="s">
        <v>1</v>
      </c>
      <c r="F1277" s="158" t="s">
        <v>1401</v>
      </c>
      <c r="H1277" s="157" t="s">
        <v>1</v>
      </c>
      <c r="I1277" s="159"/>
      <c r="L1277" s="156"/>
      <c r="M1277" s="160"/>
      <c r="T1277" s="161"/>
      <c r="AT1277" s="157" t="s">
        <v>194</v>
      </c>
      <c r="AU1277" s="157" t="s">
        <v>88</v>
      </c>
      <c r="AV1277" s="12" t="s">
        <v>84</v>
      </c>
      <c r="AW1277" s="12" t="s">
        <v>36</v>
      </c>
      <c r="AX1277" s="12" t="s">
        <v>80</v>
      </c>
      <c r="AY1277" s="157" t="s">
        <v>181</v>
      </c>
    </row>
    <row r="1278" spans="2:65" s="13" customFormat="1" x14ac:dyDescent="0.2">
      <c r="B1278" s="162"/>
      <c r="D1278" s="150" t="s">
        <v>194</v>
      </c>
      <c r="E1278" s="163" t="s">
        <v>1</v>
      </c>
      <c r="F1278" s="164" t="s">
        <v>1402</v>
      </c>
      <c r="H1278" s="165">
        <v>5.5</v>
      </c>
      <c r="I1278" s="166"/>
      <c r="L1278" s="162"/>
      <c r="M1278" s="167"/>
      <c r="T1278" s="168"/>
      <c r="AT1278" s="163" t="s">
        <v>194</v>
      </c>
      <c r="AU1278" s="163" t="s">
        <v>88</v>
      </c>
      <c r="AV1278" s="13" t="s">
        <v>88</v>
      </c>
      <c r="AW1278" s="13" t="s">
        <v>36</v>
      </c>
      <c r="AX1278" s="13" t="s">
        <v>84</v>
      </c>
      <c r="AY1278" s="163" t="s">
        <v>181</v>
      </c>
    </row>
    <row r="1279" spans="2:65" s="1" customFormat="1" ht="24.15" customHeight="1" x14ac:dyDescent="0.2">
      <c r="B1279" s="32"/>
      <c r="C1279" s="137" t="s">
        <v>1403</v>
      </c>
      <c r="D1279" s="137" t="s">
        <v>183</v>
      </c>
      <c r="E1279" s="138" t="s">
        <v>1404</v>
      </c>
      <c r="F1279" s="139" t="s">
        <v>1405</v>
      </c>
      <c r="G1279" s="140" t="s">
        <v>490</v>
      </c>
      <c r="H1279" s="141">
        <v>8</v>
      </c>
      <c r="I1279" s="142">
        <v>447</v>
      </c>
      <c r="J1279" s="143">
        <f>ROUND(I1279*H1279,2)</f>
        <v>3576</v>
      </c>
      <c r="K1279" s="139" t="s">
        <v>187</v>
      </c>
      <c r="L1279" s="32"/>
      <c r="M1279" s="144" t="s">
        <v>1</v>
      </c>
      <c r="N1279" s="145" t="s">
        <v>45</v>
      </c>
      <c r="P1279" s="146">
        <f>O1279*H1279</f>
        <v>0</v>
      </c>
      <c r="Q1279" s="146">
        <v>0</v>
      </c>
      <c r="R1279" s="146">
        <f>Q1279*H1279</f>
        <v>0</v>
      </c>
      <c r="S1279" s="146">
        <v>8.2000000000000003E-2</v>
      </c>
      <c r="T1279" s="147">
        <f>S1279*H1279</f>
        <v>0.65600000000000003</v>
      </c>
      <c r="AR1279" s="148" t="s">
        <v>188</v>
      </c>
      <c r="AT1279" s="148" t="s">
        <v>183</v>
      </c>
      <c r="AU1279" s="148" t="s">
        <v>88</v>
      </c>
      <c r="AY1279" s="17" t="s">
        <v>181</v>
      </c>
      <c r="BE1279" s="149">
        <f>IF(N1279="základní",J1279,0)</f>
        <v>3576</v>
      </c>
      <c r="BF1279" s="149">
        <f>IF(N1279="snížená",J1279,0)</f>
        <v>0</v>
      </c>
      <c r="BG1279" s="149">
        <f>IF(N1279="zákl. přenesená",J1279,0)</f>
        <v>0</v>
      </c>
      <c r="BH1279" s="149">
        <f>IF(N1279="sníž. přenesená",J1279,0)</f>
        <v>0</v>
      </c>
      <c r="BI1279" s="149">
        <f>IF(N1279="nulová",J1279,0)</f>
        <v>0</v>
      </c>
      <c r="BJ1279" s="17" t="s">
        <v>84</v>
      </c>
      <c r="BK1279" s="149">
        <f>ROUND(I1279*H1279,2)</f>
        <v>3576</v>
      </c>
      <c r="BL1279" s="17" t="s">
        <v>188</v>
      </c>
      <c r="BM1279" s="148" t="s">
        <v>1406</v>
      </c>
    </row>
    <row r="1280" spans="2:65" s="1" customFormat="1" ht="38.4" x14ac:dyDescent="0.2">
      <c r="B1280" s="32"/>
      <c r="D1280" s="150" t="s">
        <v>190</v>
      </c>
      <c r="F1280" s="151" t="s">
        <v>1407</v>
      </c>
      <c r="I1280" s="152"/>
      <c r="L1280" s="32"/>
      <c r="M1280" s="153"/>
      <c r="T1280" s="56"/>
      <c r="AT1280" s="17" t="s">
        <v>190</v>
      </c>
      <c r="AU1280" s="17" t="s">
        <v>88</v>
      </c>
    </row>
    <row r="1281" spans="2:65" s="1" customFormat="1" x14ac:dyDescent="0.2">
      <c r="B1281" s="32"/>
      <c r="D1281" s="154" t="s">
        <v>192</v>
      </c>
      <c r="F1281" s="155" t="s">
        <v>1408</v>
      </c>
      <c r="I1281" s="152"/>
      <c r="L1281" s="32"/>
      <c r="M1281" s="153"/>
      <c r="T1281" s="56"/>
      <c r="AT1281" s="17" t="s">
        <v>192</v>
      </c>
      <c r="AU1281" s="17" t="s">
        <v>88</v>
      </c>
    </row>
    <row r="1282" spans="2:65" s="12" customFormat="1" ht="20.399999999999999" x14ac:dyDescent="0.2">
      <c r="B1282" s="156"/>
      <c r="D1282" s="150" t="s">
        <v>194</v>
      </c>
      <c r="E1282" s="157" t="s">
        <v>1</v>
      </c>
      <c r="F1282" s="158" t="s">
        <v>195</v>
      </c>
      <c r="H1282" s="157" t="s">
        <v>1</v>
      </c>
      <c r="I1282" s="159"/>
      <c r="L1282" s="156"/>
      <c r="M1282" s="160"/>
      <c r="T1282" s="161"/>
      <c r="AT1282" s="157" t="s">
        <v>194</v>
      </c>
      <c r="AU1282" s="157" t="s">
        <v>88</v>
      </c>
      <c r="AV1282" s="12" t="s">
        <v>84</v>
      </c>
      <c r="AW1282" s="12" t="s">
        <v>36</v>
      </c>
      <c r="AX1282" s="12" t="s">
        <v>80</v>
      </c>
      <c r="AY1282" s="157" t="s">
        <v>181</v>
      </c>
    </row>
    <row r="1283" spans="2:65" s="13" customFormat="1" x14ac:dyDescent="0.2">
      <c r="B1283" s="162"/>
      <c r="D1283" s="150" t="s">
        <v>194</v>
      </c>
      <c r="E1283" s="163" t="s">
        <v>1</v>
      </c>
      <c r="F1283" s="164" t="s">
        <v>1409</v>
      </c>
      <c r="H1283" s="165">
        <v>8</v>
      </c>
      <c r="I1283" s="166"/>
      <c r="L1283" s="162"/>
      <c r="M1283" s="167"/>
      <c r="T1283" s="168"/>
      <c r="AT1283" s="163" t="s">
        <v>194</v>
      </c>
      <c r="AU1283" s="163" t="s">
        <v>88</v>
      </c>
      <c r="AV1283" s="13" t="s">
        <v>88</v>
      </c>
      <c r="AW1283" s="13" t="s">
        <v>36</v>
      </c>
      <c r="AX1283" s="13" t="s">
        <v>84</v>
      </c>
      <c r="AY1283" s="163" t="s">
        <v>181</v>
      </c>
    </row>
    <row r="1284" spans="2:65" s="1" customFormat="1" ht="24.15" customHeight="1" x14ac:dyDescent="0.2">
      <c r="B1284" s="32"/>
      <c r="C1284" s="137" t="s">
        <v>1410</v>
      </c>
      <c r="D1284" s="137" t="s">
        <v>183</v>
      </c>
      <c r="E1284" s="138" t="s">
        <v>1411</v>
      </c>
      <c r="F1284" s="139" t="s">
        <v>1412</v>
      </c>
      <c r="G1284" s="140" t="s">
        <v>490</v>
      </c>
      <c r="H1284" s="141">
        <v>8</v>
      </c>
      <c r="I1284" s="142">
        <v>61.8</v>
      </c>
      <c r="J1284" s="143">
        <f>ROUND(I1284*H1284,2)</f>
        <v>494.4</v>
      </c>
      <c r="K1284" s="139" t="s">
        <v>187</v>
      </c>
      <c r="L1284" s="32"/>
      <c r="M1284" s="144" t="s">
        <v>1</v>
      </c>
      <c r="N1284" s="145" t="s">
        <v>45</v>
      </c>
      <c r="P1284" s="146">
        <f>O1284*H1284</f>
        <v>0</v>
      </c>
      <c r="Q1284" s="146">
        <v>0</v>
      </c>
      <c r="R1284" s="146">
        <f>Q1284*H1284</f>
        <v>0</v>
      </c>
      <c r="S1284" s="146">
        <v>4.0000000000000001E-3</v>
      </c>
      <c r="T1284" s="147">
        <f>S1284*H1284</f>
        <v>3.2000000000000001E-2</v>
      </c>
      <c r="AR1284" s="148" t="s">
        <v>188</v>
      </c>
      <c r="AT1284" s="148" t="s">
        <v>183</v>
      </c>
      <c r="AU1284" s="148" t="s">
        <v>88</v>
      </c>
      <c r="AY1284" s="17" t="s">
        <v>181</v>
      </c>
      <c r="BE1284" s="149">
        <f>IF(N1284="základní",J1284,0)</f>
        <v>494.4</v>
      </c>
      <c r="BF1284" s="149">
        <f>IF(N1284="snížená",J1284,0)</f>
        <v>0</v>
      </c>
      <c r="BG1284" s="149">
        <f>IF(N1284="zákl. přenesená",J1284,0)</f>
        <v>0</v>
      </c>
      <c r="BH1284" s="149">
        <f>IF(N1284="sníž. přenesená",J1284,0)</f>
        <v>0</v>
      </c>
      <c r="BI1284" s="149">
        <f>IF(N1284="nulová",J1284,0)</f>
        <v>0</v>
      </c>
      <c r="BJ1284" s="17" t="s">
        <v>84</v>
      </c>
      <c r="BK1284" s="149">
        <f>ROUND(I1284*H1284,2)</f>
        <v>494.4</v>
      </c>
      <c r="BL1284" s="17" t="s">
        <v>188</v>
      </c>
      <c r="BM1284" s="148" t="s">
        <v>1413</v>
      </c>
    </row>
    <row r="1285" spans="2:65" s="1" customFormat="1" ht="38.4" x14ac:dyDescent="0.2">
      <c r="B1285" s="32"/>
      <c r="D1285" s="150" t="s">
        <v>190</v>
      </c>
      <c r="F1285" s="151" t="s">
        <v>1414</v>
      </c>
      <c r="I1285" s="152"/>
      <c r="L1285" s="32"/>
      <c r="M1285" s="153"/>
      <c r="T1285" s="56"/>
      <c r="AT1285" s="17" t="s">
        <v>190</v>
      </c>
      <c r="AU1285" s="17" t="s">
        <v>88</v>
      </c>
    </row>
    <row r="1286" spans="2:65" s="1" customFormat="1" x14ac:dyDescent="0.2">
      <c r="B1286" s="32"/>
      <c r="D1286" s="154" t="s">
        <v>192</v>
      </c>
      <c r="F1286" s="155" t="s">
        <v>1415</v>
      </c>
      <c r="I1286" s="152"/>
      <c r="L1286" s="32"/>
      <c r="M1286" s="153"/>
      <c r="T1286" s="56"/>
      <c r="AT1286" s="17" t="s">
        <v>192</v>
      </c>
      <c r="AU1286" s="17" t="s">
        <v>88</v>
      </c>
    </row>
    <row r="1287" spans="2:65" s="12" customFormat="1" ht="20.399999999999999" x14ac:dyDescent="0.2">
      <c r="B1287" s="156"/>
      <c r="D1287" s="150" t="s">
        <v>194</v>
      </c>
      <c r="E1287" s="157" t="s">
        <v>1</v>
      </c>
      <c r="F1287" s="158" t="s">
        <v>195</v>
      </c>
      <c r="H1287" s="157" t="s">
        <v>1</v>
      </c>
      <c r="I1287" s="159"/>
      <c r="L1287" s="156"/>
      <c r="M1287" s="160"/>
      <c r="T1287" s="161"/>
      <c r="AT1287" s="157" t="s">
        <v>194</v>
      </c>
      <c r="AU1287" s="157" t="s">
        <v>88</v>
      </c>
      <c r="AV1287" s="12" t="s">
        <v>84</v>
      </c>
      <c r="AW1287" s="12" t="s">
        <v>36</v>
      </c>
      <c r="AX1287" s="12" t="s">
        <v>80</v>
      </c>
      <c r="AY1287" s="157" t="s">
        <v>181</v>
      </c>
    </row>
    <row r="1288" spans="2:65" s="13" customFormat="1" x14ac:dyDescent="0.2">
      <c r="B1288" s="162"/>
      <c r="D1288" s="150" t="s">
        <v>194</v>
      </c>
      <c r="E1288" s="163" t="s">
        <v>1</v>
      </c>
      <c r="F1288" s="164" t="s">
        <v>1409</v>
      </c>
      <c r="H1288" s="165">
        <v>8</v>
      </c>
      <c r="I1288" s="166"/>
      <c r="L1288" s="162"/>
      <c r="M1288" s="167"/>
      <c r="T1288" s="168"/>
      <c r="AT1288" s="163" t="s">
        <v>194</v>
      </c>
      <c r="AU1288" s="163" t="s">
        <v>88</v>
      </c>
      <c r="AV1288" s="13" t="s">
        <v>88</v>
      </c>
      <c r="AW1288" s="13" t="s">
        <v>36</v>
      </c>
      <c r="AX1288" s="13" t="s">
        <v>84</v>
      </c>
      <c r="AY1288" s="163" t="s">
        <v>181</v>
      </c>
    </row>
    <row r="1289" spans="2:65" s="1" customFormat="1" ht="24.15" customHeight="1" x14ac:dyDescent="0.2">
      <c r="B1289" s="32"/>
      <c r="C1289" s="137" t="s">
        <v>1416</v>
      </c>
      <c r="D1289" s="137" t="s">
        <v>183</v>
      </c>
      <c r="E1289" s="138" t="s">
        <v>1417</v>
      </c>
      <c r="F1289" s="139" t="s">
        <v>1418</v>
      </c>
      <c r="G1289" s="140" t="s">
        <v>186</v>
      </c>
      <c r="H1289" s="141">
        <v>17.55</v>
      </c>
      <c r="I1289" s="142">
        <v>358</v>
      </c>
      <c r="J1289" s="143">
        <f>ROUND(I1289*H1289,2)</f>
        <v>6282.9</v>
      </c>
      <c r="K1289" s="139" t="s">
        <v>187</v>
      </c>
      <c r="L1289" s="32"/>
      <c r="M1289" s="144" t="s">
        <v>1</v>
      </c>
      <c r="N1289" s="145" t="s">
        <v>45</v>
      </c>
      <c r="P1289" s="146">
        <f>O1289*H1289</f>
        <v>0</v>
      </c>
      <c r="Q1289" s="146">
        <v>0</v>
      </c>
      <c r="R1289" s="146">
        <f>Q1289*H1289</f>
        <v>0</v>
      </c>
      <c r="S1289" s="146">
        <v>0</v>
      </c>
      <c r="T1289" s="147">
        <f>S1289*H1289</f>
        <v>0</v>
      </c>
      <c r="AR1289" s="148" t="s">
        <v>188</v>
      </c>
      <c r="AT1289" s="148" t="s">
        <v>183</v>
      </c>
      <c r="AU1289" s="148" t="s">
        <v>88</v>
      </c>
      <c r="AY1289" s="17" t="s">
        <v>181</v>
      </c>
      <c r="BE1289" s="149">
        <f>IF(N1289="základní",J1289,0)</f>
        <v>6282.9</v>
      </c>
      <c r="BF1289" s="149">
        <f>IF(N1289="snížená",J1289,0)</f>
        <v>0</v>
      </c>
      <c r="BG1289" s="149">
        <f>IF(N1289="zákl. přenesená",J1289,0)</f>
        <v>0</v>
      </c>
      <c r="BH1289" s="149">
        <f>IF(N1289="sníž. přenesená",J1289,0)</f>
        <v>0</v>
      </c>
      <c r="BI1289" s="149">
        <f>IF(N1289="nulová",J1289,0)</f>
        <v>0</v>
      </c>
      <c r="BJ1289" s="17" t="s">
        <v>84</v>
      </c>
      <c r="BK1289" s="149">
        <f>ROUND(I1289*H1289,2)</f>
        <v>6282.9</v>
      </c>
      <c r="BL1289" s="17" t="s">
        <v>188</v>
      </c>
      <c r="BM1289" s="148" t="s">
        <v>1419</v>
      </c>
    </row>
    <row r="1290" spans="2:65" s="1" customFormat="1" ht="19.2" x14ac:dyDescent="0.2">
      <c r="B1290" s="32"/>
      <c r="D1290" s="150" t="s">
        <v>190</v>
      </c>
      <c r="F1290" s="151" t="s">
        <v>1420</v>
      </c>
      <c r="I1290" s="152"/>
      <c r="L1290" s="32"/>
      <c r="M1290" s="153"/>
      <c r="T1290" s="56"/>
      <c r="AT1290" s="17" t="s">
        <v>190</v>
      </c>
      <c r="AU1290" s="17" t="s">
        <v>88</v>
      </c>
    </row>
    <row r="1291" spans="2:65" s="1" customFormat="1" x14ac:dyDescent="0.2">
      <c r="B1291" s="32"/>
      <c r="D1291" s="154" t="s">
        <v>192</v>
      </c>
      <c r="F1291" s="155" t="s">
        <v>1421</v>
      </c>
      <c r="I1291" s="152"/>
      <c r="L1291" s="32"/>
      <c r="M1291" s="153"/>
      <c r="T1291" s="56"/>
      <c r="AT1291" s="17" t="s">
        <v>192</v>
      </c>
      <c r="AU1291" s="17" t="s">
        <v>88</v>
      </c>
    </row>
    <row r="1292" spans="2:65" s="12" customFormat="1" ht="20.399999999999999" x14ac:dyDescent="0.2">
      <c r="B1292" s="156"/>
      <c r="D1292" s="150" t="s">
        <v>194</v>
      </c>
      <c r="E1292" s="157" t="s">
        <v>1</v>
      </c>
      <c r="F1292" s="158" t="s">
        <v>195</v>
      </c>
      <c r="H1292" s="157" t="s">
        <v>1</v>
      </c>
      <c r="I1292" s="159"/>
      <c r="L1292" s="156"/>
      <c r="M1292" s="160"/>
      <c r="T1292" s="161"/>
      <c r="AT1292" s="157" t="s">
        <v>194</v>
      </c>
      <c r="AU1292" s="157" t="s">
        <v>88</v>
      </c>
      <c r="AV1292" s="12" t="s">
        <v>84</v>
      </c>
      <c r="AW1292" s="12" t="s">
        <v>36</v>
      </c>
      <c r="AX1292" s="12" t="s">
        <v>80</v>
      </c>
      <c r="AY1292" s="157" t="s">
        <v>181</v>
      </c>
    </row>
    <row r="1293" spans="2:65" s="13" customFormat="1" x14ac:dyDescent="0.2">
      <c r="B1293" s="162"/>
      <c r="D1293" s="150" t="s">
        <v>194</v>
      </c>
      <c r="E1293" s="163" t="s">
        <v>1</v>
      </c>
      <c r="F1293" s="164" t="s">
        <v>1422</v>
      </c>
      <c r="H1293" s="165">
        <v>17.55</v>
      </c>
      <c r="I1293" s="166"/>
      <c r="L1293" s="162"/>
      <c r="M1293" s="167"/>
      <c r="T1293" s="168"/>
      <c r="AT1293" s="163" t="s">
        <v>194</v>
      </c>
      <c r="AU1293" s="163" t="s">
        <v>88</v>
      </c>
      <c r="AV1293" s="13" t="s">
        <v>88</v>
      </c>
      <c r="AW1293" s="13" t="s">
        <v>36</v>
      </c>
      <c r="AX1293" s="13" t="s">
        <v>84</v>
      </c>
      <c r="AY1293" s="163" t="s">
        <v>181</v>
      </c>
    </row>
    <row r="1294" spans="2:65" s="1" customFormat="1" ht="33" customHeight="1" x14ac:dyDescent="0.2">
      <c r="B1294" s="32"/>
      <c r="C1294" s="137" t="s">
        <v>1423</v>
      </c>
      <c r="D1294" s="137" t="s">
        <v>183</v>
      </c>
      <c r="E1294" s="138" t="s">
        <v>1424</v>
      </c>
      <c r="F1294" s="139" t="s">
        <v>1425</v>
      </c>
      <c r="G1294" s="140" t="s">
        <v>490</v>
      </c>
      <c r="H1294" s="141">
        <v>1</v>
      </c>
      <c r="I1294" s="142">
        <v>10000</v>
      </c>
      <c r="J1294" s="143">
        <f>ROUND(I1294*H1294,2)</f>
        <v>10000</v>
      </c>
      <c r="K1294" s="139" t="s">
        <v>1</v>
      </c>
      <c r="L1294" s="32"/>
      <c r="M1294" s="144" t="s">
        <v>1</v>
      </c>
      <c r="N1294" s="145" t="s">
        <v>45</v>
      </c>
      <c r="P1294" s="146">
        <f>O1294*H1294</f>
        <v>0</v>
      </c>
      <c r="Q1294" s="146">
        <v>0</v>
      </c>
      <c r="R1294" s="146">
        <f>Q1294*H1294</f>
        <v>0</v>
      </c>
      <c r="S1294" s="146">
        <v>0</v>
      </c>
      <c r="T1294" s="147">
        <f>S1294*H1294</f>
        <v>0</v>
      </c>
      <c r="AR1294" s="148" t="s">
        <v>188</v>
      </c>
      <c r="AT1294" s="148" t="s">
        <v>183</v>
      </c>
      <c r="AU1294" s="148" t="s">
        <v>88</v>
      </c>
      <c r="AY1294" s="17" t="s">
        <v>181</v>
      </c>
      <c r="BE1294" s="149">
        <f>IF(N1294="základní",J1294,0)</f>
        <v>10000</v>
      </c>
      <c r="BF1294" s="149">
        <f>IF(N1294="snížená",J1294,0)</f>
        <v>0</v>
      </c>
      <c r="BG1294" s="149">
        <f>IF(N1294="zákl. přenesená",J1294,0)</f>
        <v>0</v>
      </c>
      <c r="BH1294" s="149">
        <f>IF(N1294="sníž. přenesená",J1294,0)</f>
        <v>0</v>
      </c>
      <c r="BI1294" s="149">
        <f>IF(N1294="nulová",J1294,0)</f>
        <v>0</v>
      </c>
      <c r="BJ1294" s="17" t="s">
        <v>84</v>
      </c>
      <c r="BK1294" s="149">
        <f>ROUND(I1294*H1294,2)</f>
        <v>10000</v>
      </c>
      <c r="BL1294" s="17" t="s">
        <v>188</v>
      </c>
      <c r="BM1294" s="148" t="s">
        <v>1426</v>
      </c>
    </row>
    <row r="1295" spans="2:65" s="1" customFormat="1" ht="19.2" x14ac:dyDescent="0.2">
      <c r="B1295" s="32"/>
      <c r="D1295" s="150" t="s">
        <v>190</v>
      </c>
      <c r="F1295" s="151" t="s">
        <v>1425</v>
      </c>
      <c r="I1295" s="152"/>
      <c r="L1295" s="32"/>
      <c r="M1295" s="153"/>
      <c r="T1295" s="56"/>
      <c r="AT1295" s="17" t="s">
        <v>190</v>
      </c>
      <c r="AU1295" s="17" t="s">
        <v>88</v>
      </c>
    </row>
    <row r="1296" spans="2:65" s="12" customFormat="1" ht="20.399999999999999" x14ac:dyDescent="0.2">
      <c r="B1296" s="156"/>
      <c r="D1296" s="150" t="s">
        <v>194</v>
      </c>
      <c r="E1296" s="157" t="s">
        <v>1</v>
      </c>
      <c r="F1296" s="158" t="s">
        <v>195</v>
      </c>
      <c r="H1296" s="157" t="s">
        <v>1</v>
      </c>
      <c r="I1296" s="159"/>
      <c r="L1296" s="156"/>
      <c r="M1296" s="160"/>
      <c r="T1296" s="161"/>
      <c r="AT1296" s="157" t="s">
        <v>194</v>
      </c>
      <c r="AU1296" s="157" t="s">
        <v>88</v>
      </c>
      <c r="AV1296" s="12" t="s">
        <v>84</v>
      </c>
      <c r="AW1296" s="12" t="s">
        <v>36</v>
      </c>
      <c r="AX1296" s="12" t="s">
        <v>80</v>
      </c>
      <c r="AY1296" s="157" t="s">
        <v>181</v>
      </c>
    </row>
    <row r="1297" spans="2:65" s="13" customFormat="1" x14ac:dyDescent="0.2">
      <c r="B1297" s="162"/>
      <c r="D1297" s="150" t="s">
        <v>194</v>
      </c>
      <c r="E1297" s="163" t="s">
        <v>1</v>
      </c>
      <c r="F1297" s="164" t="s">
        <v>1427</v>
      </c>
      <c r="H1297" s="165">
        <v>1</v>
      </c>
      <c r="I1297" s="166"/>
      <c r="L1297" s="162"/>
      <c r="M1297" s="167"/>
      <c r="T1297" s="168"/>
      <c r="AT1297" s="163" t="s">
        <v>194</v>
      </c>
      <c r="AU1297" s="163" t="s">
        <v>88</v>
      </c>
      <c r="AV1297" s="13" t="s">
        <v>88</v>
      </c>
      <c r="AW1297" s="13" t="s">
        <v>36</v>
      </c>
      <c r="AX1297" s="13" t="s">
        <v>84</v>
      </c>
      <c r="AY1297" s="163" t="s">
        <v>181</v>
      </c>
    </row>
    <row r="1298" spans="2:65" s="1" customFormat="1" ht="24.15" customHeight="1" x14ac:dyDescent="0.2">
      <c r="B1298" s="32"/>
      <c r="C1298" s="137" t="s">
        <v>1428</v>
      </c>
      <c r="D1298" s="137" t="s">
        <v>183</v>
      </c>
      <c r="E1298" s="138" t="s">
        <v>1429</v>
      </c>
      <c r="F1298" s="139" t="s">
        <v>1430</v>
      </c>
      <c r="G1298" s="140" t="s">
        <v>271</v>
      </c>
      <c r="H1298" s="141">
        <v>3.75</v>
      </c>
      <c r="I1298" s="142">
        <v>6560</v>
      </c>
      <c r="J1298" s="143">
        <f>ROUND(I1298*H1298,2)</f>
        <v>24600</v>
      </c>
      <c r="K1298" s="139" t="s">
        <v>187</v>
      </c>
      <c r="L1298" s="32"/>
      <c r="M1298" s="144" t="s">
        <v>1</v>
      </c>
      <c r="N1298" s="145" t="s">
        <v>45</v>
      </c>
      <c r="P1298" s="146">
        <f>O1298*H1298</f>
        <v>0</v>
      </c>
      <c r="Q1298" s="146">
        <v>3.16E-3</v>
      </c>
      <c r="R1298" s="146">
        <f>Q1298*H1298</f>
        <v>1.1849999999999999E-2</v>
      </c>
      <c r="S1298" s="146">
        <v>6.9000000000000006E-2</v>
      </c>
      <c r="T1298" s="147">
        <f>S1298*H1298</f>
        <v>0.25875000000000004</v>
      </c>
      <c r="AR1298" s="148" t="s">
        <v>188</v>
      </c>
      <c r="AT1298" s="148" t="s">
        <v>183</v>
      </c>
      <c r="AU1298" s="148" t="s">
        <v>88</v>
      </c>
      <c r="AY1298" s="17" t="s">
        <v>181</v>
      </c>
      <c r="BE1298" s="149">
        <f>IF(N1298="základní",J1298,0)</f>
        <v>24600</v>
      </c>
      <c r="BF1298" s="149">
        <f>IF(N1298="snížená",J1298,0)</f>
        <v>0</v>
      </c>
      <c r="BG1298" s="149">
        <f>IF(N1298="zákl. přenesená",J1298,0)</f>
        <v>0</v>
      </c>
      <c r="BH1298" s="149">
        <f>IF(N1298="sníž. přenesená",J1298,0)</f>
        <v>0</v>
      </c>
      <c r="BI1298" s="149">
        <f>IF(N1298="nulová",J1298,0)</f>
        <v>0</v>
      </c>
      <c r="BJ1298" s="17" t="s">
        <v>84</v>
      </c>
      <c r="BK1298" s="149">
        <f>ROUND(I1298*H1298,2)</f>
        <v>24600</v>
      </c>
      <c r="BL1298" s="17" t="s">
        <v>188</v>
      </c>
      <c r="BM1298" s="148" t="s">
        <v>1431</v>
      </c>
    </row>
    <row r="1299" spans="2:65" s="1" customFormat="1" ht="28.8" x14ac:dyDescent="0.2">
      <c r="B1299" s="32"/>
      <c r="D1299" s="150" t="s">
        <v>190</v>
      </c>
      <c r="F1299" s="151" t="s">
        <v>1432</v>
      </c>
      <c r="I1299" s="152"/>
      <c r="L1299" s="32"/>
      <c r="M1299" s="153"/>
      <c r="T1299" s="56"/>
      <c r="AT1299" s="17" t="s">
        <v>190</v>
      </c>
      <c r="AU1299" s="17" t="s">
        <v>88</v>
      </c>
    </row>
    <row r="1300" spans="2:65" s="1" customFormat="1" x14ac:dyDescent="0.2">
      <c r="B1300" s="32"/>
      <c r="D1300" s="154" t="s">
        <v>192</v>
      </c>
      <c r="F1300" s="155" t="s">
        <v>1433</v>
      </c>
      <c r="I1300" s="152"/>
      <c r="L1300" s="32"/>
      <c r="M1300" s="153"/>
      <c r="T1300" s="56"/>
      <c r="AT1300" s="17" t="s">
        <v>192</v>
      </c>
      <c r="AU1300" s="17" t="s">
        <v>88</v>
      </c>
    </row>
    <row r="1301" spans="2:65" s="12" customFormat="1" ht="20.399999999999999" x14ac:dyDescent="0.2">
      <c r="B1301" s="156"/>
      <c r="D1301" s="150" t="s">
        <v>194</v>
      </c>
      <c r="E1301" s="157" t="s">
        <v>1</v>
      </c>
      <c r="F1301" s="158" t="s">
        <v>195</v>
      </c>
      <c r="H1301" s="157" t="s">
        <v>1</v>
      </c>
      <c r="I1301" s="159"/>
      <c r="L1301" s="156"/>
      <c r="M1301" s="160"/>
      <c r="T1301" s="161"/>
      <c r="AT1301" s="157" t="s">
        <v>194</v>
      </c>
      <c r="AU1301" s="157" t="s">
        <v>88</v>
      </c>
      <c r="AV1301" s="12" t="s">
        <v>84</v>
      </c>
      <c r="AW1301" s="12" t="s">
        <v>36</v>
      </c>
      <c r="AX1301" s="12" t="s">
        <v>80</v>
      </c>
      <c r="AY1301" s="157" t="s">
        <v>181</v>
      </c>
    </row>
    <row r="1302" spans="2:65" s="12" customFormat="1" ht="20.399999999999999" x14ac:dyDescent="0.2">
      <c r="B1302" s="156"/>
      <c r="D1302" s="150" t="s">
        <v>194</v>
      </c>
      <c r="E1302" s="157" t="s">
        <v>1</v>
      </c>
      <c r="F1302" s="158" t="s">
        <v>1434</v>
      </c>
      <c r="H1302" s="157" t="s">
        <v>1</v>
      </c>
      <c r="I1302" s="159"/>
      <c r="L1302" s="156"/>
      <c r="M1302" s="160"/>
      <c r="T1302" s="161"/>
      <c r="AT1302" s="157" t="s">
        <v>194</v>
      </c>
      <c r="AU1302" s="157" t="s">
        <v>88</v>
      </c>
      <c r="AV1302" s="12" t="s">
        <v>84</v>
      </c>
      <c r="AW1302" s="12" t="s">
        <v>36</v>
      </c>
      <c r="AX1302" s="12" t="s">
        <v>80</v>
      </c>
      <c r="AY1302" s="157" t="s">
        <v>181</v>
      </c>
    </row>
    <row r="1303" spans="2:65" s="13" customFormat="1" x14ac:dyDescent="0.2">
      <c r="B1303" s="162"/>
      <c r="D1303" s="150" t="s">
        <v>194</v>
      </c>
      <c r="E1303" s="163" t="s">
        <v>1</v>
      </c>
      <c r="F1303" s="164" t="s">
        <v>1435</v>
      </c>
      <c r="H1303" s="165">
        <v>1.05</v>
      </c>
      <c r="I1303" s="166"/>
      <c r="L1303" s="162"/>
      <c r="M1303" s="167"/>
      <c r="T1303" s="168"/>
      <c r="AT1303" s="163" t="s">
        <v>194</v>
      </c>
      <c r="AU1303" s="163" t="s">
        <v>88</v>
      </c>
      <c r="AV1303" s="13" t="s">
        <v>88</v>
      </c>
      <c r="AW1303" s="13" t="s">
        <v>36</v>
      </c>
      <c r="AX1303" s="13" t="s">
        <v>80</v>
      </c>
      <c r="AY1303" s="163" t="s">
        <v>181</v>
      </c>
    </row>
    <row r="1304" spans="2:65" s="13" customFormat="1" x14ac:dyDescent="0.2">
      <c r="B1304" s="162"/>
      <c r="D1304" s="150" t="s">
        <v>194</v>
      </c>
      <c r="E1304" s="163" t="s">
        <v>1</v>
      </c>
      <c r="F1304" s="164" t="s">
        <v>1436</v>
      </c>
      <c r="H1304" s="165">
        <v>0.15</v>
      </c>
      <c r="I1304" s="166"/>
      <c r="L1304" s="162"/>
      <c r="M1304" s="167"/>
      <c r="T1304" s="168"/>
      <c r="AT1304" s="163" t="s">
        <v>194</v>
      </c>
      <c r="AU1304" s="163" t="s">
        <v>88</v>
      </c>
      <c r="AV1304" s="13" t="s">
        <v>88</v>
      </c>
      <c r="AW1304" s="13" t="s">
        <v>36</v>
      </c>
      <c r="AX1304" s="13" t="s">
        <v>80</v>
      </c>
      <c r="AY1304" s="163" t="s">
        <v>181</v>
      </c>
    </row>
    <row r="1305" spans="2:65" s="13" customFormat="1" x14ac:dyDescent="0.2">
      <c r="B1305" s="162"/>
      <c r="D1305" s="150" t="s">
        <v>194</v>
      </c>
      <c r="E1305" s="163" t="s">
        <v>1</v>
      </c>
      <c r="F1305" s="164" t="s">
        <v>1437</v>
      </c>
      <c r="H1305" s="165">
        <v>0.45</v>
      </c>
      <c r="I1305" s="166"/>
      <c r="L1305" s="162"/>
      <c r="M1305" s="167"/>
      <c r="T1305" s="168"/>
      <c r="AT1305" s="163" t="s">
        <v>194</v>
      </c>
      <c r="AU1305" s="163" t="s">
        <v>88</v>
      </c>
      <c r="AV1305" s="13" t="s">
        <v>88</v>
      </c>
      <c r="AW1305" s="13" t="s">
        <v>36</v>
      </c>
      <c r="AX1305" s="13" t="s">
        <v>80</v>
      </c>
      <c r="AY1305" s="163" t="s">
        <v>181</v>
      </c>
    </row>
    <row r="1306" spans="2:65" s="13" customFormat="1" x14ac:dyDescent="0.2">
      <c r="B1306" s="162"/>
      <c r="D1306" s="150" t="s">
        <v>194</v>
      </c>
      <c r="E1306" s="163" t="s">
        <v>1</v>
      </c>
      <c r="F1306" s="164" t="s">
        <v>1438</v>
      </c>
      <c r="H1306" s="165">
        <v>0.45</v>
      </c>
      <c r="I1306" s="166"/>
      <c r="L1306" s="162"/>
      <c r="M1306" s="167"/>
      <c r="T1306" s="168"/>
      <c r="AT1306" s="163" t="s">
        <v>194</v>
      </c>
      <c r="AU1306" s="163" t="s">
        <v>88</v>
      </c>
      <c r="AV1306" s="13" t="s">
        <v>88</v>
      </c>
      <c r="AW1306" s="13" t="s">
        <v>36</v>
      </c>
      <c r="AX1306" s="13" t="s">
        <v>80</v>
      </c>
      <c r="AY1306" s="163" t="s">
        <v>181</v>
      </c>
    </row>
    <row r="1307" spans="2:65" s="13" customFormat="1" x14ac:dyDescent="0.2">
      <c r="B1307" s="162"/>
      <c r="D1307" s="150" t="s">
        <v>194</v>
      </c>
      <c r="E1307" s="163" t="s">
        <v>1</v>
      </c>
      <c r="F1307" s="164" t="s">
        <v>1439</v>
      </c>
      <c r="H1307" s="165">
        <v>0.15</v>
      </c>
      <c r="I1307" s="166"/>
      <c r="L1307" s="162"/>
      <c r="M1307" s="167"/>
      <c r="T1307" s="168"/>
      <c r="AT1307" s="163" t="s">
        <v>194</v>
      </c>
      <c r="AU1307" s="163" t="s">
        <v>88</v>
      </c>
      <c r="AV1307" s="13" t="s">
        <v>88</v>
      </c>
      <c r="AW1307" s="13" t="s">
        <v>36</v>
      </c>
      <c r="AX1307" s="13" t="s">
        <v>80</v>
      </c>
      <c r="AY1307" s="163" t="s">
        <v>181</v>
      </c>
    </row>
    <row r="1308" spans="2:65" s="13" customFormat="1" x14ac:dyDescent="0.2">
      <c r="B1308" s="162"/>
      <c r="D1308" s="150" t="s">
        <v>194</v>
      </c>
      <c r="E1308" s="163" t="s">
        <v>1</v>
      </c>
      <c r="F1308" s="164" t="s">
        <v>1440</v>
      </c>
      <c r="H1308" s="165">
        <v>0.3</v>
      </c>
      <c r="I1308" s="166"/>
      <c r="L1308" s="162"/>
      <c r="M1308" s="167"/>
      <c r="T1308" s="168"/>
      <c r="AT1308" s="163" t="s">
        <v>194</v>
      </c>
      <c r="AU1308" s="163" t="s">
        <v>88</v>
      </c>
      <c r="AV1308" s="13" t="s">
        <v>88</v>
      </c>
      <c r="AW1308" s="13" t="s">
        <v>36</v>
      </c>
      <c r="AX1308" s="13" t="s">
        <v>80</v>
      </c>
      <c r="AY1308" s="163" t="s">
        <v>181</v>
      </c>
    </row>
    <row r="1309" spans="2:65" s="13" customFormat="1" x14ac:dyDescent="0.2">
      <c r="B1309" s="162"/>
      <c r="D1309" s="150" t="s">
        <v>194</v>
      </c>
      <c r="E1309" s="163" t="s">
        <v>1</v>
      </c>
      <c r="F1309" s="164" t="s">
        <v>1441</v>
      </c>
      <c r="H1309" s="165">
        <v>0.9</v>
      </c>
      <c r="I1309" s="166"/>
      <c r="L1309" s="162"/>
      <c r="M1309" s="167"/>
      <c r="T1309" s="168"/>
      <c r="AT1309" s="163" t="s">
        <v>194</v>
      </c>
      <c r="AU1309" s="163" t="s">
        <v>88</v>
      </c>
      <c r="AV1309" s="13" t="s">
        <v>88</v>
      </c>
      <c r="AW1309" s="13" t="s">
        <v>36</v>
      </c>
      <c r="AX1309" s="13" t="s">
        <v>80</v>
      </c>
      <c r="AY1309" s="163" t="s">
        <v>181</v>
      </c>
    </row>
    <row r="1310" spans="2:65" s="13" customFormat="1" x14ac:dyDescent="0.2">
      <c r="B1310" s="162"/>
      <c r="D1310" s="150" t="s">
        <v>194</v>
      </c>
      <c r="E1310" s="163" t="s">
        <v>1</v>
      </c>
      <c r="F1310" s="164" t="s">
        <v>1442</v>
      </c>
      <c r="H1310" s="165">
        <v>0.3</v>
      </c>
      <c r="I1310" s="166"/>
      <c r="L1310" s="162"/>
      <c r="M1310" s="167"/>
      <c r="T1310" s="168"/>
      <c r="AT1310" s="163" t="s">
        <v>194</v>
      </c>
      <c r="AU1310" s="163" t="s">
        <v>88</v>
      </c>
      <c r="AV1310" s="13" t="s">
        <v>88</v>
      </c>
      <c r="AW1310" s="13" t="s">
        <v>36</v>
      </c>
      <c r="AX1310" s="13" t="s">
        <v>80</v>
      </c>
      <c r="AY1310" s="163" t="s">
        <v>181</v>
      </c>
    </row>
    <row r="1311" spans="2:65" s="14" customFormat="1" x14ac:dyDescent="0.2">
      <c r="B1311" s="169"/>
      <c r="D1311" s="150" t="s">
        <v>194</v>
      </c>
      <c r="E1311" s="170" t="s">
        <v>1</v>
      </c>
      <c r="F1311" s="171" t="s">
        <v>197</v>
      </c>
      <c r="H1311" s="172">
        <v>3.75</v>
      </c>
      <c r="I1311" s="173"/>
      <c r="L1311" s="169"/>
      <c r="M1311" s="174"/>
      <c r="T1311" s="175"/>
      <c r="AT1311" s="170" t="s">
        <v>194</v>
      </c>
      <c r="AU1311" s="170" t="s">
        <v>88</v>
      </c>
      <c r="AV1311" s="14" t="s">
        <v>188</v>
      </c>
      <c r="AW1311" s="14" t="s">
        <v>36</v>
      </c>
      <c r="AX1311" s="14" t="s">
        <v>84</v>
      </c>
      <c r="AY1311" s="170" t="s">
        <v>181</v>
      </c>
    </row>
    <row r="1312" spans="2:65" s="1" customFormat="1" ht="16.5" customHeight="1" x14ac:dyDescent="0.2">
      <c r="B1312" s="32"/>
      <c r="C1312" s="137" t="s">
        <v>1443</v>
      </c>
      <c r="D1312" s="137" t="s">
        <v>183</v>
      </c>
      <c r="E1312" s="138" t="s">
        <v>1444</v>
      </c>
      <c r="F1312" s="139" t="s">
        <v>1445</v>
      </c>
      <c r="G1312" s="140" t="s">
        <v>490</v>
      </c>
      <c r="H1312" s="141">
        <v>20</v>
      </c>
      <c r="I1312" s="142">
        <v>4500</v>
      </c>
      <c r="J1312" s="143">
        <f>ROUND(I1312*H1312,2)</f>
        <v>90000</v>
      </c>
      <c r="K1312" s="139" t="s">
        <v>1</v>
      </c>
      <c r="L1312" s="32"/>
      <c r="M1312" s="144" t="s">
        <v>1</v>
      </c>
      <c r="N1312" s="145" t="s">
        <v>45</v>
      </c>
      <c r="P1312" s="146">
        <f>O1312*H1312</f>
        <v>0</v>
      </c>
      <c r="Q1312" s="146">
        <v>0</v>
      </c>
      <c r="R1312" s="146">
        <f>Q1312*H1312</f>
        <v>0</v>
      </c>
      <c r="S1312" s="146">
        <v>0</v>
      </c>
      <c r="T1312" s="147">
        <f>S1312*H1312</f>
        <v>0</v>
      </c>
      <c r="AR1312" s="148" t="s">
        <v>188</v>
      </c>
      <c r="AT1312" s="148" t="s">
        <v>183</v>
      </c>
      <c r="AU1312" s="148" t="s">
        <v>88</v>
      </c>
      <c r="AY1312" s="17" t="s">
        <v>181</v>
      </c>
      <c r="BE1312" s="149">
        <f>IF(N1312="základní",J1312,0)</f>
        <v>90000</v>
      </c>
      <c r="BF1312" s="149">
        <f>IF(N1312="snížená",J1312,0)</f>
        <v>0</v>
      </c>
      <c r="BG1312" s="149">
        <f>IF(N1312="zákl. přenesená",J1312,0)</f>
        <v>0</v>
      </c>
      <c r="BH1312" s="149">
        <f>IF(N1312="sníž. přenesená",J1312,0)</f>
        <v>0</v>
      </c>
      <c r="BI1312" s="149">
        <f>IF(N1312="nulová",J1312,0)</f>
        <v>0</v>
      </c>
      <c r="BJ1312" s="17" t="s">
        <v>84</v>
      </c>
      <c r="BK1312" s="149">
        <f>ROUND(I1312*H1312,2)</f>
        <v>90000</v>
      </c>
      <c r="BL1312" s="17" t="s">
        <v>188</v>
      </c>
      <c r="BM1312" s="148" t="s">
        <v>1446</v>
      </c>
    </row>
    <row r="1313" spans="2:65" s="1" customFormat="1" x14ac:dyDescent="0.2">
      <c r="B1313" s="32"/>
      <c r="D1313" s="150" t="s">
        <v>190</v>
      </c>
      <c r="F1313" s="151" t="s">
        <v>1445</v>
      </c>
      <c r="I1313" s="152"/>
      <c r="L1313" s="32"/>
      <c r="M1313" s="153"/>
      <c r="T1313" s="56"/>
      <c r="AT1313" s="17" t="s">
        <v>190</v>
      </c>
      <c r="AU1313" s="17" t="s">
        <v>88</v>
      </c>
    </row>
    <row r="1314" spans="2:65" s="11" customFormat="1" ht="22.95" customHeight="1" x14ac:dyDescent="0.25">
      <c r="B1314" s="125"/>
      <c r="D1314" s="126" t="s">
        <v>79</v>
      </c>
      <c r="E1314" s="135" t="s">
        <v>1447</v>
      </c>
      <c r="F1314" s="135" t="s">
        <v>1448</v>
      </c>
      <c r="I1314" s="128"/>
      <c r="J1314" s="136">
        <f>BK1314</f>
        <v>687144.05</v>
      </c>
      <c r="L1314" s="125"/>
      <c r="M1314" s="130"/>
      <c r="P1314" s="131">
        <f>SUM(P1315:P1364)</f>
        <v>0</v>
      </c>
      <c r="R1314" s="131">
        <f>SUM(R1315:R1364)</f>
        <v>0</v>
      </c>
      <c r="T1314" s="132">
        <f>SUM(T1315:T1364)</f>
        <v>0</v>
      </c>
      <c r="AR1314" s="126" t="s">
        <v>84</v>
      </c>
      <c r="AT1314" s="133" t="s">
        <v>79</v>
      </c>
      <c r="AU1314" s="133" t="s">
        <v>84</v>
      </c>
      <c r="AY1314" s="126" t="s">
        <v>181</v>
      </c>
      <c r="BK1314" s="134">
        <f>SUM(BK1315:BK1364)</f>
        <v>687144.05</v>
      </c>
    </row>
    <row r="1315" spans="2:65" s="1" customFormat="1" ht="21.75" customHeight="1" x14ac:dyDescent="0.2">
      <c r="B1315" s="32"/>
      <c r="C1315" s="137" t="s">
        <v>1449</v>
      </c>
      <c r="D1315" s="137" t="s">
        <v>183</v>
      </c>
      <c r="E1315" s="138" t="s">
        <v>1450</v>
      </c>
      <c r="F1315" s="139" t="s">
        <v>1451</v>
      </c>
      <c r="G1315" s="140" t="s">
        <v>386</v>
      </c>
      <c r="H1315" s="141">
        <v>944.745</v>
      </c>
      <c r="I1315" s="142">
        <v>52.4</v>
      </c>
      <c r="J1315" s="143">
        <f>ROUND(I1315*H1315,2)</f>
        <v>49504.639999999999</v>
      </c>
      <c r="K1315" s="139" t="s">
        <v>187</v>
      </c>
      <c r="L1315" s="32"/>
      <c r="M1315" s="144" t="s">
        <v>1</v>
      </c>
      <c r="N1315" s="145" t="s">
        <v>45</v>
      </c>
      <c r="P1315" s="146">
        <f>O1315*H1315</f>
        <v>0</v>
      </c>
      <c r="Q1315" s="146">
        <v>0</v>
      </c>
      <c r="R1315" s="146">
        <f>Q1315*H1315</f>
        <v>0</v>
      </c>
      <c r="S1315" s="146">
        <v>0</v>
      </c>
      <c r="T1315" s="147">
        <f>S1315*H1315</f>
        <v>0</v>
      </c>
      <c r="AR1315" s="148" t="s">
        <v>188</v>
      </c>
      <c r="AT1315" s="148" t="s">
        <v>183</v>
      </c>
      <c r="AU1315" s="148" t="s">
        <v>88</v>
      </c>
      <c r="AY1315" s="17" t="s">
        <v>181</v>
      </c>
      <c r="BE1315" s="149">
        <f>IF(N1315="základní",J1315,0)</f>
        <v>49504.639999999999</v>
      </c>
      <c r="BF1315" s="149">
        <f>IF(N1315="snížená",J1315,0)</f>
        <v>0</v>
      </c>
      <c r="BG1315" s="149">
        <f>IF(N1315="zákl. přenesená",J1315,0)</f>
        <v>0</v>
      </c>
      <c r="BH1315" s="149">
        <f>IF(N1315="sníž. přenesená",J1315,0)</f>
        <v>0</v>
      </c>
      <c r="BI1315" s="149">
        <f>IF(N1315="nulová",J1315,0)</f>
        <v>0</v>
      </c>
      <c r="BJ1315" s="17" t="s">
        <v>84</v>
      </c>
      <c r="BK1315" s="149">
        <f>ROUND(I1315*H1315,2)</f>
        <v>49504.639999999999</v>
      </c>
      <c r="BL1315" s="17" t="s">
        <v>188</v>
      </c>
      <c r="BM1315" s="148" t="s">
        <v>1452</v>
      </c>
    </row>
    <row r="1316" spans="2:65" s="1" customFormat="1" ht="28.8" x14ac:dyDescent="0.2">
      <c r="B1316" s="32"/>
      <c r="D1316" s="150" t="s">
        <v>190</v>
      </c>
      <c r="F1316" s="151" t="s">
        <v>1453</v>
      </c>
      <c r="I1316" s="152"/>
      <c r="L1316" s="32"/>
      <c r="M1316" s="153"/>
      <c r="T1316" s="56"/>
      <c r="AT1316" s="17" t="s">
        <v>190</v>
      </c>
      <c r="AU1316" s="17" t="s">
        <v>88</v>
      </c>
    </row>
    <row r="1317" spans="2:65" s="1" customFormat="1" x14ac:dyDescent="0.2">
      <c r="B1317" s="32"/>
      <c r="D1317" s="154" t="s">
        <v>192</v>
      </c>
      <c r="F1317" s="155" t="s">
        <v>1454</v>
      </c>
      <c r="I1317" s="152"/>
      <c r="L1317" s="32"/>
      <c r="M1317" s="153"/>
      <c r="T1317" s="56"/>
      <c r="AT1317" s="17" t="s">
        <v>192</v>
      </c>
      <c r="AU1317" s="17" t="s">
        <v>88</v>
      </c>
    </row>
    <row r="1318" spans="2:65" s="13" customFormat="1" x14ac:dyDescent="0.2">
      <c r="B1318" s="162"/>
      <c r="D1318" s="150" t="s">
        <v>194</v>
      </c>
      <c r="E1318" s="163" t="s">
        <v>1</v>
      </c>
      <c r="F1318" s="164" t="s">
        <v>1455</v>
      </c>
      <c r="H1318" s="165">
        <v>2.7210000000000001</v>
      </c>
      <c r="I1318" s="166"/>
      <c r="L1318" s="162"/>
      <c r="M1318" s="167"/>
      <c r="T1318" s="168"/>
      <c r="AT1318" s="163" t="s">
        <v>194</v>
      </c>
      <c r="AU1318" s="163" t="s">
        <v>88</v>
      </c>
      <c r="AV1318" s="13" t="s">
        <v>88</v>
      </c>
      <c r="AW1318" s="13" t="s">
        <v>36</v>
      </c>
      <c r="AX1318" s="13" t="s">
        <v>80</v>
      </c>
      <c r="AY1318" s="163" t="s">
        <v>181</v>
      </c>
    </row>
    <row r="1319" spans="2:65" s="13" customFormat="1" ht="20.399999999999999" x14ac:dyDescent="0.2">
      <c r="B1319" s="162"/>
      <c r="D1319" s="150" t="s">
        <v>194</v>
      </c>
      <c r="E1319" s="163" t="s">
        <v>1</v>
      </c>
      <c r="F1319" s="164" t="s">
        <v>1456</v>
      </c>
      <c r="H1319" s="165">
        <v>127.93600000000001</v>
      </c>
      <c r="I1319" s="166"/>
      <c r="L1319" s="162"/>
      <c r="M1319" s="167"/>
      <c r="T1319" s="168"/>
      <c r="AT1319" s="163" t="s">
        <v>194</v>
      </c>
      <c r="AU1319" s="163" t="s">
        <v>88</v>
      </c>
      <c r="AV1319" s="13" t="s">
        <v>88</v>
      </c>
      <c r="AW1319" s="13" t="s">
        <v>36</v>
      </c>
      <c r="AX1319" s="13" t="s">
        <v>80</v>
      </c>
      <c r="AY1319" s="163" t="s">
        <v>181</v>
      </c>
    </row>
    <row r="1320" spans="2:65" s="13" customFormat="1" x14ac:dyDescent="0.2">
      <c r="B1320" s="162"/>
      <c r="D1320" s="150" t="s">
        <v>194</v>
      </c>
      <c r="E1320" s="163" t="s">
        <v>1</v>
      </c>
      <c r="F1320" s="164" t="s">
        <v>1457</v>
      </c>
      <c r="H1320" s="165">
        <v>20.545000000000002</v>
      </c>
      <c r="I1320" s="166"/>
      <c r="L1320" s="162"/>
      <c r="M1320" s="167"/>
      <c r="T1320" s="168"/>
      <c r="AT1320" s="163" t="s">
        <v>194</v>
      </c>
      <c r="AU1320" s="163" t="s">
        <v>88</v>
      </c>
      <c r="AV1320" s="13" t="s">
        <v>88</v>
      </c>
      <c r="AW1320" s="13" t="s">
        <v>36</v>
      </c>
      <c r="AX1320" s="13" t="s">
        <v>80</v>
      </c>
      <c r="AY1320" s="163" t="s">
        <v>181</v>
      </c>
    </row>
    <row r="1321" spans="2:65" s="13" customFormat="1" ht="20.399999999999999" x14ac:dyDescent="0.2">
      <c r="B1321" s="162"/>
      <c r="D1321" s="150" t="s">
        <v>194</v>
      </c>
      <c r="E1321" s="163" t="s">
        <v>1</v>
      </c>
      <c r="F1321" s="164" t="s">
        <v>1458</v>
      </c>
      <c r="H1321" s="165">
        <v>2.8370000000000002</v>
      </c>
      <c r="I1321" s="166"/>
      <c r="L1321" s="162"/>
      <c r="M1321" s="167"/>
      <c r="T1321" s="168"/>
      <c r="AT1321" s="163" t="s">
        <v>194</v>
      </c>
      <c r="AU1321" s="163" t="s">
        <v>88</v>
      </c>
      <c r="AV1321" s="13" t="s">
        <v>88</v>
      </c>
      <c r="AW1321" s="13" t="s">
        <v>36</v>
      </c>
      <c r="AX1321" s="13" t="s">
        <v>80</v>
      </c>
      <c r="AY1321" s="163" t="s">
        <v>181</v>
      </c>
    </row>
    <row r="1322" spans="2:65" s="13" customFormat="1" ht="20.399999999999999" x14ac:dyDescent="0.2">
      <c r="B1322" s="162"/>
      <c r="D1322" s="150" t="s">
        <v>194</v>
      </c>
      <c r="E1322" s="163" t="s">
        <v>1</v>
      </c>
      <c r="F1322" s="164" t="s">
        <v>1459</v>
      </c>
      <c r="H1322" s="165">
        <v>120.41800000000001</v>
      </c>
      <c r="I1322" s="166"/>
      <c r="L1322" s="162"/>
      <c r="M1322" s="167"/>
      <c r="T1322" s="168"/>
      <c r="AT1322" s="163" t="s">
        <v>194</v>
      </c>
      <c r="AU1322" s="163" t="s">
        <v>88</v>
      </c>
      <c r="AV1322" s="13" t="s">
        <v>88</v>
      </c>
      <c r="AW1322" s="13" t="s">
        <v>36</v>
      </c>
      <c r="AX1322" s="13" t="s">
        <v>80</v>
      </c>
      <c r="AY1322" s="163" t="s">
        <v>181</v>
      </c>
    </row>
    <row r="1323" spans="2:65" s="13" customFormat="1" ht="20.399999999999999" x14ac:dyDescent="0.2">
      <c r="B1323" s="162"/>
      <c r="D1323" s="150" t="s">
        <v>194</v>
      </c>
      <c r="E1323" s="163" t="s">
        <v>1</v>
      </c>
      <c r="F1323" s="164" t="s">
        <v>1460</v>
      </c>
      <c r="H1323" s="165">
        <v>429.416</v>
      </c>
      <c r="I1323" s="166"/>
      <c r="L1323" s="162"/>
      <c r="M1323" s="167"/>
      <c r="T1323" s="168"/>
      <c r="AT1323" s="163" t="s">
        <v>194</v>
      </c>
      <c r="AU1323" s="163" t="s">
        <v>88</v>
      </c>
      <c r="AV1323" s="13" t="s">
        <v>88</v>
      </c>
      <c r="AW1323" s="13" t="s">
        <v>36</v>
      </c>
      <c r="AX1323" s="13" t="s">
        <v>80</v>
      </c>
      <c r="AY1323" s="163" t="s">
        <v>181</v>
      </c>
    </row>
    <row r="1324" spans="2:65" s="13" customFormat="1" ht="20.399999999999999" x14ac:dyDescent="0.2">
      <c r="B1324" s="162"/>
      <c r="D1324" s="150" t="s">
        <v>194</v>
      </c>
      <c r="E1324" s="163" t="s">
        <v>1</v>
      </c>
      <c r="F1324" s="164" t="s">
        <v>1461</v>
      </c>
      <c r="H1324" s="165">
        <v>8.2200000000000006</v>
      </c>
      <c r="I1324" s="166"/>
      <c r="L1324" s="162"/>
      <c r="M1324" s="167"/>
      <c r="T1324" s="168"/>
      <c r="AT1324" s="163" t="s">
        <v>194</v>
      </c>
      <c r="AU1324" s="163" t="s">
        <v>88</v>
      </c>
      <c r="AV1324" s="13" t="s">
        <v>88</v>
      </c>
      <c r="AW1324" s="13" t="s">
        <v>36</v>
      </c>
      <c r="AX1324" s="13" t="s">
        <v>80</v>
      </c>
      <c r="AY1324" s="163" t="s">
        <v>181</v>
      </c>
    </row>
    <row r="1325" spans="2:65" s="13" customFormat="1" x14ac:dyDescent="0.2">
      <c r="B1325" s="162"/>
      <c r="D1325" s="150" t="s">
        <v>194</v>
      </c>
      <c r="E1325" s="163" t="s">
        <v>1</v>
      </c>
      <c r="F1325" s="164" t="s">
        <v>1462</v>
      </c>
      <c r="H1325" s="165">
        <v>219.875</v>
      </c>
      <c r="I1325" s="166"/>
      <c r="L1325" s="162"/>
      <c r="M1325" s="167"/>
      <c r="T1325" s="168"/>
      <c r="AT1325" s="163" t="s">
        <v>194</v>
      </c>
      <c r="AU1325" s="163" t="s">
        <v>88</v>
      </c>
      <c r="AV1325" s="13" t="s">
        <v>88</v>
      </c>
      <c r="AW1325" s="13" t="s">
        <v>36</v>
      </c>
      <c r="AX1325" s="13" t="s">
        <v>80</v>
      </c>
      <c r="AY1325" s="163" t="s">
        <v>181</v>
      </c>
    </row>
    <row r="1326" spans="2:65" s="13" customFormat="1" x14ac:dyDescent="0.2">
      <c r="B1326" s="162"/>
      <c r="D1326" s="150" t="s">
        <v>194</v>
      </c>
      <c r="E1326" s="163" t="s">
        <v>1</v>
      </c>
      <c r="F1326" s="164" t="s">
        <v>1463</v>
      </c>
      <c r="H1326" s="165">
        <v>7.3250000000000002</v>
      </c>
      <c r="I1326" s="166"/>
      <c r="L1326" s="162"/>
      <c r="M1326" s="167"/>
      <c r="T1326" s="168"/>
      <c r="AT1326" s="163" t="s">
        <v>194</v>
      </c>
      <c r="AU1326" s="163" t="s">
        <v>88</v>
      </c>
      <c r="AV1326" s="13" t="s">
        <v>88</v>
      </c>
      <c r="AW1326" s="13" t="s">
        <v>36</v>
      </c>
      <c r="AX1326" s="13" t="s">
        <v>80</v>
      </c>
      <c r="AY1326" s="163" t="s">
        <v>181</v>
      </c>
    </row>
    <row r="1327" spans="2:65" s="13" customFormat="1" x14ac:dyDescent="0.2">
      <c r="B1327" s="162"/>
      <c r="D1327" s="150" t="s">
        <v>194</v>
      </c>
      <c r="E1327" s="163" t="s">
        <v>1</v>
      </c>
      <c r="F1327" s="164" t="s">
        <v>1464</v>
      </c>
      <c r="H1327" s="165">
        <v>4.3440000000000003</v>
      </c>
      <c r="I1327" s="166"/>
      <c r="L1327" s="162"/>
      <c r="M1327" s="167"/>
      <c r="T1327" s="168"/>
      <c r="AT1327" s="163" t="s">
        <v>194</v>
      </c>
      <c r="AU1327" s="163" t="s">
        <v>88</v>
      </c>
      <c r="AV1327" s="13" t="s">
        <v>88</v>
      </c>
      <c r="AW1327" s="13" t="s">
        <v>36</v>
      </c>
      <c r="AX1327" s="13" t="s">
        <v>80</v>
      </c>
      <c r="AY1327" s="163" t="s">
        <v>181</v>
      </c>
    </row>
    <row r="1328" spans="2:65" s="13" customFormat="1" ht="20.399999999999999" x14ac:dyDescent="0.2">
      <c r="B1328" s="162"/>
      <c r="D1328" s="150" t="s">
        <v>194</v>
      </c>
      <c r="E1328" s="163" t="s">
        <v>1</v>
      </c>
      <c r="F1328" s="164" t="s">
        <v>1465</v>
      </c>
      <c r="H1328" s="165">
        <v>0.193</v>
      </c>
      <c r="I1328" s="166"/>
      <c r="L1328" s="162"/>
      <c r="M1328" s="167"/>
      <c r="T1328" s="168"/>
      <c r="AT1328" s="163" t="s">
        <v>194</v>
      </c>
      <c r="AU1328" s="163" t="s">
        <v>88</v>
      </c>
      <c r="AV1328" s="13" t="s">
        <v>88</v>
      </c>
      <c r="AW1328" s="13" t="s">
        <v>36</v>
      </c>
      <c r="AX1328" s="13" t="s">
        <v>80</v>
      </c>
      <c r="AY1328" s="163" t="s">
        <v>181</v>
      </c>
    </row>
    <row r="1329" spans="2:65" s="13" customFormat="1" x14ac:dyDescent="0.2">
      <c r="B1329" s="162"/>
      <c r="D1329" s="150" t="s">
        <v>194</v>
      </c>
      <c r="E1329" s="163" t="s">
        <v>1</v>
      </c>
      <c r="F1329" s="164" t="s">
        <v>1466</v>
      </c>
      <c r="H1329" s="165">
        <v>0.65600000000000003</v>
      </c>
      <c r="I1329" s="166"/>
      <c r="L1329" s="162"/>
      <c r="M1329" s="167"/>
      <c r="T1329" s="168"/>
      <c r="AT1329" s="163" t="s">
        <v>194</v>
      </c>
      <c r="AU1329" s="163" t="s">
        <v>88</v>
      </c>
      <c r="AV1329" s="13" t="s">
        <v>88</v>
      </c>
      <c r="AW1329" s="13" t="s">
        <v>36</v>
      </c>
      <c r="AX1329" s="13" t="s">
        <v>80</v>
      </c>
      <c r="AY1329" s="163" t="s">
        <v>181</v>
      </c>
    </row>
    <row r="1330" spans="2:65" s="13" customFormat="1" x14ac:dyDescent="0.2">
      <c r="B1330" s="162"/>
      <c r="D1330" s="150" t="s">
        <v>194</v>
      </c>
      <c r="E1330" s="163" t="s">
        <v>1</v>
      </c>
      <c r="F1330" s="164" t="s">
        <v>1467</v>
      </c>
      <c r="H1330" s="165">
        <v>0.25900000000000001</v>
      </c>
      <c r="I1330" s="166"/>
      <c r="L1330" s="162"/>
      <c r="M1330" s="167"/>
      <c r="T1330" s="168"/>
      <c r="AT1330" s="163" t="s">
        <v>194</v>
      </c>
      <c r="AU1330" s="163" t="s">
        <v>88</v>
      </c>
      <c r="AV1330" s="13" t="s">
        <v>88</v>
      </c>
      <c r="AW1330" s="13" t="s">
        <v>36</v>
      </c>
      <c r="AX1330" s="13" t="s">
        <v>80</v>
      </c>
      <c r="AY1330" s="163" t="s">
        <v>181</v>
      </c>
    </row>
    <row r="1331" spans="2:65" s="14" customFormat="1" x14ac:dyDescent="0.2">
      <c r="B1331" s="169"/>
      <c r="D1331" s="150" t="s">
        <v>194</v>
      </c>
      <c r="E1331" s="170" t="s">
        <v>139</v>
      </c>
      <c r="F1331" s="171" t="s">
        <v>197</v>
      </c>
      <c r="H1331" s="172">
        <v>944.745</v>
      </c>
      <c r="I1331" s="173"/>
      <c r="L1331" s="169"/>
      <c r="M1331" s="174"/>
      <c r="T1331" s="175"/>
      <c r="AT1331" s="170" t="s">
        <v>194</v>
      </c>
      <c r="AU1331" s="170" t="s">
        <v>88</v>
      </c>
      <c r="AV1331" s="14" t="s">
        <v>188</v>
      </c>
      <c r="AW1331" s="14" t="s">
        <v>36</v>
      </c>
      <c r="AX1331" s="14" t="s">
        <v>84</v>
      </c>
      <c r="AY1331" s="170" t="s">
        <v>181</v>
      </c>
    </row>
    <row r="1332" spans="2:65" s="1" customFormat="1" ht="24.15" customHeight="1" x14ac:dyDescent="0.2">
      <c r="B1332" s="32"/>
      <c r="C1332" s="137" t="s">
        <v>1468</v>
      </c>
      <c r="D1332" s="137" t="s">
        <v>183</v>
      </c>
      <c r="E1332" s="138" t="s">
        <v>1469</v>
      </c>
      <c r="F1332" s="139" t="s">
        <v>1470</v>
      </c>
      <c r="G1332" s="140" t="s">
        <v>386</v>
      </c>
      <c r="H1332" s="141">
        <v>22673.88</v>
      </c>
      <c r="I1332" s="142">
        <v>10</v>
      </c>
      <c r="J1332" s="143">
        <f>ROUND(I1332*H1332,2)</f>
        <v>226738.8</v>
      </c>
      <c r="K1332" s="139" t="s">
        <v>187</v>
      </c>
      <c r="L1332" s="32"/>
      <c r="M1332" s="144" t="s">
        <v>1</v>
      </c>
      <c r="N1332" s="145" t="s">
        <v>45</v>
      </c>
      <c r="P1332" s="146">
        <f>O1332*H1332</f>
        <v>0</v>
      </c>
      <c r="Q1332" s="146">
        <v>0</v>
      </c>
      <c r="R1332" s="146">
        <f>Q1332*H1332</f>
        <v>0</v>
      </c>
      <c r="S1332" s="146">
        <v>0</v>
      </c>
      <c r="T1332" s="147">
        <f>S1332*H1332</f>
        <v>0</v>
      </c>
      <c r="AR1332" s="148" t="s">
        <v>188</v>
      </c>
      <c r="AT1332" s="148" t="s">
        <v>183</v>
      </c>
      <c r="AU1332" s="148" t="s">
        <v>88</v>
      </c>
      <c r="AY1332" s="17" t="s">
        <v>181</v>
      </c>
      <c r="BE1332" s="149">
        <f>IF(N1332="základní",J1332,0)</f>
        <v>226738.8</v>
      </c>
      <c r="BF1332" s="149">
        <f>IF(N1332="snížená",J1332,0)</f>
        <v>0</v>
      </c>
      <c r="BG1332" s="149">
        <f>IF(N1332="zákl. přenesená",J1332,0)</f>
        <v>0</v>
      </c>
      <c r="BH1332" s="149">
        <f>IF(N1332="sníž. přenesená",J1332,0)</f>
        <v>0</v>
      </c>
      <c r="BI1332" s="149">
        <f>IF(N1332="nulová",J1332,0)</f>
        <v>0</v>
      </c>
      <c r="BJ1332" s="17" t="s">
        <v>84</v>
      </c>
      <c r="BK1332" s="149">
        <f>ROUND(I1332*H1332,2)</f>
        <v>226738.8</v>
      </c>
      <c r="BL1332" s="17" t="s">
        <v>188</v>
      </c>
      <c r="BM1332" s="148" t="s">
        <v>1471</v>
      </c>
    </row>
    <row r="1333" spans="2:65" s="1" customFormat="1" ht="28.8" x14ac:dyDescent="0.2">
      <c r="B1333" s="32"/>
      <c r="D1333" s="150" t="s">
        <v>190</v>
      </c>
      <c r="F1333" s="151" t="s">
        <v>1472</v>
      </c>
      <c r="I1333" s="152"/>
      <c r="L1333" s="32"/>
      <c r="M1333" s="153"/>
      <c r="T1333" s="56"/>
      <c r="AT1333" s="17" t="s">
        <v>190</v>
      </c>
      <c r="AU1333" s="17" t="s">
        <v>88</v>
      </c>
    </row>
    <row r="1334" spans="2:65" s="1" customFormat="1" x14ac:dyDescent="0.2">
      <c r="B1334" s="32"/>
      <c r="D1334" s="154" t="s">
        <v>192</v>
      </c>
      <c r="F1334" s="155" t="s">
        <v>1473</v>
      </c>
      <c r="I1334" s="152"/>
      <c r="L1334" s="32"/>
      <c r="M1334" s="153"/>
      <c r="T1334" s="56"/>
      <c r="AT1334" s="17" t="s">
        <v>192</v>
      </c>
      <c r="AU1334" s="17" t="s">
        <v>88</v>
      </c>
    </row>
    <row r="1335" spans="2:65" s="12" customFormat="1" x14ac:dyDescent="0.2">
      <c r="B1335" s="156"/>
      <c r="D1335" s="150" t="s">
        <v>194</v>
      </c>
      <c r="E1335" s="157" t="s">
        <v>1</v>
      </c>
      <c r="F1335" s="158" t="s">
        <v>1474</v>
      </c>
      <c r="H1335" s="157" t="s">
        <v>1</v>
      </c>
      <c r="I1335" s="159"/>
      <c r="L1335" s="156"/>
      <c r="M1335" s="160"/>
      <c r="T1335" s="161"/>
      <c r="AT1335" s="157" t="s">
        <v>194</v>
      </c>
      <c r="AU1335" s="157" t="s">
        <v>88</v>
      </c>
      <c r="AV1335" s="12" t="s">
        <v>84</v>
      </c>
      <c r="AW1335" s="12" t="s">
        <v>36</v>
      </c>
      <c r="AX1335" s="12" t="s">
        <v>80</v>
      </c>
      <c r="AY1335" s="157" t="s">
        <v>181</v>
      </c>
    </row>
    <row r="1336" spans="2:65" s="13" customFormat="1" x14ac:dyDescent="0.2">
      <c r="B1336" s="162"/>
      <c r="D1336" s="150" t="s">
        <v>194</v>
      </c>
      <c r="E1336" s="163" t="s">
        <v>1</v>
      </c>
      <c r="F1336" s="164" t="s">
        <v>1475</v>
      </c>
      <c r="H1336" s="165">
        <v>22673.88</v>
      </c>
      <c r="I1336" s="166"/>
      <c r="L1336" s="162"/>
      <c r="M1336" s="167"/>
      <c r="T1336" s="168"/>
      <c r="AT1336" s="163" t="s">
        <v>194</v>
      </c>
      <c r="AU1336" s="163" t="s">
        <v>88</v>
      </c>
      <c r="AV1336" s="13" t="s">
        <v>88</v>
      </c>
      <c r="AW1336" s="13" t="s">
        <v>36</v>
      </c>
      <c r="AX1336" s="13" t="s">
        <v>84</v>
      </c>
      <c r="AY1336" s="163" t="s">
        <v>181</v>
      </c>
    </row>
    <row r="1337" spans="2:65" s="1" customFormat="1" ht="37.950000000000003" customHeight="1" x14ac:dyDescent="0.2">
      <c r="B1337" s="32"/>
      <c r="C1337" s="137" t="s">
        <v>1476</v>
      </c>
      <c r="D1337" s="137" t="s">
        <v>183</v>
      </c>
      <c r="E1337" s="138" t="s">
        <v>1477</v>
      </c>
      <c r="F1337" s="139" t="s">
        <v>1478</v>
      </c>
      <c r="G1337" s="140" t="s">
        <v>386</v>
      </c>
      <c r="H1337" s="141">
        <v>372.30099999999999</v>
      </c>
      <c r="I1337" s="142">
        <v>320</v>
      </c>
      <c r="J1337" s="143">
        <f>ROUND(I1337*H1337,2)</f>
        <v>119136.32000000001</v>
      </c>
      <c r="K1337" s="139" t="s">
        <v>187</v>
      </c>
      <c r="L1337" s="32"/>
      <c r="M1337" s="144" t="s">
        <v>1</v>
      </c>
      <c r="N1337" s="145" t="s">
        <v>45</v>
      </c>
      <c r="P1337" s="146">
        <f>O1337*H1337</f>
        <v>0</v>
      </c>
      <c r="Q1337" s="146">
        <v>0</v>
      </c>
      <c r="R1337" s="146">
        <f>Q1337*H1337</f>
        <v>0</v>
      </c>
      <c r="S1337" s="146">
        <v>0</v>
      </c>
      <c r="T1337" s="147">
        <f>S1337*H1337</f>
        <v>0</v>
      </c>
      <c r="AR1337" s="148" t="s">
        <v>188</v>
      </c>
      <c r="AT1337" s="148" t="s">
        <v>183</v>
      </c>
      <c r="AU1337" s="148" t="s">
        <v>88</v>
      </c>
      <c r="AY1337" s="17" t="s">
        <v>181</v>
      </c>
      <c r="BE1337" s="149">
        <f>IF(N1337="základní",J1337,0)</f>
        <v>119136.32000000001</v>
      </c>
      <c r="BF1337" s="149">
        <f>IF(N1337="snížená",J1337,0)</f>
        <v>0</v>
      </c>
      <c r="BG1337" s="149">
        <f>IF(N1337="zákl. přenesená",J1337,0)</f>
        <v>0</v>
      </c>
      <c r="BH1337" s="149">
        <f>IF(N1337="sníž. přenesená",J1337,0)</f>
        <v>0</v>
      </c>
      <c r="BI1337" s="149">
        <f>IF(N1337="nulová",J1337,0)</f>
        <v>0</v>
      </c>
      <c r="BJ1337" s="17" t="s">
        <v>84</v>
      </c>
      <c r="BK1337" s="149">
        <f>ROUND(I1337*H1337,2)</f>
        <v>119136.32000000001</v>
      </c>
      <c r="BL1337" s="17" t="s">
        <v>188</v>
      </c>
      <c r="BM1337" s="148" t="s">
        <v>1479</v>
      </c>
    </row>
    <row r="1338" spans="2:65" s="1" customFormat="1" ht="28.8" x14ac:dyDescent="0.2">
      <c r="B1338" s="32"/>
      <c r="D1338" s="150" t="s">
        <v>190</v>
      </c>
      <c r="F1338" s="151" t="s">
        <v>1480</v>
      </c>
      <c r="I1338" s="152"/>
      <c r="L1338" s="32"/>
      <c r="M1338" s="153"/>
      <c r="T1338" s="56"/>
      <c r="AT1338" s="17" t="s">
        <v>190</v>
      </c>
      <c r="AU1338" s="17" t="s">
        <v>88</v>
      </c>
    </row>
    <row r="1339" spans="2:65" s="1" customFormat="1" x14ac:dyDescent="0.2">
      <c r="B1339" s="32"/>
      <c r="D1339" s="154" t="s">
        <v>192</v>
      </c>
      <c r="F1339" s="155" t="s">
        <v>1481</v>
      </c>
      <c r="I1339" s="152"/>
      <c r="L1339" s="32"/>
      <c r="M1339" s="153"/>
      <c r="T1339" s="56"/>
      <c r="AT1339" s="17" t="s">
        <v>192</v>
      </c>
      <c r="AU1339" s="17" t="s">
        <v>88</v>
      </c>
    </row>
    <row r="1340" spans="2:65" s="13" customFormat="1" ht="20.399999999999999" x14ac:dyDescent="0.2">
      <c r="B1340" s="162"/>
      <c r="D1340" s="150" t="s">
        <v>194</v>
      </c>
      <c r="E1340" s="163" t="s">
        <v>1</v>
      </c>
      <c r="F1340" s="164" t="s">
        <v>1456</v>
      </c>
      <c r="H1340" s="165">
        <v>127.93600000000001</v>
      </c>
      <c r="I1340" s="166"/>
      <c r="L1340" s="162"/>
      <c r="M1340" s="167"/>
      <c r="T1340" s="168"/>
      <c r="AT1340" s="163" t="s">
        <v>194</v>
      </c>
      <c r="AU1340" s="163" t="s">
        <v>88</v>
      </c>
      <c r="AV1340" s="13" t="s">
        <v>88</v>
      </c>
      <c r="AW1340" s="13" t="s">
        <v>36</v>
      </c>
      <c r="AX1340" s="13" t="s">
        <v>80</v>
      </c>
      <c r="AY1340" s="163" t="s">
        <v>181</v>
      </c>
    </row>
    <row r="1341" spans="2:65" s="13" customFormat="1" x14ac:dyDescent="0.2">
      <c r="B1341" s="162"/>
      <c r="D1341" s="150" t="s">
        <v>194</v>
      </c>
      <c r="E1341" s="163" t="s">
        <v>1</v>
      </c>
      <c r="F1341" s="164" t="s">
        <v>1457</v>
      </c>
      <c r="H1341" s="165">
        <v>20.545000000000002</v>
      </c>
      <c r="I1341" s="166"/>
      <c r="L1341" s="162"/>
      <c r="M1341" s="167"/>
      <c r="T1341" s="168"/>
      <c r="AT1341" s="163" t="s">
        <v>194</v>
      </c>
      <c r="AU1341" s="163" t="s">
        <v>88</v>
      </c>
      <c r="AV1341" s="13" t="s">
        <v>88</v>
      </c>
      <c r="AW1341" s="13" t="s">
        <v>36</v>
      </c>
      <c r="AX1341" s="13" t="s">
        <v>80</v>
      </c>
      <c r="AY1341" s="163" t="s">
        <v>181</v>
      </c>
    </row>
    <row r="1342" spans="2:65" s="13" customFormat="1" ht="20.399999999999999" x14ac:dyDescent="0.2">
      <c r="B1342" s="162"/>
      <c r="D1342" s="150" t="s">
        <v>194</v>
      </c>
      <c r="E1342" s="163" t="s">
        <v>1</v>
      </c>
      <c r="F1342" s="164" t="s">
        <v>1458</v>
      </c>
      <c r="H1342" s="165">
        <v>2.8370000000000002</v>
      </c>
      <c r="I1342" s="166"/>
      <c r="L1342" s="162"/>
      <c r="M1342" s="167"/>
      <c r="T1342" s="168"/>
      <c r="AT1342" s="163" t="s">
        <v>194</v>
      </c>
      <c r="AU1342" s="163" t="s">
        <v>88</v>
      </c>
      <c r="AV1342" s="13" t="s">
        <v>88</v>
      </c>
      <c r="AW1342" s="13" t="s">
        <v>36</v>
      </c>
      <c r="AX1342" s="13" t="s">
        <v>80</v>
      </c>
      <c r="AY1342" s="163" t="s">
        <v>181</v>
      </c>
    </row>
    <row r="1343" spans="2:65" s="13" customFormat="1" x14ac:dyDescent="0.2">
      <c r="B1343" s="162"/>
      <c r="D1343" s="150" t="s">
        <v>194</v>
      </c>
      <c r="E1343" s="163" t="s">
        <v>1</v>
      </c>
      <c r="F1343" s="164" t="s">
        <v>1462</v>
      </c>
      <c r="H1343" s="165">
        <v>219.875</v>
      </c>
      <c r="I1343" s="166"/>
      <c r="L1343" s="162"/>
      <c r="M1343" s="167"/>
      <c r="T1343" s="168"/>
      <c r="AT1343" s="163" t="s">
        <v>194</v>
      </c>
      <c r="AU1343" s="163" t="s">
        <v>88</v>
      </c>
      <c r="AV1343" s="13" t="s">
        <v>88</v>
      </c>
      <c r="AW1343" s="13" t="s">
        <v>36</v>
      </c>
      <c r="AX1343" s="13" t="s">
        <v>80</v>
      </c>
      <c r="AY1343" s="163" t="s">
        <v>181</v>
      </c>
    </row>
    <row r="1344" spans="2:65" s="13" customFormat="1" ht="20.399999999999999" x14ac:dyDescent="0.2">
      <c r="B1344" s="162"/>
      <c r="D1344" s="150" t="s">
        <v>194</v>
      </c>
      <c r="E1344" s="163" t="s">
        <v>1</v>
      </c>
      <c r="F1344" s="164" t="s">
        <v>1465</v>
      </c>
      <c r="H1344" s="165">
        <v>0.193</v>
      </c>
      <c r="I1344" s="166"/>
      <c r="L1344" s="162"/>
      <c r="M1344" s="167"/>
      <c r="T1344" s="168"/>
      <c r="AT1344" s="163" t="s">
        <v>194</v>
      </c>
      <c r="AU1344" s="163" t="s">
        <v>88</v>
      </c>
      <c r="AV1344" s="13" t="s">
        <v>88</v>
      </c>
      <c r="AW1344" s="13" t="s">
        <v>36</v>
      </c>
      <c r="AX1344" s="13" t="s">
        <v>80</v>
      </c>
      <c r="AY1344" s="163" t="s">
        <v>181</v>
      </c>
    </row>
    <row r="1345" spans="2:65" s="13" customFormat="1" x14ac:dyDescent="0.2">
      <c r="B1345" s="162"/>
      <c r="D1345" s="150" t="s">
        <v>194</v>
      </c>
      <c r="E1345" s="163" t="s">
        <v>1</v>
      </c>
      <c r="F1345" s="164" t="s">
        <v>1466</v>
      </c>
      <c r="H1345" s="165">
        <v>0.65600000000000003</v>
      </c>
      <c r="I1345" s="166"/>
      <c r="L1345" s="162"/>
      <c r="M1345" s="167"/>
      <c r="T1345" s="168"/>
      <c r="AT1345" s="163" t="s">
        <v>194</v>
      </c>
      <c r="AU1345" s="163" t="s">
        <v>88</v>
      </c>
      <c r="AV1345" s="13" t="s">
        <v>88</v>
      </c>
      <c r="AW1345" s="13" t="s">
        <v>36</v>
      </c>
      <c r="AX1345" s="13" t="s">
        <v>80</v>
      </c>
      <c r="AY1345" s="163" t="s">
        <v>181</v>
      </c>
    </row>
    <row r="1346" spans="2:65" s="13" customFormat="1" x14ac:dyDescent="0.2">
      <c r="B1346" s="162"/>
      <c r="D1346" s="150" t="s">
        <v>194</v>
      </c>
      <c r="E1346" s="163" t="s">
        <v>1</v>
      </c>
      <c r="F1346" s="164" t="s">
        <v>1467</v>
      </c>
      <c r="H1346" s="165">
        <v>0.25900000000000001</v>
      </c>
      <c r="I1346" s="166"/>
      <c r="L1346" s="162"/>
      <c r="M1346" s="167"/>
      <c r="T1346" s="168"/>
      <c r="AT1346" s="163" t="s">
        <v>194</v>
      </c>
      <c r="AU1346" s="163" t="s">
        <v>88</v>
      </c>
      <c r="AV1346" s="13" t="s">
        <v>88</v>
      </c>
      <c r="AW1346" s="13" t="s">
        <v>36</v>
      </c>
      <c r="AX1346" s="13" t="s">
        <v>80</v>
      </c>
      <c r="AY1346" s="163" t="s">
        <v>181</v>
      </c>
    </row>
    <row r="1347" spans="2:65" s="14" customFormat="1" x14ac:dyDescent="0.2">
      <c r="B1347" s="169"/>
      <c r="D1347" s="150" t="s">
        <v>194</v>
      </c>
      <c r="E1347" s="170" t="s">
        <v>1</v>
      </c>
      <c r="F1347" s="171" t="s">
        <v>197</v>
      </c>
      <c r="H1347" s="172">
        <v>372.30099999999999</v>
      </c>
      <c r="I1347" s="173"/>
      <c r="L1347" s="169"/>
      <c r="M1347" s="174"/>
      <c r="T1347" s="175"/>
      <c r="AT1347" s="170" t="s">
        <v>194</v>
      </c>
      <c r="AU1347" s="170" t="s">
        <v>88</v>
      </c>
      <c r="AV1347" s="14" t="s">
        <v>188</v>
      </c>
      <c r="AW1347" s="14" t="s">
        <v>36</v>
      </c>
      <c r="AX1347" s="14" t="s">
        <v>84</v>
      </c>
      <c r="AY1347" s="170" t="s">
        <v>181</v>
      </c>
    </row>
    <row r="1348" spans="2:65" s="1" customFormat="1" ht="37.950000000000003" customHeight="1" x14ac:dyDescent="0.2">
      <c r="B1348" s="32"/>
      <c r="C1348" s="137" t="s">
        <v>1482</v>
      </c>
      <c r="D1348" s="137" t="s">
        <v>183</v>
      </c>
      <c r="E1348" s="138" t="s">
        <v>1483</v>
      </c>
      <c r="F1348" s="139" t="s">
        <v>1484</v>
      </c>
      <c r="G1348" s="140" t="s">
        <v>386</v>
      </c>
      <c r="H1348" s="141">
        <v>132.08699999999999</v>
      </c>
      <c r="I1348" s="142">
        <v>480</v>
      </c>
      <c r="J1348" s="143">
        <f>ROUND(I1348*H1348,2)</f>
        <v>63401.760000000002</v>
      </c>
      <c r="K1348" s="139" t="s">
        <v>187</v>
      </c>
      <c r="L1348" s="32"/>
      <c r="M1348" s="144" t="s">
        <v>1</v>
      </c>
      <c r="N1348" s="145" t="s">
        <v>45</v>
      </c>
      <c r="P1348" s="146">
        <f>O1348*H1348</f>
        <v>0</v>
      </c>
      <c r="Q1348" s="146">
        <v>0</v>
      </c>
      <c r="R1348" s="146">
        <f>Q1348*H1348</f>
        <v>0</v>
      </c>
      <c r="S1348" s="146">
        <v>0</v>
      </c>
      <c r="T1348" s="147">
        <f>S1348*H1348</f>
        <v>0</v>
      </c>
      <c r="AR1348" s="148" t="s">
        <v>188</v>
      </c>
      <c r="AT1348" s="148" t="s">
        <v>183</v>
      </c>
      <c r="AU1348" s="148" t="s">
        <v>88</v>
      </c>
      <c r="AY1348" s="17" t="s">
        <v>181</v>
      </c>
      <c r="BE1348" s="149">
        <f>IF(N1348="základní",J1348,0)</f>
        <v>63401.760000000002</v>
      </c>
      <c r="BF1348" s="149">
        <f>IF(N1348="snížená",J1348,0)</f>
        <v>0</v>
      </c>
      <c r="BG1348" s="149">
        <f>IF(N1348="zákl. přenesená",J1348,0)</f>
        <v>0</v>
      </c>
      <c r="BH1348" s="149">
        <f>IF(N1348="sníž. přenesená",J1348,0)</f>
        <v>0</v>
      </c>
      <c r="BI1348" s="149">
        <f>IF(N1348="nulová",J1348,0)</f>
        <v>0</v>
      </c>
      <c r="BJ1348" s="17" t="s">
        <v>84</v>
      </c>
      <c r="BK1348" s="149">
        <f>ROUND(I1348*H1348,2)</f>
        <v>63401.760000000002</v>
      </c>
      <c r="BL1348" s="17" t="s">
        <v>188</v>
      </c>
      <c r="BM1348" s="148" t="s">
        <v>1485</v>
      </c>
    </row>
    <row r="1349" spans="2:65" s="1" customFormat="1" ht="28.8" x14ac:dyDescent="0.2">
      <c r="B1349" s="32"/>
      <c r="D1349" s="150" t="s">
        <v>190</v>
      </c>
      <c r="F1349" s="151" t="s">
        <v>1486</v>
      </c>
      <c r="I1349" s="152"/>
      <c r="L1349" s="32"/>
      <c r="M1349" s="153"/>
      <c r="T1349" s="56"/>
      <c r="AT1349" s="17" t="s">
        <v>190</v>
      </c>
      <c r="AU1349" s="17" t="s">
        <v>88</v>
      </c>
    </row>
    <row r="1350" spans="2:65" s="1" customFormat="1" x14ac:dyDescent="0.2">
      <c r="B1350" s="32"/>
      <c r="D1350" s="154" t="s">
        <v>192</v>
      </c>
      <c r="F1350" s="155" t="s">
        <v>1487</v>
      </c>
      <c r="I1350" s="152"/>
      <c r="L1350" s="32"/>
      <c r="M1350" s="153"/>
      <c r="T1350" s="56"/>
      <c r="AT1350" s="17" t="s">
        <v>192</v>
      </c>
      <c r="AU1350" s="17" t="s">
        <v>88</v>
      </c>
    </row>
    <row r="1351" spans="2:65" s="13" customFormat="1" ht="20.399999999999999" x14ac:dyDescent="0.2">
      <c r="B1351" s="162"/>
      <c r="D1351" s="150" t="s">
        <v>194</v>
      </c>
      <c r="E1351" s="163" t="s">
        <v>1</v>
      </c>
      <c r="F1351" s="164" t="s">
        <v>1459</v>
      </c>
      <c r="H1351" s="165">
        <v>120.41800000000001</v>
      </c>
      <c r="I1351" s="166"/>
      <c r="L1351" s="162"/>
      <c r="M1351" s="167"/>
      <c r="T1351" s="168"/>
      <c r="AT1351" s="163" t="s">
        <v>194</v>
      </c>
      <c r="AU1351" s="163" t="s">
        <v>88</v>
      </c>
      <c r="AV1351" s="13" t="s">
        <v>88</v>
      </c>
      <c r="AW1351" s="13" t="s">
        <v>36</v>
      </c>
      <c r="AX1351" s="13" t="s">
        <v>80</v>
      </c>
      <c r="AY1351" s="163" t="s">
        <v>181</v>
      </c>
    </row>
    <row r="1352" spans="2:65" s="13" customFormat="1" x14ac:dyDescent="0.2">
      <c r="B1352" s="162"/>
      <c r="D1352" s="150" t="s">
        <v>194</v>
      </c>
      <c r="E1352" s="163" t="s">
        <v>1</v>
      </c>
      <c r="F1352" s="164" t="s">
        <v>1463</v>
      </c>
      <c r="H1352" s="165">
        <v>7.3250000000000002</v>
      </c>
      <c r="I1352" s="166"/>
      <c r="L1352" s="162"/>
      <c r="M1352" s="167"/>
      <c r="T1352" s="168"/>
      <c r="AT1352" s="163" t="s">
        <v>194</v>
      </c>
      <c r="AU1352" s="163" t="s">
        <v>88</v>
      </c>
      <c r="AV1352" s="13" t="s">
        <v>88</v>
      </c>
      <c r="AW1352" s="13" t="s">
        <v>36</v>
      </c>
      <c r="AX1352" s="13" t="s">
        <v>80</v>
      </c>
      <c r="AY1352" s="163" t="s">
        <v>181</v>
      </c>
    </row>
    <row r="1353" spans="2:65" s="13" customFormat="1" x14ac:dyDescent="0.2">
      <c r="B1353" s="162"/>
      <c r="D1353" s="150" t="s">
        <v>194</v>
      </c>
      <c r="E1353" s="163" t="s">
        <v>1</v>
      </c>
      <c r="F1353" s="164" t="s">
        <v>1464</v>
      </c>
      <c r="H1353" s="165">
        <v>4.3440000000000003</v>
      </c>
      <c r="I1353" s="166"/>
      <c r="L1353" s="162"/>
      <c r="M1353" s="167"/>
      <c r="T1353" s="168"/>
      <c r="AT1353" s="163" t="s">
        <v>194</v>
      </c>
      <c r="AU1353" s="163" t="s">
        <v>88</v>
      </c>
      <c r="AV1353" s="13" t="s">
        <v>88</v>
      </c>
      <c r="AW1353" s="13" t="s">
        <v>36</v>
      </c>
      <c r="AX1353" s="13" t="s">
        <v>80</v>
      </c>
      <c r="AY1353" s="163" t="s">
        <v>181</v>
      </c>
    </row>
    <row r="1354" spans="2:65" s="14" customFormat="1" x14ac:dyDescent="0.2">
      <c r="B1354" s="169"/>
      <c r="D1354" s="150" t="s">
        <v>194</v>
      </c>
      <c r="E1354" s="170" t="s">
        <v>1</v>
      </c>
      <c r="F1354" s="171" t="s">
        <v>197</v>
      </c>
      <c r="H1354" s="172">
        <v>132.08699999999999</v>
      </c>
      <c r="I1354" s="173"/>
      <c r="L1354" s="169"/>
      <c r="M1354" s="174"/>
      <c r="T1354" s="175"/>
      <c r="AT1354" s="170" t="s">
        <v>194</v>
      </c>
      <c r="AU1354" s="170" t="s">
        <v>88</v>
      </c>
      <c r="AV1354" s="14" t="s">
        <v>188</v>
      </c>
      <c r="AW1354" s="14" t="s">
        <v>36</v>
      </c>
      <c r="AX1354" s="14" t="s">
        <v>84</v>
      </c>
      <c r="AY1354" s="170" t="s">
        <v>181</v>
      </c>
    </row>
    <row r="1355" spans="2:65" s="1" customFormat="1" ht="44.25" customHeight="1" x14ac:dyDescent="0.2">
      <c r="B1355" s="32"/>
      <c r="C1355" s="137" t="s">
        <v>1488</v>
      </c>
      <c r="D1355" s="137" t="s">
        <v>183</v>
      </c>
      <c r="E1355" s="138" t="s">
        <v>1489</v>
      </c>
      <c r="F1355" s="139" t="s">
        <v>388</v>
      </c>
      <c r="G1355" s="140" t="s">
        <v>386</v>
      </c>
      <c r="H1355" s="141">
        <v>2.7210000000000001</v>
      </c>
      <c r="I1355" s="142">
        <v>291</v>
      </c>
      <c r="J1355" s="143">
        <f>ROUND(I1355*H1355,2)</f>
        <v>791.81</v>
      </c>
      <c r="K1355" s="139" t="s">
        <v>187</v>
      </c>
      <c r="L1355" s="32"/>
      <c r="M1355" s="144" t="s">
        <v>1</v>
      </c>
      <c r="N1355" s="145" t="s">
        <v>45</v>
      </c>
      <c r="P1355" s="146">
        <f>O1355*H1355</f>
        <v>0</v>
      </c>
      <c r="Q1355" s="146">
        <v>0</v>
      </c>
      <c r="R1355" s="146">
        <f>Q1355*H1355</f>
        <v>0</v>
      </c>
      <c r="S1355" s="146">
        <v>0</v>
      </c>
      <c r="T1355" s="147">
        <f>S1355*H1355</f>
        <v>0</v>
      </c>
      <c r="AR1355" s="148" t="s">
        <v>188</v>
      </c>
      <c r="AT1355" s="148" t="s">
        <v>183</v>
      </c>
      <c r="AU1355" s="148" t="s">
        <v>88</v>
      </c>
      <c r="AY1355" s="17" t="s">
        <v>181</v>
      </c>
      <c r="BE1355" s="149">
        <f>IF(N1355="základní",J1355,0)</f>
        <v>791.81</v>
      </c>
      <c r="BF1355" s="149">
        <f>IF(N1355="snížená",J1355,0)</f>
        <v>0</v>
      </c>
      <c r="BG1355" s="149">
        <f>IF(N1355="zákl. přenesená",J1355,0)</f>
        <v>0</v>
      </c>
      <c r="BH1355" s="149">
        <f>IF(N1355="sníž. přenesená",J1355,0)</f>
        <v>0</v>
      </c>
      <c r="BI1355" s="149">
        <f>IF(N1355="nulová",J1355,0)</f>
        <v>0</v>
      </c>
      <c r="BJ1355" s="17" t="s">
        <v>84</v>
      </c>
      <c r="BK1355" s="149">
        <f>ROUND(I1355*H1355,2)</f>
        <v>791.81</v>
      </c>
      <c r="BL1355" s="17" t="s">
        <v>188</v>
      </c>
      <c r="BM1355" s="148" t="s">
        <v>1490</v>
      </c>
    </row>
    <row r="1356" spans="2:65" s="1" customFormat="1" ht="28.8" x14ac:dyDescent="0.2">
      <c r="B1356" s="32"/>
      <c r="D1356" s="150" t="s">
        <v>190</v>
      </c>
      <c r="F1356" s="151" t="s">
        <v>388</v>
      </c>
      <c r="I1356" s="152"/>
      <c r="L1356" s="32"/>
      <c r="M1356" s="153"/>
      <c r="T1356" s="56"/>
      <c r="AT1356" s="17" t="s">
        <v>190</v>
      </c>
      <c r="AU1356" s="17" t="s">
        <v>88</v>
      </c>
    </row>
    <row r="1357" spans="2:65" s="1" customFormat="1" x14ac:dyDescent="0.2">
      <c r="B1357" s="32"/>
      <c r="D1357" s="154" t="s">
        <v>192</v>
      </c>
      <c r="F1357" s="155" t="s">
        <v>1491</v>
      </c>
      <c r="I1357" s="152"/>
      <c r="L1357" s="32"/>
      <c r="M1357" s="153"/>
      <c r="T1357" s="56"/>
      <c r="AT1357" s="17" t="s">
        <v>192</v>
      </c>
      <c r="AU1357" s="17" t="s">
        <v>88</v>
      </c>
    </row>
    <row r="1358" spans="2:65" s="13" customFormat="1" x14ac:dyDescent="0.2">
      <c r="B1358" s="162"/>
      <c r="D1358" s="150" t="s">
        <v>194</v>
      </c>
      <c r="E1358" s="163" t="s">
        <v>1</v>
      </c>
      <c r="F1358" s="164" t="s">
        <v>1455</v>
      </c>
      <c r="H1358" s="165">
        <v>2.7210000000000001</v>
      </c>
      <c r="I1358" s="166"/>
      <c r="L1358" s="162"/>
      <c r="M1358" s="167"/>
      <c r="T1358" s="168"/>
      <c r="AT1358" s="163" t="s">
        <v>194</v>
      </c>
      <c r="AU1358" s="163" t="s">
        <v>88</v>
      </c>
      <c r="AV1358" s="13" t="s">
        <v>88</v>
      </c>
      <c r="AW1358" s="13" t="s">
        <v>36</v>
      </c>
      <c r="AX1358" s="13" t="s">
        <v>84</v>
      </c>
      <c r="AY1358" s="163" t="s">
        <v>181</v>
      </c>
    </row>
    <row r="1359" spans="2:65" s="1" customFormat="1" ht="44.25" customHeight="1" x14ac:dyDescent="0.2">
      <c r="B1359" s="32"/>
      <c r="C1359" s="137" t="s">
        <v>1492</v>
      </c>
      <c r="D1359" s="137" t="s">
        <v>183</v>
      </c>
      <c r="E1359" s="138" t="s">
        <v>1493</v>
      </c>
      <c r="F1359" s="139" t="s">
        <v>1494</v>
      </c>
      <c r="G1359" s="140" t="s">
        <v>386</v>
      </c>
      <c r="H1359" s="141">
        <v>437.63600000000002</v>
      </c>
      <c r="I1359" s="142">
        <v>520</v>
      </c>
      <c r="J1359" s="143">
        <f>ROUND(I1359*H1359,2)</f>
        <v>227570.72</v>
      </c>
      <c r="K1359" s="139" t="s">
        <v>187</v>
      </c>
      <c r="L1359" s="32"/>
      <c r="M1359" s="144" t="s">
        <v>1</v>
      </c>
      <c r="N1359" s="145" t="s">
        <v>45</v>
      </c>
      <c r="P1359" s="146">
        <f>O1359*H1359</f>
        <v>0</v>
      </c>
      <c r="Q1359" s="146">
        <v>0</v>
      </c>
      <c r="R1359" s="146">
        <f>Q1359*H1359</f>
        <v>0</v>
      </c>
      <c r="S1359" s="146">
        <v>0</v>
      </c>
      <c r="T1359" s="147">
        <f>S1359*H1359</f>
        <v>0</v>
      </c>
      <c r="AR1359" s="148" t="s">
        <v>188</v>
      </c>
      <c r="AT1359" s="148" t="s">
        <v>183</v>
      </c>
      <c r="AU1359" s="148" t="s">
        <v>88</v>
      </c>
      <c r="AY1359" s="17" t="s">
        <v>181</v>
      </c>
      <c r="BE1359" s="149">
        <f>IF(N1359="základní",J1359,0)</f>
        <v>227570.72</v>
      </c>
      <c r="BF1359" s="149">
        <f>IF(N1359="snížená",J1359,0)</f>
        <v>0</v>
      </c>
      <c r="BG1359" s="149">
        <f>IF(N1359="zákl. přenesená",J1359,0)</f>
        <v>0</v>
      </c>
      <c r="BH1359" s="149">
        <f>IF(N1359="sníž. přenesená",J1359,0)</f>
        <v>0</v>
      </c>
      <c r="BI1359" s="149">
        <f>IF(N1359="nulová",J1359,0)</f>
        <v>0</v>
      </c>
      <c r="BJ1359" s="17" t="s">
        <v>84</v>
      </c>
      <c r="BK1359" s="149">
        <f>ROUND(I1359*H1359,2)</f>
        <v>227570.72</v>
      </c>
      <c r="BL1359" s="17" t="s">
        <v>188</v>
      </c>
      <c r="BM1359" s="148" t="s">
        <v>1495</v>
      </c>
    </row>
    <row r="1360" spans="2:65" s="1" customFormat="1" ht="28.8" x14ac:dyDescent="0.2">
      <c r="B1360" s="32"/>
      <c r="D1360" s="150" t="s">
        <v>190</v>
      </c>
      <c r="F1360" s="151" t="s">
        <v>1494</v>
      </c>
      <c r="I1360" s="152"/>
      <c r="L1360" s="32"/>
      <c r="M1360" s="153"/>
      <c r="T1360" s="56"/>
      <c r="AT1360" s="17" t="s">
        <v>190</v>
      </c>
      <c r="AU1360" s="17" t="s">
        <v>88</v>
      </c>
    </row>
    <row r="1361" spans="2:65" s="1" customFormat="1" x14ac:dyDescent="0.2">
      <c r="B1361" s="32"/>
      <c r="D1361" s="154" t="s">
        <v>192</v>
      </c>
      <c r="F1361" s="155" t="s">
        <v>1496</v>
      </c>
      <c r="I1361" s="152"/>
      <c r="L1361" s="32"/>
      <c r="M1361" s="153"/>
      <c r="T1361" s="56"/>
      <c r="AT1361" s="17" t="s">
        <v>192</v>
      </c>
      <c r="AU1361" s="17" t="s">
        <v>88</v>
      </c>
    </row>
    <row r="1362" spans="2:65" s="13" customFormat="1" ht="20.399999999999999" x14ac:dyDescent="0.2">
      <c r="B1362" s="162"/>
      <c r="D1362" s="150" t="s">
        <v>194</v>
      </c>
      <c r="E1362" s="163" t="s">
        <v>1</v>
      </c>
      <c r="F1362" s="164" t="s">
        <v>1460</v>
      </c>
      <c r="H1362" s="165">
        <v>429.416</v>
      </c>
      <c r="I1362" s="166"/>
      <c r="L1362" s="162"/>
      <c r="M1362" s="167"/>
      <c r="T1362" s="168"/>
      <c r="AT1362" s="163" t="s">
        <v>194</v>
      </c>
      <c r="AU1362" s="163" t="s">
        <v>88</v>
      </c>
      <c r="AV1362" s="13" t="s">
        <v>88</v>
      </c>
      <c r="AW1362" s="13" t="s">
        <v>36</v>
      </c>
      <c r="AX1362" s="13" t="s">
        <v>80</v>
      </c>
      <c r="AY1362" s="163" t="s">
        <v>181</v>
      </c>
    </row>
    <row r="1363" spans="2:65" s="13" customFormat="1" ht="20.399999999999999" x14ac:dyDescent="0.2">
      <c r="B1363" s="162"/>
      <c r="D1363" s="150" t="s">
        <v>194</v>
      </c>
      <c r="E1363" s="163" t="s">
        <v>1</v>
      </c>
      <c r="F1363" s="164" t="s">
        <v>1461</v>
      </c>
      <c r="H1363" s="165">
        <v>8.2200000000000006</v>
      </c>
      <c r="I1363" s="166"/>
      <c r="L1363" s="162"/>
      <c r="M1363" s="167"/>
      <c r="T1363" s="168"/>
      <c r="AT1363" s="163" t="s">
        <v>194</v>
      </c>
      <c r="AU1363" s="163" t="s">
        <v>88</v>
      </c>
      <c r="AV1363" s="13" t="s">
        <v>88</v>
      </c>
      <c r="AW1363" s="13" t="s">
        <v>36</v>
      </c>
      <c r="AX1363" s="13" t="s">
        <v>80</v>
      </c>
      <c r="AY1363" s="163" t="s">
        <v>181</v>
      </c>
    </row>
    <row r="1364" spans="2:65" s="14" customFormat="1" x14ac:dyDescent="0.2">
      <c r="B1364" s="169"/>
      <c r="D1364" s="150" t="s">
        <v>194</v>
      </c>
      <c r="E1364" s="170" t="s">
        <v>1</v>
      </c>
      <c r="F1364" s="171" t="s">
        <v>197</v>
      </c>
      <c r="H1364" s="172">
        <v>437.63600000000002</v>
      </c>
      <c r="I1364" s="173"/>
      <c r="L1364" s="169"/>
      <c r="M1364" s="174"/>
      <c r="T1364" s="175"/>
      <c r="AT1364" s="170" t="s">
        <v>194</v>
      </c>
      <c r="AU1364" s="170" t="s">
        <v>88</v>
      </c>
      <c r="AV1364" s="14" t="s">
        <v>188</v>
      </c>
      <c r="AW1364" s="14" t="s">
        <v>36</v>
      </c>
      <c r="AX1364" s="14" t="s">
        <v>84</v>
      </c>
      <c r="AY1364" s="170" t="s">
        <v>181</v>
      </c>
    </row>
    <row r="1365" spans="2:65" s="11" customFormat="1" ht="22.95" customHeight="1" x14ac:dyDescent="0.25">
      <c r="B1365" s="125"/>
      <c r="D1365" s="126" t="s">
        <v>79</v>
      </c>
      <c r="E1365" s="135" t="s">
        <v>1497</v>
      </c>
      <c r="F1365" s="135" t="s">
        <v>1498</v>
      </c>
      <c r="I1365" s="128"/>
      <c r="J1365" s="136">
        <f>BK1365</f>
        <v>342338.85</v>
      </c>
      <c r="L1365" s="125"/>
      <c r="M1365" s="130"/>
      <c r="P1365" s="131">
        <f>SUM(P1366:P1368)</f>
        <v>0</v>
      </c>
      <c r="R1365" s="131">
        <f>SUM(R1366:R1368)</f>
        <v>0</v>
      </c>
      <c r="T1365" s="132">
        <f>SUM(T1366:T1368)</f>
        <v>0</v>
      </c>
      <c r="AR1365" s="126" t="s">
        <v>84</v>
      </c>
      <c r="AT1365" s="133" t="s">
        <v>79</v>
      </c>
      <c r="AU1365" s="133" t="s">
        <v>84</v>
      </c>
      <c r="AY1365" s="126" t="s">
        <v>181</v>
      </c>
      <c r="BK1365" s="134">
        <f>SUM(BK1366:BK1368)</f>
        <v>342338.85</v>
      </c>
    </row>
    <row r="1366" spans="2:65" s="1" customFormat="1" ht="24.15" customHeight="1" x14ac:dyDescent="0.2">
      <c r="B1366" s="32"/>
      <c r="C1366" s="137" t="s">
        <v>1499</v>
      </c>
      <c r="D1366" s="137" t="s">
        <v>183</v>
      </c>
      <c r="E1366" s="138" t="s">
        <v>1500</v>
      </c>
      <c r="F1366" s="139" t="s">
        <v>1501</v>
      </c>
      <c r="G1366" s="140" t="s">
        <v>386</v>
      </c>
      <c r="H1366" s="141">
        <v>1630.1849999999999</v>
      </c>
      <c r="I1366" s="142">
        <v>210</v>
      </c>
      <c r="J1366" s="143">
        <f>ROUND(I1366*H1366,2)</f>
        <v>342338.85</v>
      </c>
      <c r="K1366" s="139" t="s">
        <v>187</v>
      </c>
      <c r="L1366" s="32"/>
      <c r="M1366" s="144" t="s">
        <v>1</v>
      </c>
      <c r="N1366" s="145" t="s">
        <v>45</v>
      </c>
      <c r="P1366" s="146">
        <f>O1366*H1366</f>
        <v>0</v>
      </c>
      <c r="Q1366" s="146">
        <v>0</v>
      </c>
      <c r="R1366" s="146">
        <f>Q1366*H1366</f>
        <v>0</v>
      </c>
      <c r="S1366" s="146">
        <v>0</v>
      </c>
      <c r="T1366" s="147">
        <f>S1366*H1366</f>
        <v>0</v>
      </c>
      <c r="AR1366" s="148" t="s">
        <v>188</v>
      </c>
      <c r="AT1366" s="148" t="s">
        <v>183</v>
      </c>
      <c r="AU1366" s="148" t="s">
        <v>88</v>
      </c>
      <c r="AY1366" s="17" t="s">
        <v>181</v>
      </c>
      <c r="BE1366" s="149">
        <f>IF(N1366="základní",J1366,0)</f>
        <v>342338.85</v>
      </c>
      <c r="BF1366" s="149">
        <f>IF(N1366="snížená",J1366,0)</f>
        <v>0</v>
      </c>
      <c r="BG1366" s="149">
        <f>IF(N1366="zákl. přenesená",J1366,0)</f>
        <v>0</v>
      </c>
      <c r="BH1366" s="149">
        <f>IF(N1366="sníž. přenesená",J1366,0)</f>
        <v>0</v>
      </c>
      <c r="BI1366" s="149">
        <f>IF(N1366="nulová",J1366,0)</f>
        <v>0</v>
      </c>
      <c r="BJ1366" s="17" t="s">
        <v>84</v>
      </c>
      <c r="BK1366" s="149">
        <f>ROUND(I1366*H1366,2)</f>
        <v>342338.85</v>
      </c>
      <c r="BL1366" s="17" t="s">
        <v>188</v>
      </c>
      <c r="BM1366" s="148" t="s">
        <v>1502</v>
      </c>
    </row>
    <row r="1367" spans="2:65" s="1" customFormat="1" ht="19.2" x14ac:dyDescent="0.2">
      <c r="B1367" s="32"/>
      <c r="D1367" s="150" t="s">
        <v>190</v>
      </c>
      <c r="F1367" s="151" t="s">
        <v>1503</v>
      </c>
      <c r="I1367" s="152"/>
      <c r="L1367" s="32"/>
      <c r="M1367" s="153"/>
      <c r="T1367" s="56"/>
      <c r="AT1367" s="17" t="s">
        <v>190</v>
      </c>
      <c r="AU1367" s="17" t="s">
        <v>88</v>
      </c>
    </row>
    <row r="1368" spans="2:65" s="1" customFormat="1" x14ac:dyDescent="0.2">
      <c r="B1368" s="32"/>
      <c r="D1368" s="154" t="s">
        <v>192</v>
      </c>
      <c r="F1368" s="155" t="s">
        <v>1504</v>
      </c>
      <c r="I1368" s="152"/>
      <c r="L1368" s="32"/>
      <c r="M1368" s="153"/>
      <c r="T1368" s="56"/>
      <c r="AT1368" s="17" t="s">
        <v>192</v>
      </c>
      <c r="AU1368" s="17" t="s">
        <v>88</v>
      </c>
    </row>
    <row r="1369" spans="2:65" s="11" customFormat="1" ht="25.95" customHeight="1" x14ac:dyDescent="0.25">
      <c r="B1369" s="125"/>
      <c r="D1369" s="126" t="s">
        <v>79</v>
      </c>
      <c r="E1369" s="127" t="s">
        <v>1505</v>
      </c>
      <c r="F1369" s="127" t="s">
        <v>1506</v>
      </c>
      <c r="I1369" s="128"/>
      <c r="J1369" s="129">
        <f>BK1369</f>
        <v>103081.68999999999</v>
      </c>
      <c r="L1369" s="125"/>
      <c r="M1369" s="130"/>
      <c r="P1369" s="131">
        <f>P1370</f>
        <v>0</v>
      </c>
      <c r="R1369" s="131">
        <f>R1370</f>
        <v>0.24184608000000002</v>
      </c>
      <c r="T1369" s="132">
        <f>T1370</f>
        <v>0</v>
      </c>
      <c r="AR1369" s="126" t="s">
        <v>88</v>
      </c>
      <c r="AT1369" s="133" t="s">
        <v>79</v>
      </c>
      <c r="AU1369" s="133" t="s">
        <v>80</v>
      </c>
      <c r="AY1369" s="126" t="s">
        <v>181</v>
      </c>
      <c r="BK1369" s="134">
        <f>BK1370</f>
        <v>103081.68999999999</v>
      </c>
    </row>
    <row r="1370" spans="2:65" s="11" customFormat="1" ht="22.95" customHeight="1" x14ac:dyDescent="0.25">
      <c r="B1370" s="125"/>
      <c r="D1370" s="126" t="s">
        <v>79</v>
      </c>
      <c r="E1370" s="135" t="s">
        <v>1507</v>
      </c>
      <c r="F1370" s="135" t="s">
        <v>1508</v>
      </c>
      <c r="I1370" s="128"/>
      <c r="J1370" s="136">
        <f>BK1370</f>
        <v>103081.68999999999</v>
      </c>
      <c r="L1370" s="125"/>
      <c r="M1370" s="130"/>
      <c r="P1370" s="131">
        <f>SUM(P1371:P1404)</f>
        <v>0</v>
      </c>
      <c r="R1370" s="131">
        <f>SUM(R1371:R1404)</f>
        <v>0.24184608000000002</v>
      </c>
      <c r="T1370" s="132">
        <f>SUM(T1371:T1404)</f>
        <v>0</v>
      </c>
      <c r="AR1370" s="126" t="s">
        <v>88</v>
      </c>
      <c r="AT1370" s="133" t="s">
        <v>79</v>
      </c>
      <c r="AU1370" s="133" t="s">
        <v>84</v>
      </c>
      <c r="AY1370" s="126" t="s">
        <v>181</v>
      </c>
      <c r="BK1370" s="134">
        <f>SUM(BK1371:BK1404)</f>
        <v>103081.68999999999</v>
      </c>
    </row>
    <row r="1371" spans="2:65" s="1" customFormat="1" ht="24.15" customHeight="1" x14ac:dyDescent="0.2">
      <c r="B1371" s="32"/>
      <c r="C1371" s="137" t="s">
        <v>1509</v>
      </c>
      <c r="D1371" s="137" t="s">
        <v>183</v>
      </c>
      <c r="E1371" s="138" t="s">
        <v>1510</v>
      </c>
      <c r="F1371" s="139" t="s">
        <v>1511</v>
      </c>
      <c r="G1371" s="140" t="s">
        <v>186</v>
      </c>
      <c r="H1371" s="141">
        <v>455.48200000000003</v>
      </c>
      <c r="I1371" s="142">
        <v>125</v>
      </c>
      <c r="J1371" s="143">
        <f>ROUND(I1371*H1371,2)</f>
        <v>56935.25</v>
      </c>
      <c r="K1371" s="139" t="s">
        <v>187</v>
      </c>
      <c r="L1371" s="32"/>
      <c r="M1371" s="144" t="s">
        <v>1</v>
      </c>
      <c r="N1371" s="145" t="s">
        <v>45</v>
      </c>
      <c r="P1371" s="146">
        <f>O1371*H1371</f>
        <v>0</v>
      </c>
      <c r="Q1371" s="146">
        <v>4.0000000000000002E-4</v>
      </c>
      <c r="R1371" s="146">
        <f>Q1371*H1371</f>
        <v>0.18219280000000002</v>
      </c>
      <c r="S1371" s="146">
        <v>0</v>
      </c>
      <c r="T1371" s="147">
        <f>S1371*H1371</f>
        <v>0</v>
      </c>
      <c r="AR1371" s="148" t="s">
        <v>109</v>
      </c>
      <c r="AT1371" s="148" t="s">
        <v>183</v>
      </c>
      <c r="AU1371" s="148" t="s">
        <v>88</v>
      </c>
      <c r="AY1371" s="17" t="s">
        <v>181</v>
      </c>
      <c r="BE1371" s="149">
        <f>IF(N1371="základní",J1371,0)</f>
        <v>56935.25</v>
      </c>
      <c r="BF1371" s="149">
        <f>IF(N1371="snížená",J1371,0)</f>
        <v>0</v>
      </c>
      <c r="BG1371" s="149">
        <f>IF(N1371="zákl. přenesená",J1371,0)</f>
        <v>0</v>
      </c>
      <c r="BH1371" s="149">
        <f>IF(N1371="sníž. přenesená",J1371,0)</f>
        <v>0</v>
      </c>
      <c r="BI1371" s="149">
        <f>IF(N1371="nulová",J1371,0)</f>
        <v>0</v>
      </c>
      <c r="BJ1371" s="17" t="s">
        <v>84</v>
      </c>
      <c r="BK1371" s="149">
        <f>ROUND(I1371*H1371,2)</f>
        <v>56935.25</v>
      </c>
      <c r="BL1371" s="17" t="s">
        <v>109</v>
      </c>
      <c r="BM1371" s="148" t="s">
        <v>1512</v>
      </c>
    </row>
    <row r="1372" spans="2:65" s="1" customFormat="1" ht="28.8" x14ac:dyDescent="0.2">
      <c r="B1372" s="32"/>
      <c r="D1372" s="150" t="s">
        <v>190</v>
      </c>
      <c r="F1372" s="151" t="s">
        <v>1513</v>
      </c>
      <c r="I1372" s="152"/>
      <c r="L1372" s="32"/>
      <c r="M1372" s="153"/>
      <c r="T1372" s="56"/>
      <c r="AT1372" s="17" t="s">
        <v>190</v>
      </c>
      <c r="AU1372" s="17" t="s">
        <v>88</v>
      </c>
    </row>
    <row r="1373" spans="2:65" s="1" customFormat="1" x14ac:dyDescent="0.2">
      <c r="B1373" s="32"/>
      <c r="D1373" s="154" t="s">
        <v>192</v>
      </c>
      <c r="F1373" s="155" t="s">
        <v>1514</v>
      </c>
      <c r="I1373" s="152"/>
      <c r="L1373" s="32"/>
      <c r="M1373" s="153"/>
      <c r="T1373" s="56"/>
      <c r="AT1373" s="17" t="s">
        <v>192</v>
      </c>
      <c r="AU1373" s="17" t="s">
        <v>88</v>
      </c>
    </row>
    <row r="1374" spans="2:65" s="12" customFormat="1" ht="20.399999999999999" x14ac:dyDescent="0.2">
      <c r="B1374" s="156"/>
      <c r="D1374" s="150" t="s">
        <v>194</v>
      </c>
      <c r="E1374" s="157" t="s">
        <v>1</v>
      </c>
      <c r="F1374" s="158" t="s">
        <v>195</v>
      </c>
      <c r="H1374" s="157" t="s">
        <v>1</v>
      </c>
      <c r="I1374" s="159"/>
      <c r="L1374" s="156"/>
      <c r="M1374" s="160"/>
      <c r="T1374" s="161"/>
      <c r="AT1374" s="157" t="s">
        <v>194</v>
      </c>
      <c r="AU1374" s="157" t="s">
        <v>88</v>
      </c>
      <c r="AV1374" s="12" t="s">
        <v>84</v>
      </c>
      <c r="AW1374" s="12" t="s">
        <v>36</v>
      </c>
      <c r="AX1374" s="12" t="s">
        <v>80</v>
      </c>
      <c r="AY1374" s="157" t="s">
        <v>181</v>
      </c>
    </row>
    <row r="1375" spans="2:65" s="12" customFormat="1" ht="20.399999999999999" x14ac:dyDescent="0.2">
      <c r="B1375" s="156"/>
      <c r="D1375" s="150" t="s">
        <v>194</v>
      </c>
      <c r="E1375" s="157" t="s">
        <v>1</v>
      </c>
      <c r="F1375" s="158" t="s">
        <v>1515</v>
      </c>
      <c r="H1375" s="157" t="s">
        <v>1</v>
      </c>
      <c r="I1375" s="159"/>
      <c r="L1375" s="156"/>
      <c r="M1375" s="160"/>
      <c r="T1375" s="161"/>
      <c r="AT1375" s="157" t="s">
        <v>194</v>
      </c>
      <c r="AU1375" s="157" t="s">
        <v>88</v>
      </c>
      <c r="AV1375" s="12" t="s">
        <v>84</v>
      </c>
      <c r="AW1375" s="12" t="s">
        <v>36</v>
      </c>
      <c r="AX1375" s="12" t="s">
        <v>80</v>
      </c>
      <c r="AY1375" s="157" t="s">
        <v>181</v>
      </c>
    </row>
    <row r="1376" spans="2:65" s="13" customFormat="1" x14ac:dyDescent="0.2">
      <c r="B1376" s="162"/>
      <c r="D1376" s="150" t="s">
        <v>194</v>
      </c>
      <c r="E1376" s="163" t="s">
        <v>1</v>
      </c>
      <c r="F1376" s="164" t="s">
        <v>1516</v>
      </c>
      <c r="H1376" s="165">
        <v>115.349</v>
      </c>
      <c r="I1376" s="166"/>
      <c r="L1376" s="162"/>
      <c r="M1376" s="167"/>
      <c r="T1376" s="168"/>
      <c r="AT1376" s="163" t="s">
        <v>194</v>
      </c>
      <c r="AU1376" s="163" t="s">
        <v>88</v>
      </c>
      <c r="AV1376" s="13" t="s">
        <v>88</v>
      </c>
      <c r="AW1376" s="13" t="s">
        <v>36</v>
      </c>
      <c r="AX1376" s="13" t="s">
        <v>80</v>
      </c>
      <c r="AY1376" s="163" t="s">
        <v>181</v>
      </c>
    </row>
    <row r="1377" spans="2:65" s="13" customFormat="1" x14ac:dyDescent="0.2">
      <c r="B1377" s="162"/>
      <c r="D1377" s="150" t="s">
        <v>194</v>
      </c>
      <c r="E1377" s="163" t="s">
        <v>1</v>
      </c>
      <c r="F1377" s="164" t="s">
        <v>1517</v>
      </c>
      <c r="H1377" s="165">
        <v>41.866999999999997</v>
      </c>
      <c r="I1377" s="166"/>
      <c r="L1377" s="162"/>
      <c r="M1377" s="167"/>
      <c r="T1377" s="168"/>
      <c r="AT1377" s="163" t="s">
        <v>194</v>
      </c>
      <c r="AU1377" s="163" t="s">
        <v>88</v>
      </c>
      <c r="AV1377" s="13" t="s">
        <v>88</v>
      </c>
      <c r="AW1377" s="13" t="s">
        <v>36</v>
      </c>
      <c r="AX1377" s="13" t="s">
        <v>80</v>
      </c>
      <c r="AY1377" s="163" t="s">
        <v>181</v>
      </c>
    </row>
    <row r="1378" spans="2:65" s="15" customFormat="1" x14ac:dyDescent="0.2">
      <c r="B1378" s="176"/>
      <c r="D1378" s="150" t="s">
        <v>194</v>
      </c>
      <c r="E1378" s="177" t="s">
        <v>1</v>
      </c>
      <c r="F1378" s="178" t="s">
        <v>405</v>
      </c>
      <c r="H1378" s="179">
        <v>157.21600000000001</v>
      </c>
      <c r="I1378" s="180"/>
      <c r="L1378" s="176"/>
      <c r="M1378" s="181"/>
      <c r="T1378" s="182"/>
      <c r="AT1378" s="177" t="s">
        <v>194</v>
      </c>
      <c r="AU1378" s="177" t="s">
        <v>88</v>
      </c>
      <c r="AV1378" s="15" t="s">
        <v>204</v>
      </c>
      <c r="AW1378" s="15" t="s">
        <v>36</v>
      </c>
      <c r="AX1378" s="15" t="s">
        <v>80</v>
      </c>
      <c r="AY1378" s="177" t="s">
        <v>181</v>
      </c>
    </row>
    <row r="1379" spans="2:65" s="12" customFormat="1" ht="20.399999999999999" x14ac:dyDescent="0.2">
      <c r="B1379" s="156"/>
      <c r="D1379" s="150" t="s">
        <v>194</v>
      </c>
      <c r="E1379" s="157" t="s">
        <v>1</v>
      </c>
      <c r="F1379" s="158" t="s">
        <v>1518</v>
      </c>
      <c r="H1379" s="157" t="s">
        <v>1</v>
      </c>
      <c r="I1379" s="159"/>
      <c r="L1379" s="156"/>
      <c r="M1379" s="160"/>
      <c r="T1379" s="161"/>
      <c r="AT1379" s="157" t="s">
        <v>194</v>
      </c>
      <c r="AU1379" s="157" t="s">
        <v>88</v>
      </c>
      <c r="AV1379" s="12" t="s">
        <v>84</v>
      </c>
      <c r="AW1379" s="12" t="s">
        <v>36</v>
      </c>
      <c r="AX1379" s="12" t="s">
        <v>80</v>
      </c>
      <c r="AY1379" s="157" t="s">
        <v>181</v>
      </c>
    </row>
    <row r="1380" spans="2:65" s="13" customFormat="1" x14ac:dyDescent="0.2">
      <c r="B1380" s="162"/>
      <c r="D1380" s="150" t="s">
        <v>194</v>
      </c>
      <c r="E1380" s="163" t="s">
        <v>1</v>
      </c>
      <c r="F1380" s="164" t="s">
        <v>1519</v>
      </c>
      <c r="H1380" s="165">
        <v>8.0169999999999995</v>
      </c>
      <c r="I1380" s="166"/>
      <c r="L1380" s="162"/>
      <c r="M1380" s="167"/>
      <c r="T1380" s="168"/>
      <c r="AT1380" s="163" t="s">
        <v>194</v>
      </c>
      <c r="AU1380" s="163" t="s">
        <v>88</v>
      </c>
      <c r="AV1380" s="13" t="s">
        <v>88</v>
      </c>
      <c r="AW1380" s="13" t="s">
        <v>36</v>
      </c>
      <c r="AX1380" s="13" t="s">
        <v>80</v>
      </c>
      <c r="AY1380" s="163" t="s">
        <v>181</v>
      </c>
    </row>
    <row r="1381" spans="2:65" s="13" customFormat="1" x14ac:dyDescent="0.2">
      <c r="B1381" s="162"/>
      <c r="D1381" s="150" t="s">
        <v>194</v>
      </c>
      <c r="E1381" s="163" t="s">
        <v>1</v>
      </c>
      <c r="F1381" s="164" t="s">
        <v>1520</v>
      </c>
      <c r="H1381" s="165">
        <v>5.601</v>
      </c>
      <c r="I1381" s="166"/>
      <c r="L1381" s="162"/>
      <c r="M1381" s="167"/>
      <c r="T1381" s="168"/>
      <c r="AT1381" s="163" t="s">
        <v>194</v>
      </c>
      <c r="AU1381" s="163" t="s">
        <v>88</v>
      </c>
      <c r="AV1381" s="13" t="s">
        <v>88</v>
      </c>
      <c r="AW1381" s="13" t="s">
        <v>36</v>
      </c>
      <c r="AX1381" s="13" t="s">
        <v>80</v>
      </c>
      <c r="AY1381" s="163" t="s">
        <v>181</v>
      </c>
    </row>
    <row r="1382" spans="2:65" s="13" customFormat="1" ht="20.399999999999999" x14ac:dyDescent="0.2">
      <c r="B1382" s="162"/>
      <c r="D1382" s="150" t="s">
        <v>194</v>
      </c>
      <c r="E1382" s="163" t="s">
        <v>1</v>
      </c>
      <c r="F1382" s="164" t="s">
        <v>1521</v>
      </c>
      <c r="H1382" s="165">
        <v>99.287000000000006</v>
      </c>
      <c r="I1382" s="166"/>
      <c r="L1382" s="162"/>
      <c r="M1382" s="167"/>
      <c r="T1382" s="168"/>
      <c r="AT1382" s="163" t="s">
        <v>194</v>
      </c>
      <c r="AU1382" s="163" t="s">
        <v>88</v>
      </c>
      <c r="AV1382" s="13" t="s">
        <v>88</v>
      </c>
      <c r="AW1382" s="13" t="s">
        <v>36</v>
      </c>
      <c r="AX1382" s="13" t="s">
        <v>80</v>
      </c>
      <c r="AY1382" s="163" t="s">
        <v>181</v>
      </c>
    </row>
    <row r="1383" spans="2:65" s="13" customFormat="1" x14ac:dyDescent="0.2">
      <c r="B1383" s="162"/>
      <c r="D1383" s="150" t="s">
        <v>194</v>
      </c>
      <c r="E1383" s="163" t="s">
        <v>1</v>
      </c>
      <c r="F1383" s="164" t="s">
        <v>1522</v>
      </c>
      <c r="H1383" s="165">
        <v>37.265000000000001</v>
      </c>
      <c r="I1383" s="166"/>
      <c r="L1383" s="162"/>
      <c r="M1383" s="167"/>
      <c r="T1383" s="168"/>
      <c r="AT1383" s="163" t="s">
        <v>194</v>
      </c>
      <c r="AU1383" s="163" t="s">
        <v>88</v>
      </c>
      <c r="AV1383" s="13" t="s">
        <v>88</v>
      </c>
      <c r="AW1383" s="13" t="s">
        <v>36</v>
      </c>
      <c r="AX1383" s="13" t="s">
        <v>80</v>
      </c>
      <c r="AY1383" s="163" t="s">
        <v>181</v>
      </c>
    </row>
    <row r="1384" spans="2:65" s="13" customFormat="1" ht="20.399999999999999" x14ac:dyDescent="0.2">
      <c r="B1384" s="162"/>
      <c r="D1384" s="150" t="s">
        <v>194</v>
      </c>
      <c r="E1384" s="163" t="s">
        <v>1</v>
      </c>
      <c r="F1384" s="164" t="s">
        <v>1523</v>
      </c>
      <c r="H1384" s="165">
        <v>63.353999999999999</v>
      </c>
      <c r="I1384" s="166"/>
      <c r="L1384" s="162"/>
      <c r="M1384" s="167"/>
      <c r="T1384" s="168"/>
      <c r="AT1384" s="163" t="s">
        <v>194</v>
      </c>
      <c r="AU1384" s="163" t="s">
        <v>88</v>
      </c>
      <c r="AV1384" s="13" t="s">
        <v>88</v>
      </c>
      <c r="AW1384" s="13" t="s">
        <v>36</v>
      </c>
      <c r="AX1384" s="13" t="s">
        <v>80</v>
      </c>
      <c r="AY1384" s="163" t="s">
        <v>181</v>
      </c>
    </row>
    <row r="1385" spans="2:65" s="13" customFormat="1" ht="20.399999999999999" x14ac:dyDescent="0.2">
      <c r="B1385" s="162"/>
      <c r="D1385" s="150" t="s">
        <v>194</v>
      </c>
      <c r="E1385" s="163" t="s">
        <v>1</v>
      </c>
      <c r="F1385" s="164" t="s">
        <v>1524</v>
      </c>
      <c r="H1385" s="165">
        <v>52.179000000000002</v>
      </c>
      <c r="I1385" s="166"/>
      <c r="L1385" s="162"/>
      <c r="M1385" s="167"/>
      <c r="T1385" s="168"/>
      <c r="AT1385" s="163" t="s">
        <v>194</v>
      </c>
      <c r="AU1385" s="163" t="s">
        <v>88</v>
      </c>
      <c r="AV1385" s="13" t="s">
        <v>88</v>
      </c>
      <c r="AW1385" s="13" t="s">
        <v>36</v>
      </c>
      <c r="AX1385" s="13" t="s">
        <v>80</v>
      </c>
      <c r="AY1385" s="163" t="s">
        <v>181</v>
      </c>
    </row>
    <row r="1386" spans="2:65" s="13" customFormat="1" x14ac:dyDescent="0.2">
      <c r="B1386" s="162"/>
      <c r="D1386" s="150" t="s">
        <v>194</v>
      </c>
      <c r="E1386" s="163" t="s">
        <v>1</v>
      </c>
      <c r="F1386" s="164" t="s">
        <v>1525</v>
      </c>
      <c r="H1386" s="165">
        <v>32.563000000000002</v>
      </c>
      <c r="I1386" s="166"/>
      <c r="L1386" s="162"/>
      <c r="M1386" s="167"/>
      <c r="T1386" s="168"/>
      <c r="AT1386" s="163" t="s">
        <v>194</v>
      </c>
      <c r="AU1386" s="163" t="s">
        <v>88</v>
      </c>
      <c r="AV1386" s="13" t="s">
        <v>88</v>
      </c>
      <c r="AW1386" s="13" t="s">
        <v>36</v>
      </c>
      <c r="AX1386" s="13" t="s">
        <v>80</v>
      </c>
      <c r="AY1386" s="163" t="s">
        <v>181</v>
      </c>
    </row>
    <row r="1387" spans="2:65" s="15" customFormat="1" x14ac:dyDescent="0.2">
      <c r="B1387" s="176"/>
      <c r="D1387" s="150" t="s">
        <v>194</v>
      </c>
      <c r="E1387" s="177" t="s">
        <v>1</v>
      </c>
      <c r="F1387" s="178" t="s">
        <v>405</v>
      </c>
      <c r="H1387" s="179">
        <v>298.26600000000002</v>
      </c>
      <c r="I1387" s="180"/>
      <c r="L1387" s="176"/>
      <c r="M1387" s="181"/>
      <c r="T1387" s="182"/>
      <c r="AT1387" s="177" t="s">
        <v>194</v>
      </c>
      <c r="AU1387" s="177" t="s">
        <v>88</v>
      </c>
      <c r="AV1387" s="15" t="s">
        <v>204</v>
      </c>
      <c r="AW1387" s="15" t="s">
        <v>36</v>
      </c>
      <c r="AX1387" s="15" t="s">
        <v>80</v>
      </c>
      <c r="AY1387" s="177" t="s">
        <v>181</v>
      </c>
    </row>
    <row r="1388" spans="2:65" s="14" customFormat="1" x14ac:dyDescent="0.2">
      <c r="B1388" s="169"/>
      <c r="D1388" s="150" t="s">
        <v>194</v>
      </c>
      <c r="E1388" s="170" t="s">
        <v>1</v>
      </c>
      <c r="F1388" s="171" t="s">
        <v>197</v>
      </c>
      <c r="H1388" s="172">
        <v>455.48200000000003</v>
      </c>
      <c r="I1388" s="173"/>
      <c r="L1388" s="169"/>
      <c r="M1388" s="174"/>
      <c r="T1388" s="175"/>
      <c r="AT1388" s="170" t="s">
        <v>194</v>
      </c>
      <c r="AU1388" s="170" t="s">
        <v>88</v>
      </c>
      <c r="AV1388" s="14" t="s">
        <v>188</v>
      </c>
      <c r="AW1388" s="14" t="s">
        <v>36</v>
      </c>
      <c r="AX1388" s="14" t="s">
        <v>84</v>
      </c>
      <c r="AY1388" s="170" t="s">
        <v>181</v>
      </c>
    </row>
    <row r="1389" spans="2:65" s="1" customFormat="1" ht="24.15" customHeight="1" x14ac:dyDescent="0.2">
      <c r="B1389" s="32"/>
      <c r="C1389" s="137" t="s">
        <v>1526</v>
      </c>
      <c r="D1389" s="137" t="s">
        <v>183</v>
      </c>
      <c r="E1389" s="138" t="s">
        <v>1527</v>
      </c>
      <c r="F1389" s="139" t="s">
        <v>1528</v>
      </c>
      <c r="G1389" s="140" t="s">
        <v>271</v>
      </c>
      <c r="H1389" s="141">
        <v>372.83300000000003</v>
      </c>
      <c r="I1389" s="142">
        <v>123</v>
      </c>
      <c r="J1389" s="143">
        <f>ROUND(I1389*H1389,2)</f>
        <v>45858.46</v>
      </c>
      <c r="K1389" s="139" t="s">
        <v>187</v>
      </c>
      <c r="L1389" s="32"/>
      <c r="M1389" s="144" t="s">
        <v>1</v>
      </c>
      <c r="N1389" s="145" t="s">
        <v>45</v>
      </c>
      <c r="P1389" s="146">
        <f>O1389*H1389</f>
        <v>0</v>
      </c>
      <c r="Q1389" s="146">
        <v>1.6000000000000001E-4</v>
      </c>
      <c r="R1389" s="146">
        <f>Q1389*H1389</f>
        <v>5.965328000000001E-2</v>
      </c>
      <c r="S1389" s="146">
        <v>0</v>
      </c>
      <c r="T1389" s="147">
        <f>S1389*H1389</f>
        <v>0</v>
      </c>
      <c r="AR1389" s="148" t="s">
        <v>109</v>
      </c>
      <c r="AT1389" s="148" t="s">
        <v>183</v>
      </c>
      <c r="AU1389" s="148" t="s">
        <v>88</v>
      </c>
      <c r="AY1389" s="17" t="s">
        <v>181</v>
      </c>
      <c r="BE1389" s="149">
        <f>IF(N1389="základní",J1389,0)</f>
        <v>45858.46</v>
      </c>
      <c r="BF1389" s="149">
        <f>IF(N1389="snížená",J1389,0)</f>
        <v>0</v>
      </c>
      <c r="BG1389" s="149">
        <f>IF(N1389="zákl. přenesená",J1389,0)</f>
        <v>0</v>
      </c>
      <c r="BH1389" s="149">
        <f>IF(N1389="sníž. přenesená",J1389,0)</f>
        <v>0</v>
      </c>
      <c r="BI1389" s="149">
        <f>IF(N1389="nulová",J1389,0)</f>
        <v>0</v>
      </c>
      <c r="BJ1389" s="17" t="s">
        <v>84</v>
      </c>
      <c r="BK1389" s="149">
        <f>ROUND(I1389*H1389,2)</f>
        <v>45858.46</v>
      </c>
      <c r="BL1389" s="17" t="s">
        <v>109</v>
      </c>
      <c r="BM1389" s="148" t="s">
        <v>1529</v>
      </c>
    </row>
    <row r="1390" spans="2:65" s="1" customFormat="1" ht="19.2" x14ac:dyDescent="0.2">
      <c r="B1390" s="32"/>
      <c r="D1390" s="150" t="s">
        <v>190</v>
      </c>
      <c r="F1390" s="151" t="s">
        <v>1530</v>
      </c>
      <c r="I1390" s="152"/>
      <c r="L1390" s="32"/>
      <c r="M1390" s="153"/>
      <c r="T1390" s="56"/>
      <c r="AT1390" s="17" t="s">
        <v>190</v>
      </c>
      <c r="AU1390" s="17" t="s">
        <v>88</v>
      </c>
    </row>
    <row r="1391" spans="2:65" s="1" customFormat="1" x14ac:dyDescent="0.2">
      <c r="B1391" s="32"/>
      <c r="D1391" s="154" t="s">
        <v>192</v>
      </c>
      <c r="F1391" s="155" t="s">
        <v>1531</v>
      </c>
      <c r="I1391" s="152"/>
      <c r="L1391" s="32"/>
      <c r="M1391" s="153"/>
      <c r="T1391" s="56"/>
      <c r="AT1391" s="17" t="s">
        <v>192</v>
      </c>
      <c r="AU1391" s="17" t="s">
        <v>88</v>
      </c>
    </row>
    <row r="1392" spans="2:65" s="12" customFormat="1" ht="20.399999999999999" x14ac:dyDescent="0.2">
      <c r="B1392" s="156"/>
      <c r="D1392" s="150" t="s">
        <v>194</v>
      </c>
      <c r="E1392" s="157" t="s">
        <v>1</v>
      </c>
      <c r="F1392" s="158" t="s">
        <v>195</v>
      </c>
      <c r="H1392" s="157" t="s">
        <v>1</v>
      </c>
      <c r="I1392" s="159"/>
      <c r="L1392" s="156"/>
      <c r="M1392" s="160"/>
      <c r="T1392" s="161"/>
      <c r="AT1392" s="157" t="s">
        <v>194</v>
      </c>
      <c r="AU1392" s="157" t="s">
        <v>88</v>
      </c>
      <c r="AV1392" s="12" t="s">
        <v>84</v>
      </c>
      <c r="AW1392" s="12" t="s">
        <v>36</v>
      </c>
      <c r="AX1392" s="12" t="s">
        <v>80</v>
      </c>
      <c r="AY1392" s="157" t="s">
        <v>181</v>
      </c>
    </row>
    <row r="1393" spans="2:65" s="12" customFormat="1" x14ac:dyDescent="0.2">
      <c r="B1393" s="156"/>
      <c r="D1393" s="150" t="s">
        <v>194</v>
      </c>
      <c r="E1393" s="157" t="s">
        <v>1</v>
      </c>
      <c r="F1393" s="158" t="s">
        <v>1532</v>
      </c>
      <c r="H1393" s="157" t="s">
        <v>1</v>
      </c>
      <c r="I1393" s="159"/>
      <c r="L1393" s="156"/>
      <c r="M1393" s="160"/>
      <c r="T1393" s="161"/>
      <c r="AT1393" s="157" t="s">
        <v>194</v>
      </c>
      <c r="AU1393" s="157" t="s">
        <v>88</v>
      </c>
      <c r="AV1393" s="12" t="s">
        <v>84</v>
      </c>
      <c r="AW1393" s="12" t="s">
        <v>36</v>
      </c>
      <c r="AX1393" s="12" t="s">
        <v>80</v>
      </c>
      <c r="AY1393" s="157" t="s">
        <v>181</v>
      </c>
    </row>
    <row r="1394" spans="2:65" s="13" customFormat="1" x14ac:dyDescent="0.2">
      <c r="B1394" s="162"/>
      <c r="D1394" s="150" t="s">
        <v>194</v>
      </c>
      <c r="E1394" s="163" t="s">
        <v>1</v>
      </c>
      <c r="F1394" s="164" t="s">
        <v>1533</v>
      </c>
      <c r="H1394" s="165">
        <v>10.022</v>
      </c>
      <c r="I1394" s="166"/>
      <c r="L1394" s="162"/>
      <c r="M1394" s="167"/>
      <c r="T1394" s="168"/>
      <c r="AT1394" s="163" t="s">
        <v>194</v>
      </c>
      <c r="AU1394" s="163" t="s">
        <v>88</v>
      </c>
      <c r="AV1394" s="13" t="s">
        <v>88</v>
      </c>
      <c r="AW1394" s="13" t="s">
        <v>36</v>
      </c>
      <c r="AX1394" s="13" t="s">
        <v>80</v>
      </c>
      <c r="AY1394" s="163" t="s">
        <v>181</v>
      </c>
    </row>
    <row r="1395" spans="2:65" s="13" customFormat="1" x14ac:dyDescent="0.2">
      <c r="B1395" s="162"/>
      <c r="D1395" s="150" t="s">
        <v>194</v>
      </c>
      <c r="E1395" s="163" t="s">
        <v>1</v>
      </c>
      <c r="F1395" s="164" t="s">
        <v>1534</v>
      </c>
      <c r="H1395" s="165">
        <v>7.0010000000000003</v>
      </c>
      <c r="I1395" s="166"/>
      <c r="L1395" s="162"/>
      <c r="M1395" s="167"/>
      <c r="T1395" s="168"/>
      <c r="AT1395" s="163" t="s">
        <v>194</v>
      </c>
      <c r="AU1395" s="163" t="s">
        <v>88</v>
      </c>
      <c r="AV1395" s="13" t="s">
        <v>88</v>
      </c>
      <c r="AW1395" s="13" t="s">
        <v>36</v>
      </c>
      <c r="AX1395" s="13" t="s">
        <v>80</v>
      </c>
      <c r="AY1395" s="163" t="s">
        <v>181</v>
      </c>
    </row>
    <row r="1396" spans="2:65" s="13" customFormat="1" x14ac:dyDescent="0.2">
      <c r="B1396" s="162"/>
      <c r="D1396" s="150" t="s">
        <v>194</v>
      </c>
      <c r="E1396" s="163" t="s">
        <v>1</v>
      </c>
      <c r="F1396" s="164" t="s">
        <v>1535</v>
      </c>
      <c r="H1396" s="165">
        <v>124.108</v>
      </c>
      <c r="I1396" s="166"/>
      <c r="L1396" s="162"/>
      <c r="M1396" s="167"/>
      <c r="T1396" s="168"/>
      <c r="AT1396" s="163" t="s">
        <v>194</v>
      </c>
      <c r="AU1396" s="163" t="s">
        <v>88</v>
      </c>
      <c r="AV1396" s="13" t="s">
        <v>88</v>
      </c>
      <c r="AW1396" s="13" t="s">
        <v>36</v>
      </c>
      <c r="AX1396" s="13" t="s">
        <v>80</v>
      </c>
      <c r="AY1396" s="163" t="s">
        <v>181</v>
      </c>
    </row>
    <row r="1397" spans="2:65" s="13" customFormat="1" x14ac:dyDescent="0.2">
      <c r="B1397" s="162"/>
      <c r="D1397" s="150" t="s">
        <v>194</v>
      </c>
      <c r="E1397" s="163" t="s">
        <v>1</v>
      </c>
      <c r="F1397" s="164" t="s">
        <v>1536</v>
      </c>
      <c r="H1397" s="165">
        <v>46.581000000000003</v>
      </c>
      <c r="I1397" s="166"/>
      <c r="L1397" s="162"/>
      <c r="M1397" s="167"/>
      <c r="T1397" s="168"/>
      <c r="AT1397" s="163" t="s">
        <v>194</v>
      </c>
      <c r="AU1397" s="163" t="s">
        <v>88</v>
      </c>
      <c r="AV1397" s="13" t="s">
        <v>88</v>
      </c>
      <c r="AW1397" s="13" t="s">
        <v>36</v>
      </c>
      <c r="AX1397" s="13" t="s">
        <v>80</v>
      </c>
      <c r="AY1397" s="163" t="s">
        <v>181</v>
      </c>
    </row>
    <row r="1398" spans="2:65" s="13" customFormat="1" x14ac:dyDescent="0.2">
      <c r="B1398" s="162"/>
      <c r="D1398" s="150" t="s">
        <v>194</v>
      </c>
      <c r="E1398" s="163" t="s">
        <v>1</v>
      </c>
      <c r="F1398" s="164" t="s">
        <v>1537</v>
      </c>
      <c r="H1398" s="165">
        <v>79.192999999999998</v>
      </c>
      <c r="I1398" s="166"/>
      <c r="L1398" s="162"/>
      <c r="M1398" s="167"/>
      <c r="T1398" s="168"/>
      <c r="AT1398" s="163" t="s">
        <v>194</v>
      </c>
      <c r="AU1398" s="163" t="s">
        <v>88</v>
      </c>
      <c r="AV1398" s="13" t="s">
        <v>88</v>
      </c>
      <c r="AW1398" s="13" t="s">
        <v>36</v>
      </c>
      <c r="AX1398" s="13" t="s">
        <v>80</v>
      </c>
      <c r="AY1398" s="163" t="s">
        <v>181</v>
      </c>
    </row>
    <row r="1399" spans="2:65" s="13" customFormat="1" x14ac:dyDescent="0.2">
      <c r="B1399" s="162"/>
      <c r="D1399" s="150" t="s">
        <v>194</v>
      </c>
      <c r="E1399" s="163" t="s">
        <v>1</v>
      </c>
      <c r="F1399" s="164" t="s">
        <v>1538</v>
      </c>
      <c r="H1399" s="165">
        <v>65.224000000000004</v>
      </c>
      <c r="I1399" s="166"/>
      <c r="L1399" s="162"/>
      <c r="M1399" s="167"/>
      <c r="T1399" s="168"/>
      <c r="AT1399" s="163" t="s">
        <v>194</v>
      </c>
      <c r="AU1399" s="163" t="s">
        <v>88</v>
      </c>
      <c r="AV1399" s="13" t="s">
        <v>88</v>
      </c>
      <c r="AW1399" s="13" t="s">
        <v>36</v>
      </c>
      <c r="AX1399" s="13" t="s">
        <v>80</v>
      </c>
      <c r="AY1399" s="163" t="s">
        <v>181</v>
      </c>
    </row>
    <row r="1400" spans="2:65" s="13" customFormat="1" x14ac:dyDescent="0.2">
      <c r="B1400" s="162"/>
      <c r="D1400" s="150" t="s">
        <v>194</v>
      </c>
      <c r="E1400" s="163" t="s">
        <v>1</v>
      </c>
      <c r="F1400" s="164" t="s">
        <v>1539</v>
      </c>
      <c r="H1400" s="165">
        <v>40.704000000000001</v>
      </c>
      <c r="I1400" s="166"/>
      <c r="L1400" s="162"/>
      <c r="M1400" s="167"/>
      <c r="T1400" s="168"/>
      <c r="AT1400" s="163" t="s">
        <v>194</v>
      </c>
      <c r="AU1400" s="163" t="s">
        <v>88</v>
      </c>
      <c r="AV1400" s="13" t="s">
        <v>88</v>
      </c>
      <c r="AW1400" s="13" t="s">
        <v>36</v>
      </c>
      <c r="AX1400" s="13" t="s">
        <v>80</v>
      </c>
      <c r="AY1400" s="163" t="s">
        <v>181</v>
      </c>
    </row>
    <row r="1401" spans="2:65" s="14" customFormat="1" x14ac:dyDescent="0.2">
      <c r="B1401" s="169"/>
      <c r="D1401" s="150" t="s">
        <v>194</v>
      </c>
      <c r="E1401" s="170" t="s">
        <v>1</v>
      </c>
      <c r="F1401" s="171" t="s">
        <v>197</v>
      </c>
      <c r="H1401" s="172">
        <v>372.83300000000003</v>
      </c>
      <c r="I1401" s="173"/>
      <c r="L1401" s="169"/>
      <c r="M1401" s="174"/>
      <c r="T1401" s="175"/>
      <c r="AT1401" s="170" t="s">
        <v>194</v>
      </c>
      <c r="AU1401" s="170" t="s">
        <v>88</v>
      </c>
      <c r="AV1401" s="14" t="s">
        <v>188</v>
      </c>
      <c r="AW1401" s="14" t="s">
        <v>36</v>
      </c>
      <c r="AX1401" s="14" t="s">
        <v>84</v>
      </c>
      <c r="AY1401" s="170" t="s">
        <v>181</v>
      </c>
    </row>
    <row r="1402" spans="2:65" s="1" customFormat="1" ht="24.15" customHeight="1" x14ac:dyDescent="0.2">
      <c r="B1402" s="32"/>
      <c r="C1402" s="137" t="s">
        <v>1540</v>
      </c>
      <c r="D1402" s="137" t="s">
        <v>183</v>
      </c>
      <c r="E1402" s="138" t="s">
        <v>1541</v>
      </c>
      <c r="F1402" s="139" t="s">
        <v>1542</v>
      </c>
      <c r="G1402" s="140" t="s">
        <v>386</v>
      </c>
      <c r="H1402" s="141">
        <v>0.24199999999999999</v>
      </c>
      <c r="I1402" s="142">
        <v>1190</v>
      </c>
      <c r="J1402" s="143">
        <f>ROUND(I1402*H1402,2)</f>
        <v>287.98</v>
      </c>
      <c r="K1402" s="139" t="s">
        <v>187</v>
      </c>
      <c r="L1402" s="32"/>
      <c r="M1402" s="144" t="s">
        <v>1</v>
      </c>
      <c r="N1402" s="145" t="s">
        <v>45</v>
      </c>
      <c r="P1402" s="146">
        <f>O1402*H1402</f>
        <v>0</v>
      </c>
      <c r="Q1402" s="146">
        <v>0</v>
      </c>
      <c r="R1402" s="146">
        <f>Q1402*H1402</f>
        <v>0</v>
      </c>
      <c r="S1402" s="146">
        <v>0</v>
      </c>
      <c r="T1402" s="147">
        <f>S1402*H1402</f>
        <v>0</v>
      </c>
      <c r="AR1402" s="148" t="s">
        <v>109</v>
      </c>
      <c r="AT1402" s="148" t="s">
        <v>183</v>
      </c>
      <c r="AU1402" s="148" t="s">
        <v>88</v>
      </c>
      <c r="AY1402" s="17" t="s">
        <v>181</v>
      </c>
      <c r="BE1402" s="149">
        <f>IF(N1402="základní",J1402,0)</f>
        <v>287.98</v>
      </c>
      <c r="BF1402" s="149">
        <f>IF(N1402="snížená",J1402,0)</f>
        <v>0</v>
      </c>
      <c r="BG1402" s="149">
        <f>IF(N1402="zákl. přenesená",J1402,0)</f>
        <v>0</v>
      </c>
      <c r="BH1402" s="149">
        <f>IF(N1402="sníž. přenesená",J1402,0)</f>
        <v>0</v>
      </c>
      <c r="BI1402" s="149">
        <f>IF(N1402="nulová",J1402,0)</f>
        <v>0</v>
      </c>
      <c r="BJ1402" s="17" t="s">
        <v>84</v>
      </c>
      <c r="BK1402" s="149">
        <f>ROUND(I1402*H1402,2)</f>
        <v>287.98</v>
      </c>
      <c r="BL1402" s="17" t="s">
        <v>109</v>
      </c>
      <c r="BM1402" s="148" t="s">
        <v>1543</v>
      </c>
    </row>
    <row r="1403" spans="2:65" s="1" customFormat="1" ht="28.8" x14ac:dyDescent="0.2">
      <c r="B1403" s="32"/>
      <c r="D1403" s="150" t="s">
        <v>190</v>
      </c>
      <c r="F1403" s="151" t="s">
        <v>1544</v>
      </c>
      <c r="I1403" s="152"/>
      <c r="L1403" s="32"/>
      <c r="M1403" s="153"/>
      <c r="T1403" s="56"/>
      <c r="AT1403" s="17" t="s">
        <v>190</v>
      </c>
      <c r="AU1403" s="17" t="s">
        <v>88</v>
      </c>
    </row>
    <row r="1404" spans="2:65" s="1" customFormat="1" x14ac:dyDescent="0.2">
      <c r="B1404" s="32"/>
      <c r="D1404" s="154" t="s">
        <v>192</v>
      </c>
      <c r="F1404" s="155" t="s">
        <v>1545</v>
      </c>
      <c r="I1404" s="152"/>
      <c r="L1404" s="32"/>
      <c r="M1404" s="153"/>
      <c r="T1404" s="56"/>
      <c r="AT1404" s="17" t="s">
        <v>192</v>
      </c>
      <c r="AU1404" s="17" t="s">
        <v>88</v>
      </c>
    </row>
    <row r="1405" spans="2:65" s="11" customFormat="1" ht="25.95" customHeight="1" x14ac:dyDescent="0.25">
      <c r="B1405" s="125"/>
      <c r="D1405" s="126" t="s">
        <v>79</v>
      </c>
      <c r="E1405" s="127" t="s">
        <v>419</v>
      </c>
      <c r="F1405" s="127" t="s">
        <v>1546</v>
      </c>
      <c r="I1405" s="128"/>
      <c r="J1405" s="129">
        <f>BK1405</f>
        <v>682131.92</v>
      </c>
      <c r="L1405" s="125"/>
      <c r="M1405" s="130"/>
      <c r="P1405" s="131">
        <f>P1406</f>
        <v>0</v>
      </c>
      <c r="R1405" s="131">
        <f>R1406</f>
        <v>163.87299039999999</v>
      </c>
      <c r="T1405" s="132">
        <f>T1406</f>
        <v>0</v>
      </c>
      <c r="AR1405" s="126" t="s">
        <v>204</v>
      </c>
      <c r="AT1405" s="133" t="s">
        <v>79</v>
      </c>
      <c r="AU1405" s="133" t="s">
        <v>80</v>
      </c>
      <c r="AY1405" s="126" t="s">
        <v>181</v>
      </c>
      <c r="BK1405" s="134">
        <f>BK1406</f>
        <v>682131.92</v>
      </c>
    </row>
    <row r="1406" spans="2:65" s="11" customFormat="1" ht="22.95" customHeight="1" x14ac:dyDescent="0.25">
      <c r="B1406" s="125"/>
      <c r="D1406" s="126" t="s">
        <v>79</v>
      </c>
      <c r="E1406" s="135" t="s">
        <v>1547</v>
      </c>
      <c r="F1406" s="135" t="s">
        <v>1548</v>
      </c>
      <c r="I1406" s="128"/>
      <c r="J1406" s="136">
        <f>BK1406</f>
        <v>682131.92</v>
      </c>
      <c r="L1406" s="125"/>
      <c r="M1406" s="130"/>
      <c r="P1406" s="131">
        <f>SUM(P1407:P1486)</f>
        <v>0</v>
      </c>
      <c r="R1406" s="131">
        <f>SUM(R1407:R1486)</f>
        <v>163.87299039999999</v>
      </c>
      <c r="T1406" s="132">
        <f>SUM(T1407:T1486)</f>
        <v>0</v>
      </c>
      <c r="AR1406" s="126" t="s">
        <v>204</v>
      </c>
      <c r="AT1406" s="133" t="s">
        <v>79</v>
      </c>
      <c r="AU1406" s="133" t="s">
        <v>84</v>
      </c>
      <c r="AY1406" s="126" t="s">
        <v>181</v>
      </c>
      <c r="BK1406" s="134">
        <f>SUM(BK1407:BK1486)</f>
        <v>682131.92</v>
      </c>
    </row>
    <row r="1407" spans="2:65" s="1" customFormat="1" ht="24.15" customHeight="1" x14ac:dyDescent="0.2">
      <c r="B1407" s="32"/>
      <c r="C1407" s="137" t="s">
        <v>1549</v>
      </c>
      <c r="D1407" s="137" t="s">
        <v>183</v>
      </c>
      <c r="E1407" s="138" t="s">
        <v>1550</v>
      </c>
      <c r="F1407" s="139" t="s">
        <v>1551</v>
      </c>
      <c r="G1407" s="140" t="s">
        <v>271</v>
      </c>
      <c r="H1407" s="141">
        <v>266.56</v>
      </c>
      <c r="I1407" s="142">
        <v>400</v>
      </c>
      <c r="J1407" s="143">
        <f>ROUND(I1407*H1407,2)</f>
        <v>106624</v>
      </c>
      <c r="K1407" s="139" t="s">
        <v>187</v>
      </c>
      <c r="L1407" s="32"/>
      <c r="M1407" s="144" t="s">
        <v>1</v>
      </c>
      <c r="N1407" s="145" t="s">
        <v>45</v>
      </c>
      <c r="P1407" s="146">
        <f>O1407*H1407</f>
        <v>0</v>
      </c>
      <c r="Q1407" s="146">
        <v>0</v>
      </c>
      <c r="R1407" s="146">
        <f>Q1407*H1407</f>
        <v>0</v>
      </c>
      <c r="S1407" s="146">
        <v>0</v>
      </c>
      <c r="T1407" s="147">
        <f>S1407*H1407</f>
        <v>0</v>
      </c>
      <c r="AR1407" s="148" t="s">
        <v>849</v>
      </c>
      <c r="AT1407" s="148" t="s">
        <v>183</v>
      </c>
      <c r="AU1407" s="148" t="s">
        <v>88</v>
      </c>
      <c r="AY1407" s="17" t="s">
        <v>181</v>
      </c>
      <c r="BE1407" s="149">
        <f>IF(N1407="základní",J1407,0)</f>
        <v>106624</v>
      </c>
      <c r="BF1407" s="149">
        <f>IF(N1407="snížená",J1407,0)</f>
        <v>0</v>
      </c>
      <c r="BG1407" s="149">
        <f>IF(N1407="zákl. přenesená",J1407,0)</f>
        <v>0</v>
      </c>
      <c r="BH1407" s="149">
        <f>IF(N1407="sníž. přenesená",J1407,0)</f>
        <v>0</v>
      </c>
      <c r="BI1407" s="149">
        <f>IF(N1407="nulová",J1407,0)</f>
        <v>0</v>
      </c>
      <c r="BJ1407" s="17" t="s">
        <v>84</v>
      </c>
      <c r="BK1407" s="149">
        <f>ROUND(I1407*H1407,2)</f>
        <v>106624</v>
      </c>
      <c r="BL1407" s="17" t="s">
        <v>849</v>
      </c>
      <c r="BM1407" s="148" t="s">
        <v>1552</v>
      </c>
    </row>
    <row r="1408" spans="2:65" s="1" customFormat="1" ht="48" x14ac:dyDescent="0.2">
      <c r="B1408" s="32"/>
      <c r="D1408" s="150" t="s">
        <v>190</v>
      </c>
      <c r="F1408" s="151" t="s">
        <v>1553</v>
      </c>
      <c r="I1408" s="152"/>
      <c r="L1408" s="32"/>
      <c r="M1408" s="153"/>
      <c r="T1408" s="56"/>
      <c r="AT1408" s="17" t="s">
        <v>190</v>
      </c>
      <c r="AU1408" s="17" t="s">
        <v>88</v>
      </c>
    </row>
    <row r="1409" spans="2:65" s="1" customFormat="1" x14ac:dyDescent="0.2">
      <c r="B1409" s="32"/>
      <c r="D1409" s="154" t="s">
        <v>192</v>
      </c>
      <c r="F1409" s="155" t="s">
        <v>1554</v>
      </c>
      <c r="I1409" s="152"/>
      <c r="L1409" s="32"/>
      <c r="M1409" s="153"/>
      <c r="T1409" s="56"/>
      <c r="AT1409" s="17" t="s">
        <v>192</v>
      </c>
      <c r="AU1409" s="17" t="s">
        <v>88</v>
      </c>
    </row>
    <row r="1410" spans="2:65" s="12" customFormat="1" ht="20.399999999999999" x14ac:dyDescent="0.2">
      <c r="B1410" s="156"/>
      <c r="D1410" s="150" t="s">
        <v>194</v>
      </c>
      <c r="E1410" s="157" t="s">
        <v>1</v>
      </c>
      <c r="F1410" s="158" t="s">
        <v>1555</v>
      </c>
      <c r="H1410" s="157" t="s">
        <v>1</v>
      </c>
      <c r="I1410" s="159"/>
      <c r="L1410" s="156"/>
      <c r="M1410" s="160"/>
      <c r="T1410" s="161"/>
      <c r="AT1410" s="157" t="s">
        <v>194</v>
      </c>
      <c r="AU1410" s="157" t="s">
        <v>88</v>
      </c>
      <c r="AV1410" s="12" t="s">
        <v>84</v>
      </c>
      <c r="AW1410" s="12" t="s">
        <v>36</v>
      </c>
      <c r="AX1410" s="12" t="s">
        <v>80</v>
      </c>
      <c r="AY1410" s="157" t="s">
        <v>181</v>
      </c>
    </row>
    <row r="1411" spans="2:65" s="12" customFormat="1" ht="20.399999999999999" x14ac:dyDescent="0.2">
      <c r="B1411" s="156"/>
      <c r="D1411" s="150" t="s">
        <v>194</v>
      </c>
      <c r="E1411" s="157" t="s">
        <v>1</v>
      </c>
      <c r="F1411" s="158" t="s">
        <v>1556</v>
      </c>
      <c r="H1411" s="157" t="s">
        <v>1</v>
      </c>
      <c r="I1411" s="159"/>
      <c r="L1411" s="156"/>
      <c r="M1411" s="160"/>
      <c r="T1411" s="161"/>
      <c r="AT1411" s="157" t="s">
        <v>194</v>
      </c>
      <c r="AU1411" s="157" t="s">
        <v>88</v>
      </c>
      <c r="AV1411" s="12" t="s">
        <v>84</v>
      </c>
      <c r="AW1411" s="12" t="s">
        <v>36</v>
      </c>
      <c r="AX1411" s="12" t="s">
        <v>80</v>
      </c>
      <c r="AY1411" s="157" t="s">
        <v>181</v>
      </c>
    </row>
    <row r="1412" spans="2:65" s="13" customFormat="1" x14ac:dyDescent="0.2">
      <c r="B1412" s="162"/>
      <c r="D1412" s="150" t="s">
        <v>194</v>
      </c>
      <c r="E1412" s="163" t="s">
        <v>1</v>
      </c>
      <c r="F1412" s="164" t="s">
        <v>1557</v>
      </c>
      <c r="H1412" s="165">
        <v>91.73</v>
      </c>
      <c r="I1412" s="166"/>
      <c r="L1412" s="162"/>
      <c r="M1412" s="167"/>
      <c r="T1412" s="168"/>
      <c r="AT1412" s="163" t="s">
        <v>194</v>
      </c>
      <c r="AU1412" s="163" t="s">
        <v>88</v>
      </c>
      <c r="AV1412" s="13" t="s">
        <v>88</v>
      </c>
      <c r="AW1412" s="13" t="s">
        <v>36</v>
      </c>
      <c r="AX1412" s="13" t="s">
        <v>80</v>
      </c>
      <c r="AY1412" s="163" t="s">
        <v>181</v>
      </c>
    </row>
    <row r="1413" spans="2:65" s="13" customFormat="1" x14ac:dyDescent="0.2">
      <c r="B1413" s="162"/>
      <c r="D1413" s="150" t="s">
        <v>194</v>
      </c>
      <c r="E1413" s="163" t="s">
        <v>1</v>
      </c>
      <c r="F1413" s="164" t="s">
        <v>1558</v>
      </c>
      <c r="H1413" s="165">
        <v>111.73</v>
      </c>
      <c r="I1413" s="166"/>
      <c r="L1413" s="162"/>
      <c r="M1413" s="167"/>
      <c r="T1413" s="168"/>
      <c r="AT1413" s="163" t="s">
        <v>194</v>
      </c>
      <c r="AU1413" s="163" t="s">
        <v>88</v>
      </c>
      <c r="AV1413" s="13" t="s">
        <v>88</v>
      </c>
      <c r="AW1413" s="13" t="s">
        <v>36</v>
      </c>
      <c r="AX1413" s="13" t="s">
        <v>80</v>
      </c>
      <c r="AY1413" s="163" t="s">
        <v>181</v>
      </c>
    </row>
    <row r="1414" spans="2:65" s="13" customFormat="1" x14ac:dyDescent="0.2">
      <c r="B1414" s="162"/>
      <c r="D1414" s="150" t="s">
        <v>194</v>
      </c>
      <c r="E1414" s="163" t="s">
        <v>1</v>
      </c>
      <c r="F1414" s="164" t="s">
        <v>1559</v>
      </c>
      <c r="H1414" s="165">
        <v>32.950000000000003</v>
      </c>
      <c r="I1414" s="166"/>
      <c r="L1414" s="162"/>
      <c r="M1414" s="167"/>
      <c r="T1414" s="168"/>
      <c r="AT1414" s="163" t="s">
        <v>194</v>
      </c>
      <c r="AU1414" s="163" t="s">
        <v>88</v>
      </c>
      <c r="AV1414" s="13" t="s">
        <v>88</v>
      </c>
      <c r="AW1414" s="13" t="s">
        <v>36</v>
      </c>
      <c r="AX1414" s="13" t="s">
        <v>80</v>
      </c>
      <c r="AY1414" s="163" t="s">
        <v>181</v>
      </c>
    </row>
    <row r="1415" spans="2:65" s="13" customFormat="1" x14ac:dyDescent="0.2">
      <c r="B1415" s="162"/>
      <c r="D1415" s="150" t="s">
        <v>194</v>
      </c>
      <c r="E1415" s="163" t="s">
        <v>1</v>
      </c>
      <c r="F1415" s="164" t="s">
        <v>1560</v>
      </c>
      <c r="H1415" s="165">
        <v>30.15</v>
      </c>
      <c r="I1415" s="166"/>
      <c r="L1415" s="162"/>
      <c r="M1415" s="167"/>
      <c r="T1415" s="168"/>
      <c r="AT1415" s="163" t="s">
        <v>194</v>
      </c>
      <c r="AU1415" s="163" t="s">
        <v>88</v>
      </c>
      <c r="AV1415" s="13" t="s">
        <v>88</v>
      </c>
      <c r="AW1415" s="13" t="s">
        <v>36</v>
      </c>
      <c r="AX1415" s="13" t="s">
        <v>80</v>
      </c>
      <c r="AY1415" s="163" t="s">
        <v>181</v>
      </c>
    </row>
    <row r="1416" spans="2:65" s="14" customFormat="1" x14ac:dyDescent="0.2">
      <c r="B1416" s="169"/>
      <c r="D1416" s="150" t="s">
        <v>194</v>
      </c>
      <c r="E1416" s="170" t="s">
        <v>1</v>
      </c>
      <c r="F1416" s="171" t="s">
        <v>197</v>
      </c>
      <c r="H1416" s="172">
        <v>266.56</v>
      </c>
      <c r="I1416" s="173"/>
      <c r="L1416" s="169"/>
      <c r="M1416" s="174"/>
      <c r="T1416" s="175"/>
      <c r="AT1416" s="170" t="s">
        <v>194</v>
      </c>
      <c r="AU1416" s="170" t="s">
        <v>88</v>
      </c>
      <c r="AV1416" s="14" t="s">
        <v>188</v>
      </c>
      <c r="AW1416" s="14" t="s">
        <v>36</v>
      </c>
      <c r="AX1416" s="14" t="s">
        <v>84</v>
      </c>
      <c r="AY1416" s="170" t="s">
        <v>181</v>
      </c>
    </row>
    <row r="1417" spans="2:65" s="1" customFormat="1" ht="37.950000000000003" customHeight="1" x14ac:dyDescent="0.2">
      <c r="B1417" s="32"/>
      <c r="C1417" s="137" t="s">
        <v>1561</v>
      </c>
      <c r="D1417" s="137" t="s">
        <v>183</v>
      </c>
      <c r="E1417" s="138" t="s">
        <v>1562</v>
      </c>
      <c r="F1417" s="139" t="s">
        <v>1563</v>
      </c>
      <c r="G1417" s="140" t="s">
        <v>293</v>
      </c>
      <c r="H1417" s="141">
        <v>93.296000000000006</v>
      </c>
      <c r="I1417" s="142">
        <v>120</v>
      </c>
      <c r="J1417" s="143">
        <f>ROUND(I1417*H1417,2)</f>
        <v>11195.52</v>
      </c>
      <c r="K1417" s="139" t="s">
        <v>187</v>
      </c>
      <c r="L1417" s="32"/>
      <c r="M1417" s="144" t="s">
        <v>1</v>
      </c>
      <c r="N1417" s="145" t="s">
        <v>45</v>
      </c>
      <c r="P1417" s="146">
        <f>O1417*H1417</f>
        <v>0</v>
      </c>
      <c r="Q1417" s="146">
        <v>0</v>
      </c>
      <c r="R1417" s="146">
        <f>Q1417*H1417</f>
        <v>0</v>
      </c>
      <c r="S1417" s="146">
        <v>0</v>
      </c>
      <c r="T1417" s="147">
        <f>S1417*H1417</f>
        <v>0</v>
      </c>
      <c r="AR1417" s="148" t="s">
        <v>849</v>
      </c>
      <c r="AT1417" s="148" t="s">
        <v>183</v>
      </c>
      <c r="AU1417" s="148" t="s">
        <v>88</v>
      </c>
      <c r="AY1417" s="17" t="s">
        <v>181</v>
      </c>
      <c r="BE1417" s="149">
        <f>IF(N1417="základní",J1417,0)</f>
        <v>11195.52</v>
      </c>
      <c r="BF1417" s="149">
        <f>IF(N1417="snížená",J1417,0)</f>
        <v>0</v>
      </c>
      <c r="BG1417" s="149">
        <f>IF(N1417="zákl. přenesená",J1417,0)</f>
        <v>0</v>
      </c>
      <c r="BH1417" s="149">
        <f>IF(N1417="sníž. přenesená",J1417,0)</f>
        <v>0</v>
      </c>
      <c r="BI1417" s="149">
        <f>IF(N1417="nulová",J1417,0)</f>
        <v>0</v>
      </c>
      <c r="BJ1417" s="17" t="s">
        <v>84</v>
      </c>
      <c r="BK1417" s="149">
        <f>ROUND(I1417*H1417,2)</f>
        <v>11195.52</v>
      </c>
      <c r="BL1417" s="17" t="s">
        <v>849</v>
      </c>
      <c r="BM1417" s="148" t="s">
        <v>1564</v>
      </c>
    </row>
    <row r="1418" spans="2:65" s="1" customFormat="1" ht="28.8" x14ac:dyDescent="0.2">
      <c r="B1418" s="32"/>
      <c r="D1418" s="150" t="s">
        <v>190</v>
      </c>
      <c r="F1418" s="151" t="s">
        <v>1565</v>
      </c>
      <c r="I1418" s="152"/>
      <c r="L1418" s="32"/>
      <c r="M1418" s="153"/>
      <c r="T1418" s="56"/>
      <c r="AT1418" s="17" t="s">
        <v>190</v>
      </c>
      <c r="AU1418" s="17" t="s">
        <v>88</v>
      </c>
    </row>
    <row r="1419" spans="2:65" s="1" customFormat="1" x14ac:dyDescent="0.2">
      <c r="B1419" s="32"/>
      <c r="D1419" s="154" t="s">
        <v>192</v>
      </c>
      <c r="F1419" s="155" t="s">
        <v>1566</v>
      </c>
      <c r="I1419" s="152"/>
      <c r="L1419" s="32"/>
      <c r="M1419" s="153"/>
      <c r="T1419" s="56"/>
      <c r="AT1419" s="17" t="s">
        <v>192</v>
      </c>
      <c r="AU1419" s="17" t="s">
        <v>88</v>
      </c>
    </row>
    <row r="1420" spans="2:65" s="13" customFormat="1" x14ac:dyDescent="0.2">
      <c r="B1420" s="162"/>
      <c r="D1420" s="150" t="s">
        <v>194</v>
      </c>
      <c r="E1420" s="163" t="s">
        <v>1</v>
      </c>
      <c r="F1420" s="164" t="s">
        <v>1567</v>
      </c>
      <c r="H1420" s="165">
        <v>93.296000000000006</v>
      </c>
      <c r="I1420" s="166"/>
      <c r="L1420" s="162"/>
      <c r="M1420" s="167"/>
      <c r="T1420" s="168"/>
      <c r="AT1420" s="163" t="s">
        <v>194</v>
      </c>
      <c r="AU1420" s="163" t="s">
        <v>88</v>
      </c>
      <c r="AV1420" s="13" t="s">
        <v>88</v>
      </c>
      <c r="AW1420" s="13" t="s">
        <v>36</v>
      </c>
      <c r="AX1420" s="13" t="s">
        <v>84</v>
      </c>
      <c r="AY1420" s="163" t="s">
        <v>181</v>
      </c>
    </row>
    <row r="1421" spans="2:65" s="1" customFormat="1" ht="37.950000000000003" customHeight="1" x14ac:dyDescent="0.2">
      <c r="B1421" s="32"/>
      <c r="C1421" s="137" t="s">
        <v>1568</v>
      </c>
      <c r="D1421" s="137" t="s">
        <v>183</v>
      </c>
      <c r="E1421" s="138" t="s">
        <v>1569</v>
      </c>
      <c r="F1421" s="139" t="s">
        <v>1570</v>
      </c>
      <c r="G1421" s="140" t="s">
        <v>293</v>
      </c>
      <c r="H1421" s="141">
        <v>2239.1039999999998</v>
      </c>
      <c r="I1421" s="142">
        <v>27</v>
      </c>
      <c r="J1421" s="143">
        <f>ROUND(I1421*H1421,2)</f>
        <v>60455.81</v>
      </c>
      <c r="K1421" s="139" t="s">
        <v>187</v>
      </c>
      <c r="L1421" s="32"/>
      <c r="M1421" s="144" t="s">
        <v>1</v>
      </c>
      <c r="N1421" s="145" t="s">
        <v>45</v>
      </c>
      <c r="P1421" s="146">
        <f>O1421*H1421</f>
        <v>0</v>
      </c>
      <c r="Q1421" s="146">
        <v>0</v>
      </c>
      <c r="R1421" s="146">
        <f>Q1421*H1421</f>
        <v>0</v>
      </c>
      <c r="S1421" s="146">
        <v>0</v>
      </c>
      <c r="T1421" s="147">
        <f>S1421*H1421</f>
        <v>0</v>
      </c>
      <c r="AR1421" s="148" t="s">
        <v>849</v>
      </c>
      <c r="AT1421" s="148" t="s">
        <v>183</v>
      </c>
      <c r="AU1421" s="148" t="s">
        <v>88</v>
      </c>
      <c r="AY1421" s="17" t="s">
        <v>181</v>
      </c>
      <c r="BE1421" s="149">
        <f>IF(N1421="základní",J1421,0)</f>
        <v>60455.81</v>
      </c>
      <c r="BF1421" s="149">
        <f>IF(N1421="snížená",J1421,0)</f>
        <v>0</v>
      </c>
      <c r="BG1421" s="149">
        <f>IF(N1421="zákl. přenesená",J1421,0)</f>
        <v>0</v>
      </c>
      <c r="BH1421" s="149">
        <f>IF(N1421="sníž. přenesená",J1421,0)</f>
        <v>0</v>
      </c>
      <c r="BI1421" s="149">
        <f>IF(N1421="nulová",J1421,0)</f>
        <v>0</v>
      </c>
      <c r="BJ1421" s="17" t="s">
        <v>84</v>
      </c>
      <c r="BK1421" s="149">
        <f>ROUND(I1421*H1421,2)</f>
        <v>60455.81</v>
      </c>
      <c r="BL1421" s="17" t="s">
        <v>849</v>
      </c>
      <c r="BM1421" s="148" t="s">
        <v>1571</v>
      </c>
    </row>
    <row r="1422" spans="2:65" s="1" customFormat="1" ht="38.4" x14ac:dyDescent="0.2">
      <c r="B1422" s="32"/>
      <c r="D1422" s="150" t="s">
        <v>190</v>
      </c>
      <c r="F1422" s="151" t="s">
        <v>1572</v>
      </c>
      <c r="I1422" s="152"/>
      <c r="L1422" s="32"/>
      <c r="M1422" s="153"/>
      <c r="T1422" s="56"/>
      <c r="AT1422" s="17" t="s">
        <v>190</v>
      </c>
      <c r="AU1422" s="17" t="s">
        <v>88</v>
      </c>
    </row>
    <row r="1423" spans="2:65" s="1" customFormat="1" x14ac:dyDescent="0.2">
      <c r="B1423" s="32"/>
      <c r="D1423" s="154" t="s">
        <v>192</v>
      </c>
      <c r="F1423" s="155" t="s">
        <v>1573</v>
      </c>
      <c r="I1423" s="152"/>
      <c r="L1423" s="32"/>
      <c r="M1423" s="153"/>
      <c r="T1423" s="56"/>
      <c r="AT1423" s="17" t="s">
        <v>192</v>
      </c>
      <c r="AU1423" s="17" t="s">
        <v>88</v>
      </c>
    </row>
    <row r="1424" spans="2:65" s="12" customFormat="1" x14ac:dyDescent="0.2">
      <c r="B1424" s="156"/>
      <c r="D1424" s="150" t="s">
        <v>194</v>
      </c>
      <c r="E1424" s="157" t="s">
        <v>1</v>
      </c>
      <c r="F1424" s="158" t="s">
        <v>1474</v>
      </c>
      <c r="H1424" s="157" t="s">
        <v>1</v>
      </c>
      <c r="I1424" s="159"/>
      <c r="L1424" s="156"/>
      <c r="M1424" s="160"/>
      <c r="T1424" s="161"/>
      <c r="AT1424" s="157" t="s">
        <v>194</v>
      </c>
      <c r="AU1424" s="157" t="s">
        <v>88</v>
      </c>
      <c r="AV1424" s="12" t="s">
        <v>84</v>
      </c>
      <c r="AW1424" s="12" t="s">
        <v>36</v>
      </c>
      <c r="AX1424" s="12" t="s">
        <v>80</v>
      </c>
      <c r="AY1424" s="157" t="s">
        <v>181</v>
      </c>
    </row>
    <row r="1425" spans="2:65" s="13" customFormat="1" x14ac:dyDescent="0.2">
      <c r="B1425" s="162"/>
      <c r="D1425" s="150" t="s">
        <v>194</v>
      </c>
      <c r="E1425" s="163" t="s">
        <v>1</v>
      </c>
      <c r="F1425" s="164" t="s">
        <v>1574</v>
      </c>
      <c r="H1425" s="165">
        <v>2239.1039999999998</v>
      </c>
      <c r="I1425" s="166"/>
      <c r="L1425" s="162"/>
      <c r="M1425" s="167"/>
      <c r="T1425" s="168"/>
      <c r="AT1425" s="163" t="s">
        <v>194</v>
      </c>
      <c r="AU1425" s="163" t="s">
        <v>88</v>
      </c>
      <c r="AV1425" s="13" t="s">
        <v>88</v>
      </c>
      <c r="AW1425" s="13" t="s">
        <v>36</v>
      </c>
      <c r="AX1425" s="13" t="s">
        <v>84</v>
      </c>
      <c r="AY1425" s="163" t="s">
        <v>181</v>
      </c>
    </row>
    <row r="1426" spans="2:65" s="1" customFormat="1" ht="24.15" customHeight="1" x14ac:dyDescent="0.2">
      <c r="B1426" s="32"/>
      <c r="C1426" s="137" t="s">
        <v>1575</v>
      </c>
      <c r="D1426" s="137" t="s">
        <v>183</v>
      </c>
      <c r="E1426" s="138" t="s">
        <v>1576</v>
      </c>
      <c r="F1426" s="139" t="s">
        <v>1577</v>
      </c>
      <c r="G1426" s="140" t="s">
        <v>386</v>
      </c>
      <c r="H1426" s="141">
        <v>177.262</v>
      </c>
      <c r="I1426" s="142">
        <v>291</v>
      </c>
      <c r="J1426" s="143">
        <f>ROUND(I1426*H1426,2)</f>
        <v>51583.24</v>
      </c>
      <c r="K1426" s="139" t="s">
        <v>187</v>
      </c>
      <c r="L1426" s="32"/>
      <c r="M1426" s="144" t="s">
        <v>1</v>
      </c>
      <c r="N1426" s="145" t="s">
        <v>45</v>
      </c>
      <c r="P1426" s="146">
        <f>O1426*H1426</f>
        <v>0</v>
      </c>
      <c r="Q1426" s="146">
        <v>0</v>
      </c>
      <c r="R1426" s="146">
        <f>Q1426*H1426</f>
        <v>0</v>
      </c>
      <c r="S1426" s="146">
        <v>0</v>
      </c>
      <c r="T1426" s="147">
        <f>S1426*H1426</f>
        <v>0</v>
      </c>
      <c r="AR1426" s="148" t="s">
        <v>849</v>
      </c>
      <c r="AT1426" s="148" t="s">
        <v>183</v>
      </c>
      <c r="AU1426" s="148" t="s">
        <v>88</v>
      </c>
      <c r="AY1426" s="17" t="s">
        <v>181</v>
      </c>
      <c r="BE1426" s="149">
        <f>IF(N1426="základní",J1426,0)</f>
        <v>51583.24</v>
      </c>
      <c r="BF1426" s="149">
        <f>IF(N1426="snížená",J1426,0)</f>
        <v>0</v>
      </c>
      <c r="BG1426" s="149">
        <f>IF(N1426="zákl. přenesená",J1426,0)</f>
        <v>0</v>
      </c>
      <c r="BH1426" s="149">
        <f>IF(N1426="sníž. přenesená",J1426,0)</f>
        <v>0</v>
      </c>
      <c r="BI1426" s="149">
        <f>IF(N1426="nulová",J1426,0)</f>
        <v>0</v>
      </c>
      <c r="BJ1426" s="17" t="s">
        <v>84</v>
      </c>
      <c r="BK1426" s="149">
        <f>ROUND(I1426*H1426,2)</f>
        <v>51583.24</v>
      </c>
      <c r="BL1426" s="17" t="s">
        <v>849</v>
      </c>
      <c r="BM1426" s="148" t="s">
        <v>1578</v>
      </c>
    </row>
    <row r="1427" spans="2:65" s="1" customFormat="1" ht="19.2" x14ac:dyDescent="0.2">
      <c r="B1427" s="32"/>
      <c r="D1427" s="150" t="s">
        <v>190</v>
      </c>
      <c r="F1427" s="151" t="s">
        <v>1579</v>
      </c>
      <c r="I1427" s="152"/>
      <c r="L1427" s="32"/>
      <c r="M1427" s="153"/>
      <c r="T1427" s="56"/>
      <c r="AT1427" s="17" t="s">
        <v>190</v>
      </c>
      <c r="AU1427" s="17" t="s">
        <v>88</v>
      </c>
    </row>
    <row r="1428" spans="2:65" s="1" customFormat="1" x14ac:dyDescent="0.2">
      <c r="B1428" s="32"/>
      <c r="D1428" s="154" t="s">
        <v>192</v>
      </c>
      <c r="F1428" s="155" t="s">
        <v>1580</v>
      </c>
      <c r="I1428" s="152"/>
      <c r="L1428" s="32"/>
      <c r="M1428" s="153"/>
      <c r="T1428" s="56"/>
      <c r="AT1428" s="17" t="s">
        <v>192</v>
      </c>
      <c r="AU1428" s="17" t="s">
        <v>88</v>
      </c>
    </row>
    <row r="1429" spans="2:65" s="13" customFormat="1" x14ac:dyDescent="0.2">
      <c r="B1429" s="162"/>
      <c r="D1429" s="150" t="s">
        <v>194</v>
      </c>
      <c r="E1429" s="163" t="s">
        <v>1</v>
      </c>
      <c r="F1429" s="164" t="s">
        <v>1581</v>
      </c>
      <c r="H1429" s="165">
        <v>177.262</v>
      </c>
      <c r="I1429" s="166"/>
      <c r="L1429" s="162"/>
      <c r="M1429" s="167"/>
      <c r="T1429" s="168"/>
      <c r="AT1429" s="163" t="s">
        <v>194</v>
      </c>
      <c r="AU1429" s="163" t="s">
        <v>88</v>
      </c>
      <c r="AV1429" s="13" t="s">
        <v>88</v>
      </c>
      <c r="AW1429" s="13" t="s">
        <v>36</v>
      </c>
      <c r="AX1429" s="13" t="s">
        <v>84</v>
      </c>
      <c r="AY1429" s="163" t="s">
        <v>181</v>
      </c>
    </row>
    <row r="1430" spans="2:65" s="1" customFormat="1" ht="24.15" customHeight="1" x14ac:dyDescent="0.2">
      <c r="B1430" s="32"/>
      <c r="C1430" s="137" t="s">
        <v>1582</v>
      </c>
      <c r="D1430" s="137" t="s">
        <v>183</v>
      </c>
      <c r="E1430" s="138" t="s">
        <v>1583</v>
      </c>
      <c r="F1430" s="139" t="s">
        <v>1584</v>
      </c>
      <c r="G1430" s="140" t="s">
        <v>271</v>
      </c>
      <c r="H1430" s="141">
        <v>266.56</v>
      </c>
      <c r="I1430" s="142">
        <v>32.700000000000003</v>
      </c>
      <c r="J1430" s="143">
        <f>ROUND(I1430*H1430,2)</f>
        <v>8716.51</v>
      </c>
      <c r="K1430" s="139" t="s">
        <v>187</v>
      </c>
      <c r="L1430" s="32"/>
      <c r="M1430" s="144" t="s">
        <v>1</v>
      </c>
      <c r="N1430" s="145" t="s">
        <v>45</v>
      </c>
      <c r="P1430" s="146">
        <f>O1430*H1430</f>
        <v>0</v>
      </c>
      <c r="Q1430" s="146">
        <v>0</v>
      </c>
      <c r="R1430" s="146">
        <f>Q1430*H1430</f>
        <v>0</v>
      </c>
      <c r="S1430" s="146">
        <v>0</v>
      </c>
      <c r="T1430" s="147">
        <f>S1430*H1430</f>
        <v>0</v>
      </c>
      <c r="AR1430" s="148" t="s">
        <v>849</v>
      </c>
      <c r="AT1430" s="148" t="s">
        <v>183</v>
      </c>
      <c r="AU1430" s="148" t="s">
        <v>88</v>
      </c>
      <c r="AY1430" s="17" t="s">
        <v>181</v>
      </c>
      <c r="BE1430" s="149">
        <f>IF(N1430="základní",J1430,0)</f>
        <v>8716.51</v>
      </c>
      <c r="BF1430" s="149">
        <f>IF(N1430="snížená",J1430,0)</f>
        <v>0</v>
      </c>
      <c r="BG1430" s="149">
        <f>IF(N1430="zákl. přenesená",J1430,0)</f>
        <v>0</v>
      </c>
      <c r="BH1430" s="149">
        <f>IF(N1430="sníž. přenesená",J1430,0)</f>
        <v>0</v>
      </c>
      <c r="BI1430" s="149">
        <f>IF(N1430="nulová",J1430,0)</f>
        <v>0</v>
      </c>
      <c r="BJ1430" s="17" t="s">
        <v>84</v>
      </c>
      <c r="BK1430" s="149">
        <f>ROUND(I1430*H1430,2)</f>
        <v>8716.51</v>
      </c>
      <c r="BL1430" s="17" t="s">
        <v>849</v>
      </c>
      <c r="BM1430" s="148" t="s">
        <v>1585</v>
      </c>
    </row>
    <row r="1431" spans="2:65" s="1" customFormat="1" ht="38.4" x14ac:dyDescent="0.2">
      <c r="B1431" s="32"/>
      <c r="D1431" s="150" t="s">
        <v>190</v>
      </c>
      <c r="F1431" s="151" t="s">
        <v>1586</v>
      </c>
      <c r="I1431" s="152"/>
      <c r="L1431" s="32"/>
      <c r="M1431" s="153"/>
      <c r="T1431" s="56"/>
      <c r="AT1431" s="17" t="s">
        <v>190</v>
      </c>
      <c r="AU1431" s="17" t="s">
        <v>88</v>
      </c>
    </row>
    <row r="1432" spans="2:65" s="1" customFormat="1" x14ac:dyDescent="0.2">
      <c r="B1432" s="32"/>
      <c r="D1432" s="154" t="s">
        <v>192</v>
      </c>
      <c r="F1432" s="155" t="s">
        <v>1587</v>
      </c>
      <c r="I1432" s="152"/>
      <c r="L1432" s="32"/>
      <c r="M1432" s="153"/>
      <c r="T1432" s="56"/>
      <c r="AT1432" s="17" t="s">
        <v>192</v>
      </c>
      <c r="AU1432" s="17" t="s">
        <v>88</v>
      </c>
    </row>
    <row r="1433" spans="2:65" s="12" customFormat="1" ht="20.399999999999999" x14ac:dyDescent="0.2">
      <c r="B1433" s="156"/>
      <c r="D1433" s="150" t="s">
        <v>194</v>
      </c>
      <c r="E1433" s="157" t="s">
        <v>1</v>
      </c>
      <c r="F1433" s="158" t="s">
        <v>1555</v>
      </c>
      <c r="H1433" s="157" t="s">
        <v>1</v>
      </c>
      <c r="I1433" s="159"/>
      <c r="L1433" s="156"/>
      <c r="M1433" s="160"/>
      <c r="T1433" s="161"/>
      <c r="AT1433" s="157" t="s">
        <v>194</v>
      </c>
      <c r="AU1433" s="157" t="s">
        <v>88</v>
      </c>
      <c r="AV1433" s="12" t="s">
        <v>84</v>
      </c>
      <c r="AW1433" s="12" t="s">
        <v>36</v>
      </c>
      <c r="AX1433" s="12" t="s">
        <v>80</v>
      </c>
      <c r="AY1433" s="157" t="s">
        <v>181</v>
      </c>
    </row>
    <row r="1434" spans="2:65" s="12" customFormat="1" x14ac:dyDescent="0.2">
      <c r="B1434" s="156"/>
      <c r="D1434" s="150" t="s">
        <v>194</v>
      </c>
      <c r="E1434" s="157" t="s">
        <v>1</v>
      </c>
      <c r="F1434" s="158" t="s">
        <v>1588</v>
      </c>
      <c r="H1434" s="157" t="s">
        <v>1</v>
      </c>
      <c r="I1434" s="159"/>
      <c r="L1434" s="156"/>
      <c r="M1434" s="160"/>
      <c r="T1434" s="161"/>
      <c r="AT1434" s="157" t="s">
        <v>194</v>
      </c>
      <c r="AU1434" s="157" t="s">
        <v>88</v>
      </c>
      <c r="AV1434" s="12" t="s">
        <v>84</v>
      </c>
      <c r="AW1434" s="12" t="s">
        <v>36</v>
      </c>
      <c r="AX1434" s="12" t="s">
        <v>80</v>
      </c>
      <c r="AY1434" s="157" t="s">
        <v>181</v>
      </c>
    </row>
    <row r="1435" spans="2:65" s="13" customFormat="1" x14ac:dyDescent="0.2">
      <c r="B1435" s="162"/>
      <c r="D1435" s="150" t="s">
        <v>194</v>
      </c>
      <c r="E1435" s="163" t="s">
        <v>1</v>
      </c>
      <c r="F1435" s="164" t="s">
        <v>1557</v>
      </c>
      <c r="H1435" s="165">
        <v>91.73</v>
      </c>
      <c r="I1435" s="166"/>
      <c r="L1435" s="162"/>
      <c r="M1435" s="167"/>
      <c r="T1435" s="168"/>
      <c r="AT1435" s="163" t="s">
        <v>194</v>
      </c>
      <c r="AU1435" s="163" t="s">
        <v>88</v>
      </c>
      <c r="AV1435" s="13" t="s">
        <v>88</v>
      </c>
      <c r="AW1435" s="13" t="s">
        <v>36</v>
      </c>
      <c r="AX1435" s="13" t="s">
        <v>80</v>
      </c>
      <c r="AY1435" s="163" t="s">
        <v>181</v>
      </c>
    </row>
    <row r="1436" spans="2:65" s="13" customFormat="1" x14ac:dyDescent="0.2">
      <c r="B1436" s="162"/>
      <c r="D1436" s="150" t="s">
        <v>194</v>
      </c>
      <c r="E1436" s="163" t="s">
        <v>1</v>
      </c>
      <c r="F1436" s="164" t="s">
        <v>1558</v>
      </c>
      <c r="H1436" s="165">
        <v>111.73</v>
      </c>
      <c r="I1436" s="166"/>
      <c r="L1436" s="162"/>
      <c r="M1436" s="167"/>
      <c r="T1436" s="168"/>
      <c r="AT1436" s="163" t="s">
        <v>194</v>
      </c>
      <c r="AU1436" s="163" t="s">
        <v>88</v>
      </c>
      <c r="AV1436" s="13" t="s">
        <v>88</v>
      </c>
      <c r="AW1436" s="13" t="s">
        <v>36</v>
      </c>
      <c r="AX1436" s="13" t="s">
        <v>80</v>
      </c>
      <c r="AY1436" s="163" t="s">
        <v>181</v>
      </c>
    </row>
    <row r="1437" spans="2:65" s="13" customFormat="1" x14ac:dyDescent="0.2">
      <c r="B1437" s="162"/>
      <c r="D1437" s="150" t="s">
        <v>194</v>
      </c>
      <c r="E1437" s="163" t="s">
        <v>1</v>
      </c>
      <c r="F1437" s="164" t="s">
        <v>1559</v>
      </c>
      <c r="H1437" s="165">
        <v>32.950000000000003</v>
      </c>
      <c r="I1437" s="166"/>
      <c r="L1437" s="162"/>
      <c r="M1437" s="167"/>
      <c r="T1437" s="168"/>
      <c r="AT1437" s="163" t="s">
        <v>194</v>
      </c>
      <c r="AU1437" s="163" t="s">
        <v>88</v>
      </c>
      <c r="AV1437" s="13" t="s">
        <v>88</v>
      </c>
      <c r="AW1437" s="13" t="s">
        <v>36</v>
      </c>
      <c r="AX1437" s="13" t="s">
        <v>80</v>
      </c>
      <c r="AY1437" s="163" t="s">
        <v>181</v>
      </c>
    </row>
    <row r="1438" spans="2:65" s="13" customFormat="1" x14ac:dyDescent="0.2">
      <c r="B1438" s="162"/>
      <c r="D1438" s="150" t="s">
        <v>194</v>
      </c>
      <c r="E1438" s="163" t="s">
        <v>1</v>
      </c>
      <c r="F1438" s="164" t="s">
        <v>1560</v>
      </c>
      <c r="H1438" s="165">
        <v>30.15</v>
      </c>
      <c r="I1438" s="166"/>
      <c r="L1438" s="162"/>
      <c r="M1438" s="167"/>
      <c r="T1438" s="168"/>
      <c r="AT1438" s="163" t="s">
        <v>194</v>
      </c>
      <c r="AU1438" s="163" t="s">
        <v>88</v>
      </c>
      <c r="AV1438" s="13" t="s">
        <v>88</v>
      </c>
      <c r="AW1438" s="13" t="s">
        <v>36</v>
      </c>
      <c r="AX1438" s="13" t="s">
        <v>80</v>
      </c>
      <c r="AY1438" s="163" t="s">
        <v>181</v>
      </c>
    </row>
    <row r="1439" spans="2:65" s="14" customFormat="1" x14ac:dyDescent="0.2">
      <c r="B1439" s="169"/>
      <c r="D1439" s="150" t="s">
        <v>194</v>
      </c>
      <c r="E1439" s="170" t="s">
        <v>1</v>
      </c>
      <c r="F1439" s="171" t="s">
        <v>197</v>
      </c>
      <c r="H1439" s="172">
        <v>266.56</v>
      </c>
      <c r="I1439" s="173"/>
      <c r="L1439" s="169"/>
      <c r="M1439" s="174"/>
      <c r="T1439" s="175"/>
      <c r="AT1439" s="170" t="s">
        <v>194</v>
      </c>
      <c r="AU1439" s="170" t="s">
        <v>88</v>
      </c>
      <c r="AV1439" s="14" t="s">
        <v>188</v>
      </c>
      <c r="AW1439" s="14" t="s">
        <v>36</v>
      </c>
      <c r="AX1439" s="14" t="s">
        <v>84</v>
      </c>
      <c r="AY1439" s="170" t="s">
        <v>181</v>
      </c>
    </row>
    <row r="1440" spans="2:65" s="1" customFormat="1" ht="16.5" customHeight="1" x14ac:dyDescent="0.2">
      <c r="B1440" s="32"/>
      <c r="C1440" s="183" t="s">
        <v>1589</v>
      </c>
      <c r="D1440" s="183" t="s">
        <v>419</v>
      </c>
      <c r="E1440" s="184" t="s">
        <v>1590</v>
      </c>
      <c r="F1440" s="185" t="s">
        <v>1591</v>
      </c>
      <c r="G1440" s="186" t="s">
        <v>386</v>
      </c>
      <c r="H1440" s="187">
        <v>40.898000000000003</v>
      </c>
      <c r="I1440" s="188">
        <v>545</v>
      </c>
      <c r="J1440" s="189">
        <f>ROUND(I1440*H1440,2)</f>
        <v>22289.41</v>
      </c>
      <c r="K1440" s="185" t="s">
        <v>187</v>
      </c>
      <c r="L1440" s="190"/>
      <c r="M1440" s="191" t="s">
        <v>1</v>
      </c>
      <c r="N1440" s="192" t="s">
        <v>45</v>
      </c>
      <c r="P1440" s="146">
        <f>O1440*H1440</f>
        <v>0</v>
      </c>
      <c r="Q1440" s="146">
        <v>1</v>
      </c>
      <c r="R1440" s="146">
        <f>Q1440*H1440</f>
        <v>40.898000000000003</v>
      </c>
      <c r="S1440" s="146">
        <v>0</v>
      </c>
      <c r="T1440" s="147">
        <f>S1440*H1440</f>
        <v>0</v>
      </c>
      <c r="AR1440" s="148" t="s">
        <v>1592</v>
      </c>
      <c r="AT1440" s="148" t="s">
        <v>419</v>
      </c>
      <c r="AU1440" s="148" t="s">
        <v>88</v>
      </c>
      <c r="AY1440" s="17" t="s">
        <v>181</v>
      </c>
      <c r="BE1440" s="149">
        <f>IF(N1440="základní",J1440,0)</f>
        <v>22289.41</v>
      </c>
      <c r="BF1440" s="149">
        <f>IF(N1440="snížená",J1440,0)</f>
        <v>0</v>
      </c>
      <c r="BG1440" s="149">
        <f>IF(N1440="zákl. přenesená",J1440,0)</f>
        <v>0</v>
      </c>
      <c r="BH1440" s="149">
        <f>IF(N1440="sníž. přenesená",J1440,0)</f>
        <v>0</v>
      </c>
      <c r="BI1440" s="149">
        <f>IF(N1440="nulová",J1440,0)</f>
        <v>0</v>
      </c>
      <c r="BJ1440" s="17" t="s">
        <v>84</v>
      </c>
      <c r="BK1440" s="149">
        <f>ROUND(I1440*H1440,2)</f>
        <v>22289.41</v>
      </c>
      <c r="BL1440" s="17" t="s">
        <v>849</v>
      </c>
      <c r="BM1440" s="148" t="s">
        <v>1593</v>
      </c>
    </row>
    <row r="1441" spans="2:65" s="1" customFormat="1" x14ac:dyDescent="0.2">
      <c r="B1441" s="32"/>
      <c r="D1441" s="150" t="s">
        <v>190</v>
      </c>
      <c r="F1441" s="151" t="s">
        <v>1591</v>
      </c>
      <c r="I1441" s="152"/>
      <c r="L1441" s="32"/>
      <c r="M1441" s="153"/>
      <c r="T1441" s="56"/>
      <c r="AT1441" s="17" t="s">
        <v>190</v>
      </c>
      <c r="AU1441" s="17" t="s">
        <v>88</v>
      </c>
    </row>
    <row r="1442" spans="2:65" s="13" customFormat="1" x14ac:dyDescent="0.2">
      <c r="B1442" s="162"/>
      <c r="D1442" s="150" t="s">
        <v>194</v>
      </c>
      <c r="E1442" s="163" t="s">
        <v>1</v>
      </c>
      <c r="F1442" s="164" t="s">
        <v>1594</v>
      </c>
      <c r="H1442" s="165">
        <v>40.898000000000003</v>
      </c>
      <c r="I1442" s="166"/>
      <c r="L1442" s="162"/>
      <c r="M1442" s="167"/>
      <c r="T1442" s="168"/>
      <c r="AT1442" s="163" t="s">
        <v>194</v>
      </c>
      <c r="AU1442" s="163" t="s">
        <v>88</v>
      </c>
      <c r="AV1442" s="13" t="s">
        <v>88</v>
      </c>
      <c r="AW1442" s="13" t="s">
        <v>36</v>
      </c>
      <c r="AX1442" s="13" t="s">
        <v>84</v>
      </c>
      <c r="AY1442" s="163" t="s">
        <v>181</v>
      </c>
    </row>
    <row r="1443" spans="2:65" s="1" customFormat="1" ht="24.15" customHeight="1" x14ac:dyDescent="0.2">
      <c r="B1443" s="32"/>
      <c r="C1443" s="137" t="s">
        <v>1595</v>
      </c>
      <c r="D1443" s="137" t="s">
        <v>183</v>
      </c>
      <c r="E1443" s="138" t="s">
        <v>1596</v>
      </c>
      <c r="F1443" s="139" t="s">
        <v>1597</v>
      </c>
      <c r="G1443" s="140" t="s">
        <v>271</v>
      </c>
      <c r="H1443" s="141">
        <v>266.56</v>
      </c>
      <c r="I1443" s="142">
        <v>110</v>
      </c>
      <c r="J1443" s="143">
        <f>ROUND(I1443*H1443,2)</f>
        <v>29321.599999999999</v>
      </c>
      <c r="K1443" s="139" t="s">
        <v>187</v>
      </c>
      <c r="L1443" s="32"/>
      <c r="M1443" s="144" t="s">
        <v>1</v>
      </c>
      <c r="N1443" s="145" t="s">
        <v>45</v>
      </c>
      <c r="P1443" s="146">
        <f>O1443*H1443</f>
        <v>0</v>
      </c>
      <c r="Q1443" s="146">
        <v>0</v>
      </c>
      <c r="R1443" s="146">
        <f>Q1443*H1443</f>
        <v>0</v>
      </c>
      <c r="S1443" s="146">
        <v>0</v>
      </c>
      <c r="T1443" s="147">
        <f>S1443*H1443</f>
        <v>0</v>
      </c>
      <c r="AR1443" s="148" t="s">
        <v>849</v>
      </c>
      <c r="AT1443" s="148" t="s">
        <v>183</v>
      </c>
      <c r="AU1443" s="148" t="s">
        <v>88</v>
      </c>
      <c r="AY1443" s="17" t="s">
        <v>181</v>
      </c>
      <c r="BE1443" s="149">
        <f>IF(N1443="základní",J1443,0)</f>
        <v>29321.599999999999</v>
      </c>
      <c r="BF1443" s="149">
        <f>IF(N1443="snížená",J1443,0)</f>
        <v>0</v>
      </c>
      <c r="BG1443" s="149">
        <f>IF(N1443="zákl. přenesená",J1443,0)</f>
        <v>0</v>
      </c>
      <c r="BH1443" s="149">
        <f>IF(N1443="sníž. přenesená",J1443,0)</f>
        <v>0</v>
      </c>
      <c r="BI1443" s="149">
        <f>IF(N1443="nulová",J1443,0)</f>
        <v>0</v>
      </c>
      <c r="BJ1443" s="17" t="s">
        <v>84</v>
      </c>
      <c r="BK1443" s="149">
        <f>ROUND(I1443*H1443,2)</f>
        <v>29321.599999999999</v>
      </c>
      <c r="BL1443" s="17" t="s">
        <v>849</v>
      </c>
      <c r="BM1443" s="148" t="s">
        <v>1598</v>
      </c>
    </row>
    <row r="1444" spans="2:65" s="1" customFormat="1" ht="38.4" x14ac:dyDescent="0.2">
      <c r="B1444" s="32"/>
      <c r="D1444" s="150" t="s">
        <v>190</v>
      </c>
      <c r="F1444" s="151" t="s">
        <v>1599</v>
      </c>
      <c r="I1444" s="152"/>
      <c r="L1444" s="32"/>
      <c r="M1444" s="153"/>
      <c r="T1444" s="56"/>
      <c r="AT1444" s="17" t="s">
        <v>190</v>
      </c>
      <c r="AU1444" s="17" t="s">
        <v>88</v>
      </c>
    </row>
    <row r="1445" spans="2:65" s="1" customFormat="1" x14ac:dyDescent="0.2">
      <c r="B1445" s="32"/>
      <c r="D1445" s="154" t="s">
        <v>192</v>
      </c>
      <c r="F1445" s="155" t="s">
        <v>1600</v>
      </c>
      <c r="I1445" s="152"/>
      <c r="L1445" s="32"/>
      <c r="M1445" s="153"/>
      <c r="T1445" s="56"/>
      <c r="AT1445" s="17" t="s">
        <v>192</v>
      </c>
      <c r="AU1445" s="17" t="s">
        <v>88</v>
      </c>
    </row>
    <row r="1446" spans="2:65" s="12" customFormat="1" ht="20.399999999999999" x14ac:dyDescent="0.2">
      <c r="B1446" s="156"/>
      <c r="D1446" s="150" t="s">
        <v>194</v>
      </c>
      <c r="E1446" s="157" t="s">
        <v>1</v>
      </c>
      <c r="F1446" s="158" t="s">
        <v>1555</v>
      </c>
      <c r="H1446" s="157" t="s">
        <v>1</v>
      </c>
      <c r="I1446" s="159"/>
      <c r="L1446" s="156"/>
      <c r="M1446" s="160"/>
      <c r="T1446" s="161"/>
      <c r="AT1446" s="157" t="s">
        <v>194</v>
      </c>
      <c r="AU1446" s="157" t="s">
        <v>88</v>
      </c>
      <c r="AV1446" s="12" t="s">
        <v>84</v>
      </c>
      <c r="AW1446" s="12" t="s">
        <v>36</v>
      </c>
      <c r="AX1446" s="12" t="s">
        <v>80</v>
      </c>
      <c r="AY1446" s="157" t="s">
        <v>181</v>
      </c>
    </row>
    <row r="1447" spans="2:65" s="12" customFormat="1" x14ac:dyDescent="0.2">
      <c r="B1447" s="156"/>
      <c r="D1447" s="150" t="s">
        <v>194</v>
      </c>
      <c r="E1447" s="157" t="s">
        <v>1</v>
      </c>
      <c r="F1447" s="158" t="s">
        <v>1601</v>
      </c>
      <c r="H1447" s="157" t="s">
        <v>1</v>
      </c>
      <c r="I1447" s="159"/>
      <c r="L1447" s="156"/>
      <c r="M1447" s="160"/>
      <c r="T1447" s="161"/>
      <c r="AT1447" s="157" t="s">
        <v>194</v>
      </c>
      <c r="AU1447" s="157" t="s">
        <v>88</v>
      </c>
      <c r="AV1447" s="12" t="s">
        <v>84</v>
      </c>
      <c r="AW1447" s="12" t="s">
        <v>36</v>
      </c>
      <c r="AX1447" s="12" t="s">
        <v>80</v>
      </c>
      <c r="AY1447" s="157" t="s">
        <v>181</v>
      </c>
    </row>
    <row r="1448" spans="2:65" s="13" customFormat="1" x14ac:dyDescent="0.2">
      <c r="B1448" s="162"/>
      <c r="D1448" s="150" t="s">
        <v>194</v>
      </c>
      <c r="E1448" s="163" t="s">
        <v>1</v>
      </c>
      <c r="F1448" s="164" t="s">
        <v>1557</v>
      </c>
      <c r="H1448" s="165">
        <v>91.73</v>
      </c>
      <c r="I1448" s="166"/>
      <c r="L1448" s="162"/>
      <c r="M1448" s="167"/>
      <c r="T1448" s="168"/>
      <c r="AT1448" s="163" t="s">
        <v>194</v>
      </c>
      <c r="AU1448" s="163" t="s">
        <v>88</v>
      </c>
      <c r="AV1448" s="13" t="s">
        <v>88</v>
      </c>
      <c r="AW1448" s="13" t="s">
        <v>36</v>
      </c>
      <c r="AX1448" s="13" t="s">
        <v>80</v>
      </c>
      <c r="AY1448" s="163" t="s">
        <v>181</v>
      </c>
    </row>
    <row r="1449" spans="2:65" s="13" customFormat="1" x14ac:dyDescent="0.2">
      <c r="B1449" s="162"/>
      <c r="D1449" s="150" t="s">
        <v>194</v>
      </c>
      <c r="E1449" s="163" t="s">
        <v>1</v>
      </c>
      <c r="F1449" s="164" t="s">
        <v>1558</v>
      </c>
      <c r="H1449" s="165">
        <v>111.73</v>
      </c>
      <c r="I1449" s="166"/>
      <c r="L1449" s="162"/>
      <c r="M1449" s="167"/>
      <c r="T1449" s="168"/>
      <c r="AT1449" s="163" t="s">
        <v>194</v>
      </c>
      <c r="AU1449" s="163" t="s">
        <v>88</v>
      </c>
      <c r="AV1449" s="13" t="s">
        <v>88</v>
      </c>
      <c r="AW1449" s="13" t="s">
        <v>36</v>
      </c>
      <c r="AX1449" s="13" t="s">
        <v>80</v>
      </c>
      <c r="AY1449" s="163" t="s">
        <v>181</v>
      </c>
    </row>
    <row r="1450" spans="2:65" s="13" customFormat="1" x14ac:dyDescent="0.2">
      <c r="B1450" s="162"/>
      <c r="D1450" s="150" t="s">
        <v>194</v>
      </c>
      <c r="E1450" s="163" t="s">
        <v>1</v>
      </c>
      <c r="F1450" s="164" t="s">
        <v>1559</v>
      </c>
      <c r="H1450" s="165">
        <v>32.950000000000003</v>
      </c>
      <c r="I1450" s="166"/>
      <c r="L1450" s="162"/>
      <c r="M1450" s="167"/>
      <c r="T1450" s="168"/>
      <c r="AT1450" s="163" t="s">
        <v>194</v>
      </c>
      <c r="AU1450" s="163" t="s">
        <v>88</v>
      </c>
      <c r="AV1450" s="13" t="s">
        <v>88</v>
      </c>
      <c r="AW1450" s="13" t="s">
        <v>36</v>
      </c>
      <c r="AX1450" s="13" t="s">
        <v>80</v>
      </c>
      <c r="AY1450" s="163" t="s">
        <v>181</v>
      </c>
    </row>
    <row r="1451" spans="2:65" s="13" customFormat="1" x14ac:dyDescent="0.2">
      <c r="B1451" s="162"/>
      <c r="D1451" s="150" t="s">
        <v>194</v>
      </c>
      <c r="E1451" s="163" t="s">
        <v>1</v>
      </c>
      <c r="F1451" s="164" t="s">
        <v>1560</v>
      </c>
      <c r="H1451" s="165">
        <v>30.15</v>
      </c>
      <c r="I1451" s="166"/>
      <c r="L1451" s="162"/>
      <c r="M1451" s="167"/>
      <c r="T1451" s="168"/>
      <c r="AT1451" s="163" t="s">
        <v>194</v>
      </c>
      <c r="AU1451" s="163" t="s">
        <v>88</v>
      </c>
      <c r="AV1451" s="13" t="s">
        <v>88</v>
      </c>
      <c r="AW1451" s="13" t="s">
        <v>36</v>
      </c>
      <c r="AX1451" s="13" t="s">
        <v>80</v>
      </c>
      <c r="AY1451" s="163" t="s">
        <v>181</v>
      </c>
    </row>
    <row r="1452" spans="2:65" s="14" customFormat="1" x14ac:dyDescent="0.2">
      <c r="B1452" s="169"/>
      <c r="D1452" s="150" t="s">
        <v>194</v>
      </c>
      <c r="E1452" s="170" t="s">
        <v>1</v>
      </c>
      <c r="F1452" s="171" t="s">
        <v>197</v>
      </c>
      <c r="H1452" s="172">
        <v>266.56</v>
      </c>
      <c r="I1452" s="173"/>
      <c r="L1452" s="169"/>
      <c r="M1452" s="174"/>
      <c r="T1452" s="175"/>
      <c r="AT1452" s="170" t="s">
        <v>194</v>
      </c>
      <c r="AU1452" s="170" t="s">
        <v>88</v>
      </c>
      <c r="AV1452" s="14" t="s">
        <v>188</v>
      </c>
      <c r="AW1452" s="14" t="s">
        <v>36</v>
      </c>
      <c r="AX1452" s="14" t="s">
        <v>84</v>
      </c>
      <c r="AY1452" s="170" t="s">
        <v>181</v>
      </c>
    </row>
    <row r="1453" spans="2:65" s="1" customFormat="1" ht="16.5" customHeight="1" x14ac:dyDescent="0.2">
      <c r="B1453" s="32"/>
      <c r="C1453" s="183" t="s">
        <v>1602</v>
      </c>
      <c r="D1453" s="183" t="s">
        <v>419</v>
      </c>
      <c r="E1453" s="184" t="s">
        <v>420</v>
      </c>
      <c r="F1453" s="185" t="s">
        <v>421</v>
      </c>
      <c r="G1453" s="186" t="s">
        <v>386</v>
      </c>
      <c r="H1453" s="187">
        <v>122.95099999999999</v>
      </c>
      <c r="I1453" s="188">
        <v>337</v>
      </c>
      <c r="J1453" s="189">
        <f>ROUND(I1453*H1453,2)</f>
        <v>41434.49</v>
      </c>
      <c r="K1453" s="185" t="s">
        <v>187</v>
      </c>
      <c r="L1453" s="190"/>
      <c r="M1453" s="191" t="s">
        <v>1</v>
      </c>
      <c r="N1453" s="192" t="s">
        <v>45</v>
      </c>
      <c r="P1453" s="146">
        <f>O1453*H1453</f>
        <v>0</v>
      </c>
      <c r="Q1453" s="146">
        <v>1</v>
      </c>
      <c r="R1453" s="146">
        <f>Q1453*H1453</f>
        <v>122.95099999999999</v>
      </c>
      <c r="S1453" s="146">
        <v>0</v>
      </c>
      <c r="T1453" s="147">
        <f>S1453*H1453</f>
        <v>0</v>
      </c>
      <c r="AR1453" s="148" t="s">
        <v>1592</v>
      </c>
      <c r="AT1453" s="148" t="s">
        <v>419</v>
      </c>
      <c r="AU1453" s="148" t="s">
        <v>88</v>
      </c>
      <c r="AY1453" s="17" t="s">
        <v>181</v>
      </c>
      <c r="BE1453" s="149">
        <f>IF(N1453="základní",J1453,0)</f>
        <v>41434.49</v>
      </c>
      <c r="BF1453" s="149">
        <f>IF(N1453="snížená",J1453,0)</f>
        <v>0</v>
      </c>
      <c r="BG1453" s="149">
        <f>IF(N1453="zákl. přenesená",J1453,0)</f>
        <v>0</v>
      </c>
      <c r="BH1453" s="149">
        <f>IF(N1453="sníž. přenesená",J1453,0)</f>
        <v>0</v>
      </c>
      <c r="BI1453" s="149">
        <f>IF(N1453="nulová",J1453,0)</f>
        <v>0</v>
      </c>
      <c r="BJ1453" s="17" t="s">
        <v>84</v>
      </c>
      <c r="BK1453" s="149">
        <f>ROUND(I1453*H1453,2)</f>
        <v>41434.49</v>
      </c>
      <c r="BL1453" s="17" t="s">
        <v>849</v>
      </c>
      <c r="BM1453" s="148" t="s">
        <v>1603</v>
      </c>
    </row>
    <row r="1454" spans="2:65" s="1" customFormat="1" x14ac:dyDescent="0.2">
      <c r="B1454" s="32"/>
      <c r="D1454" s="150" t="s">
        <v>190</v>
      </c>
      <c r="F1454" s="151" t="s">
        <v>421</v>
      </c>
      <c r="I1454" s="152"/>
      <c r="L1454" s="32"/>
      <c r="M1454" s="153"/>
      <c r="T1454" s="56"/>
      <c r="AT1454" s="17" t="s">
        <v>190</v>
      </c>
      <c r="AU1454" s="17" t="s">
        <v>88</v>
      </c>
    </row>
    <row r="1455" spans="2:65" s="13" customFormat="1" x14ac:dyDescent="0.2">
      <c r="B1455" s="162"/>
      <c r="D1455" s="150" t="s">
        <v>194</v>
      </c>
      <c r="E1455" s="163" t="s">
        <v>1</v>
      </c>
      <c r="F1455" s="164" t="s">
        <v>1604</v>
      </c>
      <c r="H1455" s="165">
        <v>122.95099999999999</v>
      </c>
      <c r="I1455" s="166"/>
      <c r="L1455" s="162"/>
      <c r="M1455" s="167"/>
      <c r="T1455" s="168"/>
      <c r="AT1455" s="163" t="s">
        <v>194</v>
      </c>
      <c r="AU1455" s="163" t="s">
        <v>88</v>
      </c>
      <c r="AV1455" s="13" t="s">
        <v>88</v>
      </c>
      <c r="AW1455" s="13" t="s">
        <v>36</v>
      </c>
      <c r="AX1455" s="13" t="s">
        <v>84</v>
      </c>
      <c r="AY1455" s="163" t="s">
        <v>181</v>
      </c>
    </row>
    <row r="1456" spans="2:65" s="1" customFormat="1" ht="24.15" customHeight="1" x14ac:dyDescent="0.2">
      <c r="B1456" s="32"/>
      <c r="C1456" s="137" t="s">
        <v>1605</v>
      </c>
      <c r="D1456" s="137" t="s">
        <v>183</v>
      </c>
      <c r="E1456" s="138" t="s">
        <v>1606</v>
      </c>
      <c r="F1456" s="139" t="s">
        <v>1607</v>
      </c>
      <c r="G1456" s="140" t="s">
        <v>271</v>
      </c>
      <c r="H1456" s="141">
        <v>266.56</v>
      </c>
      <c r="I1456" s="142">
        <v>134</v>
      </c>
      <c r="J1456" s="143">
        <f>ROUND(I1456*H1456,2)</f>
        <v>35719.040000000001</v>
      </c>
      <c r="K1456" s="139" t="s">
        <v>187</v>
      </c>
      <c r="L1456" s="32"/>
      <c r="M1456" s="144" t="s">
        <v>1</v>
      </c>
      <c r="N1456" s="145" t="s">
        <v>45</v>
      </c>
      <c r="P1456" s="146">
        <f>O1456*H1456</f>
        <v>0</v>
      </c>
      <c r="Q1456" s="146">
        <v>0</v>
      </c>
      <c r="R1456" s="146">
        <f>Q1456*H1456</f>
        <v>0</v>
      </c>
      <c r="S1456" s="146">
        <v>0</v>
      </c>
      <c r="T1456" s="147">
        <f>S1456*H1456</f>
        <v>0</v>
      </c>
      <c r="AR1456" s="148" t="s">
        <v>849</v>
      </c>
      <c r="AT1456" s="148" t="s">
        <v>183</v>
      </c>
      <c r="AU1456" s="148" t="s">
        <v>88</v>
      </c>
      <c r="AY1456" s="17" t="s">
        <v>181</v>
      </c>
      <c r="BE1456" s="149">
        <f>IF(N1456="základní",J1456,0)</f>
        <v>35719.040000000001</v>
      </c>
      <c r="BF1456" s="149">
        <f>IF(N1456="snížená",J1456,0)</f>
        <v>0</v>
      </c>
      <c r="BG1456" s="149">
        <f>IF(N1456="zákl. přenesená",J1456,0)</f>
        <v>0</v>
      </c>
      <c r="BH1456" s="149">
        <f>IF(N1456="sníž. přenesená",J1456,0)</f>
        <v>0</v>
      </c>
      <c r="BI1456" s="149">
        <f>IF(N1456="nulová",J1456,0)</f>
        <v>0</v>
      </c>
      <c r="BJ1456" s="17" t="s">
        <v>84</v>
      </c>
      <c r="BK1456" s="149">
        <f>ROUND(I1456*H1456,2)</f>
        <v>35719.040000000001</v>
      </c>
      <c r="BL1456" s="17" t="s">
        <v>849</v>
      </c>
      <c r="BM1456" s="148" t="s">
        <v>1608</v>
      </c>
    </row>
    <row r="1457" spans="2:65" s="1" customFormat="1" ht="19.2" x14ac:dyDescent="0.2">
      <c r="B1457" s="32"/>
      <c r="D1457" s="150" t="s">
        <v>190</v>
      </c>
      <c r="F1457" s="151" t="s">
        <v>1609</v>
      </c>
      <c r="I1457" s="152"/>
      <c r="L1457" s="32"/>
      <c r="M1457" s="153"/>
      <c r="T1457" s="56"/>
      <c r="AT1457" s="17" t="s">
        <v>190</v>
      </c>
      <c r="AU1457" s="17" t="s">
        <v>88</v>
      </c>
    </row>
    <row r="1458" spans="2:65" s="1" customFormat="1" x14ac:dyDescent="0.2">
      <c r="B1458" s="32"/>
      <c r="D1458" s="154" t="s">
        <v>192</v>
      </c>
      <c r="F1458" s="155" t="s">
        <v>1610</v>
      </c>
      <c r="I1458" s="152"/>
      <c r="L1458" s="32"/>
      <c r="M1458" s="153"/>
      <c r="T1458" s="56"/>
      <c r="AT1458" s="17" t="s">
        <v>192</v>
      </c>
      <c r="AU1458" s="17" t="s">
        <v>88</v>
      </c>
    </row>
    <row r="1459" spans="2:65" s="12" customFormat="1" ht="20.399999999999999" x14ac:dyDescent="0.2">
      <c r="B1459" s="156"/>
      <c r="D1459" s="150" t="s">
        <v>194</v>
      </c>
      <c r="E1459" s="157" t="s">
        <v>1</v>
      </c>
      <c r="F1459" s="158" t="s">
        <v>1555</v>
      </c>
      <c r="H1459" s="157" t="s">
        <v>1</v>
      </c>
      <c r="I1459" s="159"/>
      <c r="L1459" s="156"/>
      <c r="M1459" s="160"/>
      <c r="T1459" s="161"/>
      <c r="AT1459" s="157" t="s">
        <v>194</v>
      </c>
      <c r="AU1459" s="157" t="s">
        <v>88</v>
      </c>
      <c r="AV1459" s="12" t="s">
        <v>84</v>
      </c>
      <c r="AW1459" s="12" t="s">
        <v>36</v>
      </c>
      <c r="AX1459" s="12" t="s">
        <v>80</v>
      </c>
      <c r="AY1459" s="157" t="s">
        <v>181</v>
      </c>
    </row>
    <row r="1460" spans="2:65" s="12" customFormat="1" x14ac:dyDescent="0.2">
      <c r="B1460" s="156"/>
      <c r="D1460" s="150" t="s">
        <v>194</v>
      </c>
      <c r="E1460" s="157" t="s">
        <v>1</v>
      </c>
      <c r="F1460" s="158" t="s">
        <v>1611</v>
      </c>
      <c r="H1460" s="157" t="s">
        <v>1</v>
      </c>
      <c r="I1460" s="159"/>
      <c r="L1460" s="156"/>
      <c r="M1460" s="160"/>
      <c r="T1460" s="161"/>
      <c r="AT1460" s="157" t="s">
        <v>194</v>
      </c>
      <c r="AU1460" s="157" t="s">
        <v>88</v>
      </c>
      <c r="AV1460" s="12" t="s">
        <v>84</v>
      </c>
      <c r="AW1460" s="12" t="s">
        <v>36</v>
      </c>
      <c r="AX1460" s="12" t="s">
        <v>80</v>
      </c>
      <c r="AY1460" s="157" t="s">
        <v>181</v>
      </c>
    </row>
    <row r="1461" spans="2:65" s="13" customFormat="1" x14ac:dyDescent="0.2">
      <c r="B1461" s="162"/>
      <c r="D1461" s="150" t="s">
        <v>194</v>
      </c>
      <c r="E1461" s="163" t="s">
        <v>1</v>
      </c>
      <c r="F1461" s="164" t="s">
        <v>1557</v>
      </c>
      <c r="H1461" s="165">
        <v>91.73</v>
      </c>
      <c r="I1461" s="166"/>
      <c r="L1461" s="162"/>
      <c r="M1461" s="167"/>
      <c r="T1461" s="168"/>
      <c r="AT1461" s="163" t="s">
        <v>194</v>
      </c>
      <c r="AU1461" s="163" t="s">
        <v>88</v>
      </c>
      <c r="AV1461" s="13" t="s">
        <v>88</v>
      </c>
      <c r="AW1461" s="13" t="s">
        <v>36</v>
      </c>
      <c r="AX1461" s="13" t="s">
        <v>80</v>
      </c>
      <c r="AY1461" s="163" t="s">
        <v>181</v>
      </c>
    </row>
    <row r="1462" spans="2:65" s="13" customFormat="1" x14ac:dyDescent="0.2">
      <c r="B1462" s="162"/>
      <c r="D1462" s="150" t="s">
        <v>194</v>
      </c>
      <c r="E1462" s="163" t="s">
        <v>1</v>
      </c>
      <c r="F1462" s="164" t="s">
        <v>1558</v>
      </c>
      <c r="H1462" s="165">
        <v>111.73</v>
      </c>
      <c r="I1462" s="166"/>
      <c r="L1462" s="162"/>
      <c r="M1462" s="167"/>
      <c r="T1462" s="168"/>
      <c r="AT1462" s="163" t="s">
        <v>194</v>
      </c>
      <c r="AU1462" s="163" t="s">
        <v>88</v>
      </c>
      <c r="AV1462" s="13" t="s">
        <v>88</v>
      </c>
      <c r="AW1462" s="13" t="s">
        <v>36</v>
      </c>
      <c r="AX1462" s="13" t="s">
        <v>80</v>
      </c>
      <c r="AY1462" s="163" t="s">
        <v>181</v>
      </c>
    </row>
    <row r="1463" spans="2:65" s="13" customFormat="1" x14ac:dyDescent="0.2">
      <c r="B1463" s="162"/>
      <c r="D1463" s="150" t="s">
        <v>194</v>
      </c>
      <c r="E1463" s="163" t="s">
        <v>1</v>
      </c>
      <c r="F1463" s="164" t="s">
        <v>1559</v>
      </c>
      <c r="H1463" s="165">
        <v>32.950000000000003</v>
      </c>
      <c r="I1463" s="166"/>
      <c r="L1463" s="162"/>
      <c r="M1463" s="167"/>
      <c r="T1463" s="168"/>
      <c r="AT1463" s="163" t="s">
        <v>194</v>
      </c>
      <c r="AU1463" s="163" t="s">
        <v>88</v>
      </c>
      <c r="AV1463" s="13" t="s">
        <v>88</v>
      </c>
      <c r="AW1463" s="13" t="s">
        <v>36</v>
      </c>
      <c r="AX1463" s="13" t="s">
        <v>80</v>
      </c>
      <c r="AY1463" s="163" t="s">
        <v>181</v>
      </c>
    </row>
    <row r="1464" spans="2:65" s="13" customFormat="1" x14ac:dyDescent="0.2">
      <c r="B1464" s="162"/>
      <c r="D1464" s="150" t="s">
        <v>194</v>
      </c>
      <c r="E1464" s="163" t="s">
        <v>1</v>
      </c>
      <c r="F1464" s="164" t="s">
        <v>1560</v>
      </c>
      <c r="H1464" s="165">
        <v>30.15</v>
      </c>
      <c r="I1464" s="166"/>
      <c r="L1464" s="162"/>
      <c r="M1464" s="167"/>
      <c r="T1464" s="168"/>
      <c r="AT1464" s="163" t="s">
        <v>194</v>
      </c>
      <c r="AU1464" s="163" t="s">
        <v>88</v>
      </c>
      <c r="AV1464" s="13" t="s">
        <v>88</v>
      </c>
      <c r="AW1464" s="13" t="s">
        <v>36</v>
      </c>
      <c r="AX1464" s="13" t="s">
        <v>80</v>
      </c>
      <c r="AY1464" s="163" t="s">
        <v>181</v>
      </c>
    </row>
    <row r="1465" spans="2:65" s="14" customFormat="1" x14ac:dyDescent="0.2">
      <c r="B1465" s="169"/>
      <c r="D1465" s="150" t="s">
        <v>194</v>
      </c>
      <c r="E1465" s="170" t="s">
        <v>1</v>
      </c>
      <c r="F1465" s="171" t="s">
        <v>197</v>
      </c>
      <c r="H1465" s="172">
        <v>266.56</v>
      </c>
      <c r="I1465" s="173"/>
      <c r="L1465" s="169"/>
      <c r="M1465" s="174"/>
      <c r="T1465" s="175"/>
      <c r="AT1465" s="170" t="s">
        <v>194</v>
      </c>
      <c r="AU1465" s="170" t="s">
        <v>88</v>
      </c>
      <c r="AV1465" s="14" t="s">
        <v>188</v>
      </c>
      <c r="AW1465" s="14" t="s">
        <v>36</v>
      </c>
      <c r="AX1465" s="14" t="s">
        <v>84</v>
      </c>
      <c r="AY1465" s="170" t="s">
        <v>181</v>
      </c>
    </row>
    <row r="1466" spans="2:65" s="1" customFormat="1" ht="16.5" customHeight="1" x14ac:dyDescent="0.2">
      <c r="B1466" s="32"/>
      <c r="C1466" s="137" t="s">
        <v>1612</v>
      </c>
      <c r="D1466" s="137" t="s">
        <v>183</v>
      </c>
      <c r="E1466" s="138" t="s">
        <v>1613</v>
      </c>
      <c r="F1466" s="139" t="s">
        <v>1614</v>
      </c>
      <c r="G1466" s="140" t="s">
        <v>271</v>
      </c>
      <c r="H1466" s="141">
        <v>266.56</v>
      </c>
      <c r="I1466" s="142">
        <v>16.8</v>
      </c>
      <c r="J1466" s="143">
        <f>ROUND(I1466*H1466,2)</f>
        <v>4478.21</v>
      </c>
      <c r="K1466" s="139" t="s">
        <v>187</v>
      </c>
      <c r="L1466" s="32"/>
      <c r="M1466" s="144" t="s">
        <v>1</v>
      </c>
      <c r="N1466" s="145" t="s">
        <v>45</v>
      </c>
      <c r="P1466" s="146">
        <f>O1466*H1466</f>
        <v>0</v>
      </c>
      <c r="Q1466" s="146">
        <v>9.0000000000000006E-5</v>
      </c>
      <c r="R1466" s="146">
        <f>Q1466*H1466</f>
        <v>2.3990400000000002E-2</v>
      </c>
      <c r="S1466" s="146">
        <v>0</v>
      </c>
      <c r="T1466" s="147">
        <f>S1466*H1466</f>
        <v>0</v>
      </c>
      <c r="AR1466" s="148" t="s">
        <v>849</v>
      </c>
      <c r="AT1466" s="148" t="s">
        <v>183</v>
      </c>
      <c r="AU1466" s="148" t="s">
        <v>88</v>
      </c>
      <c r="AY1466" s="17" t="s">
        <v>181</v>
      </c>
      <c r="BE1466" s="149">
        <f>IF(N1466="základní",J1466,0)</f>
        <v>4478.21</v>
      </c>
      <c r="BF1466" s="149">
        <f>IF(N1466="snížená",J1466,0)</f>
        <v>0</v>
      </c>
      <c r="BG1466" s="149">
        <f>IF(N1466="zákl. přenesená",J1466,0)</f>
        <v>0</v>
      </c>
      <c r="BH1466" s="149">
        <f>IF(N1466="sníž. přenesená",J1466,0)</f>
        <v>0</v>
      </c>
      <c r="BI1466" s="149">
        <f>IF(N1466="nulová",J1466,0)</f>
        <v>0</v>
      </c>
      <c r="BJ1466" s="17" t="s">
        <v>84</v>
      </c>
      <c r="BK1466" s="149">
        <f>ROUND(I1466*H1466,2)</f>
        <v>4478.21</v>
      </c>
      <c r="BL1466" s="17" t="s">
        <v>849</v>
      </c>
      <c r="BM1466" s="148" t="s">
        <v>1615</v>
      </c>
    </row>
    <row r="1467" spans="2:65" s="1" customFormat="1" ht="19.2" x14ac:dyDescent="0.2">
      <c r="B1467" s="32"/>
      <c r="D1467" s="150" t="s">
        <v>190</v>
      </c>
      <c r="F1467" s="151" t="s">
        <v>1616</v>
      </c>
      <c r="I1467" s="152"/>
      <c r="L1467" s="32"/>
      <c r="M1467" s="153"/>
      <c r="T1467" s="56"/>
      <c r="AT1467" s="17" t="s">
        <v>190</v>
      </c>
      <c r="AU1467" s="17" t="s">
        <v>88</v>
      </c>
    </row>
    <row r="1468" spans="2:65" s="1" customFormat="1" x14ac:dyDescent="0.2">
      <c r="B1468" s="32"/>
      <c r="D1468" s="154" t="s">
        <v>192</v>
      </c>
      <c r="F1468" s="155" t="s">
        <v>1617</v>
      </c>
      <c r="I1468" s="152"/>
      <c r="L1468" s="32"/>
      <c r="M1468" s="153"/>
      <c r="T1468" s="56"/>
      <c r="AT1468" s="17" t="s">
        <v>192</v>
      </c>
      <c r="AU1468" s="17" t="s">
        <v>88</v>
      </c>
    </row>
    <row r="1469" spans="2:65" s="12" customFormat="1" ht="20.399999999999999" x14ac:dyDescent="0.2">
      <c r="B1469" s="156"/>
      <c r="D1469" s="150" t="s">
        <v>194</v>
      </c>
      <c r="E1469" s="157" t="s">
        <v>1</v>
      </c>
      <c r="F1469" s="158" t="s">
        <v>1555</v>
      </c>
      <c r="H1469" s="157" t="s">
        <v>1</v>
      </c>
      <c r="I1469" s="159"/>
      <c r="L1469" s="156"/>
      <c r="M1469" s="160"/>
      <c r="T1469" s="161"/>
      <c r="AT1469" s="157" t="s">
        <v>194</v>
      </c>
      <c r="AU1469" s="157" t="s">
        <v>88</v>
      </c>
      <c r="AV1469" s="12" t="s">
        <v>84</v>
      </c>
      <c r="AW1469" s="12" t="s">
        <v>36</v>
      </c>
      <c r="AX1469" s="12" t="s">
        <v>80</v>
      </c>
      <c r="AY1469" s="157" t="s">
        <v>181</v>
      </c>
    </row>
    <row r="1470" spans="2:65" s="12" customFormat="1" x14ac:dyDescent="0.2">
      <c r="B1470" s="156"/>
      <c r="D1470" s="150" t="s">
        <v>194</v>
      </c>
      <c r="E1470" s="157" t="s">
        <v>1</v>
      </c>
      <c r="F1470" s="158" t="s">
        <v>1618</v>
      </c>
      <c r="H1470" s="157" t="s">
        <v>1</v>
      </c>
      <c r="I1470" s="159"/>
      <c r="L1470" s="156"/>
      <c r="M1470" s="160"/>
      <c r="T1470" s="161"/>
      <c r="AT1470" s="157" t="s">
        <v>194</v>
      </c>
      <c r="AU1470" s="157" t="s">
        <v>88</v>
      </c>
      <c r="AV1470" s="12" t="s">
        <v>84</v>
      </c>
      <c r="AW1470" s="12" t="s">
        <v>36</v>
      </c>
      <c r="AX1470" s="12" t="s">
        <v>80</v>
      </c>
      <c r="AY1470" s="157" t="s">
        <v>181</v>
      </c>
    </row>
    <row r="1471" spans="2:65" s="13" customFormat="1" x14ac:dyDescent="0.2">
      <c r="B1471" s="162"/>
      <c r="D1471" s="150" t="s">
        <v>194</v>
      </c>
      <c r="E1471" s="163" t="s">
        <v>1</v>
      </c>
      <c r="F1471" s="164" t="s">
        <v>1557</v>
      </c>
      <c r="H1471" s="165">
        <v>91.73</v>
      </c>
      <c r="I1471" s="166"/>
      <c r="L1471" s="162"/>
      <c r="M1471" s="167"/>
      <c r="T1471" s="168"/>
      <c r="AT1471" s="163" t="s">
        <v>194</v>
      </c>
      <c r="AU1471" s="163" t="s">
        <v>88</v>
      </c>
      <c r="AV1471" s="13" t="s">
        <v>88</v>
      </c>
      <c r="AW1471" s="13" t="s">
        <v>36</v>
      </c>
      <c r="AX1471" s="13" t="s">
        <v>80</v>
      </c>
      <c r="AY1471" s="163" t="s">
        <v>181</v>
      </c>
    </row>
    <row r="1472" spans="2:65" s="13" customFormat="1" x14ac:dyDescent="0.2">
      <c r="B1472" s="162"/>
      <c r="D1472" s="150" t="s">
        <v>194</v>
      </c>
      <c r="E1472" s="163" t="s">
        <v>1</v>
      </c>
      <c r="F1472" s="164" t="s">
        <v>1558</v>
      </c>
      <c r="H1472" s="165">
        <v>111.73</v>
      </c>
      <c r="I1472" s="166"/>
      <c r="L1472" s="162"/>
      <c r="M1472" s="167"/>
      <c r="T1472" s="168"/>
      <c r="AT1472" s="163" t="s">
        <v>194</v>
      </c>
      <c r="AU1472" s="163" t="s">
        <v>88</v>
      </c>
      <c r="AV1472" s="13" t="s">
        <v>88</v>
      </c>
      <c r="AW1472" s="13" t="s">
        <v>36</v>
      </c>
      <c r="AX1472" s="13" t="s">
        <v>80</v>
      </c>
      <c r="AY1472" s="163" t="s">
        <v>181</v>
      </c>
    </row>
    <row r="1473" spans="2:65" s="13" customFormat="1" x14ac:dyDescent="0.2">
      <c r="B1473" s="162"/>
      <c r="D1473" s="150" t="s">
        <v>194</v>
      </c>
      <c r="E1473" s="163" t="s">
        <v>1</v>
      </c>
      <c r="F1473" s="164" t="s">
        <v>1559</v>
      </c>
      <c r="H1473" s="165">
        <v>32.950000000000003</v>
      </c>
      <c r="I1473" s="166"/>
      <c r="L1473" s="162"/>
      <c r="M1473" s="167"/>
      <c r="T1473" s="168"/>
      <c r="AT1473" s="163" t="s">
        <v>194</v>
      </c>
      <c r="AU1473" s="163" t="s">
        <v>88</v>
      </c>
      <c r="AV1473" s="13" t="s">
        <v>88</v>
      </c>
      <c r="AW1473" s="13" t="s">
        <v>36</v>
      </c>
      <c r="AX1473" s="13" t="s">
        <v>80</v>
      </c>
      <c r="AY1473" s="163" t="s">
        <v>181</v>
      </c>
    </row>
    <row r="1474" spans="2:65" s="13" customFormat="1" x14ac:dyDescent="0.2">
      <c r="B1474" s="162"/>
      <c r="D1474" s="150" t="s">
        <v>194</v>
      </c>
      <c r="E1474" s="163" t="s">
        <v>1</v>
      </c>
      <c r="F1474" s="164" t="s">
        <v>1560</v>
      </c>
      <c r="H1474" s="165">
        <v>30.15</v>
      </c>
      <c r="I1474" s="166"/>
      <c r="L1474" s="162"/>
      <c r="M1474" s="167"/>
      <c r="T1474" s="168"/>
      <c r="AT1474" s="163" t="s">
        <v>194</v>
      </c>
      <c r="AU1474" s="163" t="s">
        <v>88</v>
      </c>
      <c r="AV1474" s="13" t="s">
        <v>88</v>
      </c>
      <c r="AW1474" s="13" t="s">
        <v>36</v>
      </c>
      <c r="AX1474" s="13" t="s">
        <v>80</v>
      </c>
      <c r="AY1474" s="163" t="s">
        <v>181</v>
      </c>
    </row>
    <row r="1475" spans="2:65" s="14" customFormat="1" x14ac:dyDescent="0.2">
      <c r="B1475" s="169"/>
      <c r="D1475" s="150" t="s">
        <v>194</v>
      </c>
      <c r="E1475" s="170" t="s">
        <v>1</v>
      </c>
      <c r="F1475" s="171" t="s">
        <v>197</v>
      </c>
      <c r="H1475" s="172">
        <v>266.56</v>
      </c>
      <c r="I1475" s="173"/>
      <c r="L1475" s="169"/>
      <c r="M1475" s="174"/>
      <c r="T1475" s="175"/>
      <c r="AT1475" s="170" t="s">
        <v>194</v>
      </c>
      <c r="AU1475" s="170" t="s">
        <v>88</v>
      </c>
      <c r="AV1475" s="14" t="s">
        <v>188</v>
      </c>
      <c r="AW1475" s="14" t="s">
        <v>36</v>
      </c>
      <c r="AX1475" s="14" t="s">
        <v>84</v>
      </c>
      <c r="AY1475" s="170" t="s">
        <v>181</v>
      </c>
    </row>
    <row r="1476" spans="2:65" s="1" customFormat="1" ht="37.950000000000003" customHeight="1" x14ac:dyDescent="0.2">
      <c r="B1476" s="32"/>
      <c r="C1476" s="137" t="s">
        <v>1619</v>
      </c>
      <c r="D1476" s="137" t="s">
        <v>183</v>
      </c>
      <c r="E1476" s="138" t="s">
        <v>1620</v>
      </c>
      <c r="F1476" s="139" t="s">
        <v>1621</v>
      </c>
      <c r="G1476" s="140" t="s">
        <v>271</v>
      </c>
      <c r="H1476" s="141">
        <v>266.56</v>
      </c>
      <c r="I1476" s="142">
        <v>1000</v>
      </c>
      <c r="J1476" s="143">
        <f>ROUND(I1476*H1476,2)</f>
        <v>266560</v>
      </c>
      <c r="K1476" s="139" t="s">
        <v>1</v>
      </c>
      <c r="L1476" s="32"/>
      <c r="M1476" s="144" t="s">
        <v>1</v>
      </c>
      <c r="N1476" s="145" t="s">
        <v>45</v>
      </c>
      <c r="P1476" s="146">
        <f>O1476*H1476</f>
        <v>0</v>
      </c>
      <c r="Q1476" s="146">
        <v>0</v>
      </c>
      <c r="R1476" s="146">
        <f>Q1476*H1476</f>
        <v>0</v>
      </c>
      <c r="S1476" s="146">
        <v>0</v>
      </c>
      <c r="T1476" s="147">
        <f>S1476*H1476</f>
        <v>0</v>
      </c>
      <c r="AR1476" s="148" t="s">
        <v>849</v>
      </c>
      <c r="AT1476" s="148" t="s">
        <v>183</v>
      </c>
      <c r="AU1476" s="148" t="s">
        <v>88</v>
      </c>
      <c r="AY1476" s="17" t="s">
        <v>181</v>
      </c>
      <c r="BE1476" s="149">
        <f>IF(N1476="základní",J1476,0)</f>
        <v>266560</v>
      </c>
      <c r="BF1476" s="149">
        <f>IF(N1476="snížená",J1476,0)</f>
        <v>0</v>
      </c>
      <c r="BG1476" s="149">
        <f>IF(N1476="zákl. přenesená",J1476,0)</f>
        <v>0</v>
      </c>
      <c r="BH1476" s="149">
        <f>IF(N1476="sníž. přenesená",J1476,0)</f>
        <v>0</v>
      </c>
      <c r="BI1476" s="149">
        <f>IF(N1476="nulová",J1476,0)</f>
        <v>0</v>
      </c>
      <c r="BJ1476" s="17" t="s">
        <v>84</v>
      </c>
      <c r="BK1476" s="149">
        <f>ROUND(I1476*H1476,2)</f>
        <v>266560</v>
      </c>
      <c r="BL1476" s="17" t="s">
        <v>849</v>
      </c>
      <c r="BM1476" s="148" t="s">
        <v>1622</v>
      </c>
    </row>
    <row r="1477" spans="2:65" s="1" customFormat="1" ht="28.8" x14ac:dyDescent="0.2">
      <c r="B1477" s="32"/>
      <c r="D1477" s="150" t="s">
        <v>190</v>
      </c>
      <c r="F1477" s="151" t="s">
        <v>1621</v>
      </c>
      <c r="I1477" s="152"/>
      <c r="L1477" s="32"/>
      <c r="M1477" s="153"/>
      <c r="T1477" s="56"/>
      <c r="AT1477" s="17" t="s">
        <v>190</v>
      </c>
      <c r="AU1477" s="17" t="s">
        <v>88</v>
      </c>
    </row>
    <row r="1478" spans="2:65" s="12" customFormat="1" ht="20.399999999999999" x14ac:dyDescent="0.2">
      <c r="B1478" s="156"/>
      <c r="D1478" s="150" t="s">
        <v>194</v>
      </c>
      <c r="E1478" s="157" t="s">
        <v>1</v>
      </c>
      <c r="F1478" s="158" t="s">
        <v>195</v>
      </c>
      <c r="H1478" s="157" t="s">
        <v>1</v>
      </c>
      <c r="I1478" s="159"/>
      <c r="L1478" s="156"/>
      <c r="M1478" s="160"/>
      <c r="T1478" s="161"/>
      <c r="AT1478" s="157" t="s">
        <v>194</v>
      </c>
      <c r="AU1478" s="157" t="s">
        <v>88</v>
      </c>
      <c r="AV1478" s="12" t="s">
        <v>84</v>
      </c>
      <c r="AW1478" s="12" t="s">
        <v>36</v>
      </c>
      <c r="AX1478" s="12" t="s">
        <v>80</v>
      </c>
      <c r="AY1478" s="157" t="s">
        <v>181</v>
      </c>
    </row>
    <row r="1479" spans="2:65" s="13" customFormat="1" x14ac:dyDescent="0.2">
      <c r="B1479" s="162"/>
      <c r="D1479" s="150" t="s">
        <v>194</v>
      </c>
      <c r="E1479" s="163" t="s">
        <v>1</v>
      </c>
      <c r="F1479" s="164" t="s">
        <v>1557</v>
      </c>
      <c r="H1479" s="165">
        <v>91.73</v>
      </c>
      <c r="I1479" s="166"/>
      <c r="L1479" s="162"/>
      <c r="M1479" s="167"/>
      <c r="T1479" s="168"/>
      <c r="AT1479" s="163" t="s">
        <v>194</v>
      </c>
      <c r="AU1479" s="163" t="s">
        <v>88</v>
      </c>
      <c r="AV1479" s="13" t="s">
        <v>88</v>
      </c>
      <c r="AW1479" s="13" t="s">
        <v>36</v>
      </c>
      <c r="AX1479" s="13" t="s">
        <v>80</v>
      </c>
      <c r="AY1479" s="163" t="s">
        <v>181</v>
      </c>
    </row>
    <row r="1480" spans="2:65" s="13" customFormat="1" x14ac:dyDescent="0.2">
      <c r="B1480" s="162"/>
      <c r="D1480" s="150" t="s">
        <v>194</v>
      </c>
      <c r="E1480" s="163" t="s">
        <v>1</v>
      </c>
      <c r="F1480" s="164" t="s">
        <v>1558</v>
      </c>
      <c r="H1480" s="165">
        <v>111.73</v>
      </c>
      <c r="I1480" s="166"/>
      <c r="L1480" s="162"/>
      <c r="M1480" s="167"/>
      <c r="T1480" s="168"/>
      <c r="AT1480" s="163" t="s">
        <v>194</v>
      </c>
      <c r="AU1480" s="163" t="s">
        <v>88</v>
      </c>
      <c r="AV1480" s="13" t="s">
        <v>88</v>
      </c>
      <c r="AW1480" s="13" t="s">
        <v>36</v>
      </c>
      <c r="AX1480" s="13" t="s">
        <v>80</v>
      </c>
      <c r="AY1480" s="163" t="s">
        <v>181</v>
      </c>
    </row>
    <row r="1481" spans="2:65" s="13" customFormat="1" x14ac:dyDescent="0.2">
      <c r="B1481" s="162"/>
      <c r="D1481" s="150" t="s">
        <v>194</v>
      </c>
      <c r="E1481" s="163" t="s">
        <v>1</v>
      </c>
      <c r="F1481" s="164" t="s">
        <v>1559</v>
      </c>
      <c r="H1481" s="165">
        <v>32.950000000000003</v>
      </c>
      <c r="I1481" s="166"/>
      <c r="L1481" s="162"/>
      <c r="M1481" s="167"/>
      <c r="T1481" s="168"/>
      <c r="AT1481" s="163" t="s">
        <v>194</v>
      </c>
      <c r="AU1481" s="163" t="s">
        <v>88</v>
      </c>
      <c r="AV1481" s="13" t="s">
        <v>88</v>
      </c>
      <c r="AW1481" s="13" t="s">
        <v>36</v>
      </c>
      <c r="AX1481" s="13" t="s">
        <v>80</v>
      </c>
      <c r="AY1481" s="163" t="s">
        <v>181</v>
      </c>
    </row>
    <row r="1482" spans="2:65" s="13" customFormat="1" x14ac:dyDescent="0.2">
      <c r="B1482" s="162"/>
      <c r="D1482" s="150" t="s">
        <v>194</v>
      </c>
      <c r="E1482" s="163" t="s">
        <v>1</v>
      </c>
      <c r="F1482" s="164" t="s">
        <v>1560</v>
      </c>
      <c r="H1482" s="165">
        <v>30.15</v>
      </c>
      <c r="I1482" s="166"/>
      <c r="L1482" s="162"/>
      <c r="M1482" s="167"/>
      <c r="T1482" s="168"/>
      <c r="AT1482" s="163" t="s">
        <v>194</v>
      </c>
      <c r="AU1482" s="163" t="s">
        <v>88</v>
      </c>
      <c r="AV1482" s="13" t="s">
        <v>88</v>
      </c>
      <c r="AW1482" s="13" t="s">
        <v>36</v>
      </c>
      <c r="AX1482" s="13" t="s">
        <v>80</v>
      </c>
      <c r="AY1482" s="163" t="s">
        <v>181</v>
      </c>
    </row>
    <row r="1483" spans="2:65" s="14" customFormat="1" x14ac:dyDescent="0.2">
      <c r="B1483" s="169"/>
      <c r="D1483" s="150" t="s">
        <v>194</v>
      </c>
      <c r="E1483" s="170" t="s">
        <v>1</v>
      </c>
      <c r="F1483" s="171" t="s">
        <v>197</v>
      </c>
      <c r="H1483" s="172">
        <v>266.56</v>
      </c>
      <c r="I1483" s="173"/>
      <c r="L1483" s="169"/>
      <c r="M1483" s="174"/>
      <c r="T1483" s="175"/>
      <c r="AT1483" s="170" t="s">
        <v>194</v>
      </c>
      <c r="AU1483" s="170" t="s">
        <v>88</v>
      </c>
      <c r="AV1483" s="14" t="s">
        <v>188</v>
      </c>
      <c r="AW1483" s="14" t="s">
        <v>36</v>
      </c>
      <c r="AX1483" s="14" t="s">
        <v>84</v>
      </c>
      <c r="AY1483" s="170" t="s">
        <v>181</v>
      </c>
    </row>
    <row r="1484" spans="2:65" s="1" customFormat="1" ht="24.15" customHeight="1" x14ac:dyDescent="0.2">
      <c r="B1484" s="32"/>
      <c r="C1484" s="137" t="s">
        <v>1623</v>
      </c>
      <c r="D1484" s="137" t="s">
        <v>183</v>
      </c>
      <c r="E1484" s="138" t="s">
        <v>1624</v>
      </c>
      <c r="F1484" s="139" t="s">
        <v>1625</v>
      </c>
      <c r="G1484" s="140" t="s">
        <v>386</v>
      </c>
      <c r="H1484" s="141">
        <v>163.87299999999999</v>
      </c>
      <c r="I1484" s="142">
        <v>267</v>
      </c>
      <c r="J1484" s="143">
        <f>ROUND(I1484*H1484,2)</f>
        <v>43754.09</v>
      </c>
      <c r="K1484" s="139" t="s">
        <v>187</v>
      </c>
      <c r="L1484" s="32"/>
      <c r="M1484" s="144" t="s">
        <v>1</v>
      </c>
      <c r="N1484" s="145" t="s">
        <v>45</v>
      </c>
      <c r="P1484" s="146">
        <f>O1484*H1484</f>
        <v>0</v>
      </c>
      <c r="Q1484" s="146">
        <v>0</v>
      </c>
      <c r="R1484" s="146">
        <f>Q1484*H1484</f>
        <v>0</v>
      </c>
      <c r="S1484" s="146">
        <v>0</v>
      </c>
      <c r="T1484" s="147">
        <f>S1484*H1484</f>
        <v>0</v>
      </c>
      <c r="AR1484" s="148" t="s">
        <v>849</v>
      </c>
      <c r="AT1484" s="148" t="s">
        <v>183</v>
      </c>
      <c r="AU1484" s="148" t="s">
        <v>88</v>
      </c>
      <c r="AY1484" s="17" t="s">
        <v>181</v>
      </c>
      <c r="BE1484" s="149">
        <f>IF(N1484="základní",J1484,0)</f>
        <v>43754.09</v>
      </c>
      <c r="BF1484" s="149">
        <f>IF(N1484="snížená",J1484,0)</f>
        <v>0</v>
      </c>
      <c r="BG1484" s="149">
        <f>IF(N1484="zákl. přenesená",J1484,0)</f>
        <v>0</v>
      </c>
      <c r="BH1484" s="149">
        <f>IF(N1484="sníž. přenesená",J1484,0)</f>
        <v>0</v>
      </c>
      <c r="BI1484" s="149">
        <f>IF(N1484="nulová",J1484,0)</f>
        <v>0</v>
      </c>
      <c r="BJ1484" s="17" t="s">
        <v>84</v>
      </c>
      <c r="BK1484" s="149">
        <f>ROUND(I1484*H1484,2)</f>
        <v>43754.09</v>
      </c>
      <c r="BL1484" s="17" t="s">
        <v>849</v>
      </c>
      <c r="BM1484" s="148" t="s">
        <v>1626</v>
      </c>
    </row>
    <row r="1485" spans="2:65" s="1" customFormat="1" ht="19.2" x14ac:dyDescent="0.2">
      <c r="B1485" s="32"/>
      <c r="D1485" s="150" t="s">
        <v>190</v>
      </c>
      <c r="F1485" s="151" t="s">
        <v>1627</v>
      </c>
      <c r="I1485" s="152"/>
      <c r="L1485" s="32"/>
      <c r="M1485" s="153"/>
      <c r="T1485" s="56"/>
      <c r="AT1485" s="17" t="s">
        <v>190</v>
      </c>
      <c r="AU1485" s="17" t="s">
        <v>88</v>
      </c>
    </row>
    <row r="1486" spans="2:65" s="1" customFormat="1" x14ac:dyDescent="0.2">
      <c r="B1486" s="32"/>
      <c r="D1486" s="154" t="s">
        <v>192</v>
      </c>
      <c r="F1486" s="155" t="s">
        <v>1628</v>
      </c>
      <c r="I1486" s="152"/>
      <c r="L1486" s="32"/>
      <c r="M1486" s="194"/>
      <c r="N1486" s="195"/>
      <c r="O1486" s="195"/>
      <c r="P1486" s="195"/>
      <c r="Q1486" s="195"/>
      <c r="R1486" s="195"/>
      <c r="S1486" s="195"/>
      <c r="T1486" s="196"/>
      <c r="AT1486" s="17" t="s">
        <v>192</v>
      </c>
      <c r="AU1486" s="17" t="s">
        <v>88</v>
      </c>
    </row>
    <row r="1487" spans="2:65" s="1" customFormat="1" ht="6.9" customHeight="1" x14ac:dyDescent="0.2">
      <c r="B1487" s="44"/>
      <c r="C1487" s="45"/>
      <c r="D1487" s="45"/>
      <c r="E1487" s="45"/>
      <c r="F1487" s="45"/>
      <c r="G1487" s="45"/>
      <c r="H1487" s="45"/>
      <c r="I1487" s="45"/>
      <c r="J1487" s="45"/>
      <c r="K1487" s="45"/>
      <c r="L1487" s="32"/>
    </row>
  </sheetData>
  <sheetProtection algorithmName="SHA-512" hashValue="WVWoiP7Lcht4nGyls032ARD3hqkxdUS0sQmrlUGFHelucyl7mElFZWupyBEbHI+EzNRV7P/pUaSLq0o6fyJb0w==" saltValue="5g0BwvHnohiY6WFf6mQ1uBrsk2oextxUjvjTrN+TPx9sL+R8CJR5z++mi2kRWFhut8qKn+Gi3lJi5mMJLjq2Qg==" spinCount="100000" sheet="1" objects="1" scenarios="1" formatColumns="0" formatRows="0" autoFilter="0"/>
  <autoFilter ref="C133:K1486" xr:uid="{00000000-0009-0000-0000-000001000000}"/>
  <mergeCells count="12">
    <mergeCell ref="E126:H126"/>
    <mergeCell ref="L2:V2"/>
    <mergeCell ref="E85:H85"/>
    <mergeCell ref="E87:H87"/>
    <mergeCell ref="E89:H89"/>
    <mergeCell ref="E122:H122"/>
    <mergeCell ref="E124:H124"/>
    <mergeCell ref="E7:H7"/>
    <mergeCell ref="E9:H9"/>
    <mergeCell ref="E11:H11"/>
    <mergeCell ref="E20:H20"/>
    <mergeCell ref="E29:H29"/>
  </mergeCells>
  <hyperlinks>
    <hyperlink ref="F139" r:id="rId1" xr:uid="{00000000-0004-0000-0100-000000000000}"/>
    <hyperlink ref="F145" r:id="rId2" xr:uid="{00000000-0004-0000-0100-000001000000}"/>
    <hyperlink ref="F150" r:id="rId3" xr:uid="{00000000-0004-0000-0100-000002000000}"/>
    <hyperlink ref="F160" r:id="rId4" xr:uid="{00000000-0004-0000-0100-000003000000}"/>
    <hyperlink ref="F168" r:id="rId5" xr:uid="{00000000-0004-0000-0100-000004000000}"/>
    <hyperlink ref="F173" r:id="rId6" xr:uid="{00000000-0004-0000-0100-000005000000}"/>
    <hyperlink ref="F182" r:id="rId7" xr:uid="{00000000-0004-0000-0100-000006000000}"/>
    <hyperlink ref="F201" r:id="rId8" xr:uid="{00000000-0004-0000-0100-000007000000}"/>
    <hyperlink ref="F208" r:id="rId9" xr:uid="{00000000-0004-0000-0100-000008000000}"/>
    <hyperlink ref="F228" r:id="rId10" xr:uid="{00000000-0004-0000-0100-000009000000}"/>
    <hyperlink ref="F261" r:id="rId11" xr:uid="{00000000-0004-0000-0100-00000A000000}"/>
    <hyperlink ref="F282" r:id="rId12" xr:uid="{00000000-0004-0000-0100-00000B000000}"/>
    <hyperlink ref="F293" r:id="rId13" xr:uid="{00000000-0004-0000-0100-00000C000000}"/>
    <hyperlink ref="F301" r:id="rId14" xr:uid="{00000000-0004-0000-0100-00000D000000}"/>
    <hyperlink ref="F308" r:id="rId15" xr:uid="{00000000-0004-0000-0100-00000E000000}"/>
    <hyperlink ref="F313" r:id="rId16" xr:uid="{00000000-0004-0000-0100-00000F000000}"/>
    <hyperlink ref="F318" r:id="rId17" xr:uid="{00000000-0004-0000-0100-000010000000}"/>
    <hyperlink ref="F325" r:id="rId18" xr:uid="{00000000-0004-0000-0100-000011000000}"/>
    <hyperlink ref="F350" r:id="rId19" xr:uid="{00000000-0004-0000-0100-000012000000}"/>
    <hyperlink ref="F370" r:id="rId20" xr:uid="{00000000-0004-0000-0100-000013000000}"/>
    <hyperlink ref="F385" r:id="rId21" xr:uid="{00000000-0004-0000-0100-000014000000}"/>
    <hyperlink ref="F392" r:id="rId22" xr:uid="{00000000-0004-0000-0100-000015000000}"/>
    <hyperlink ref="F405" r:id="rId23" xr:uid="{00000000-0004-0000-0100-000016000000}"/>
    <hyperlink ref="F411" r:id="rId24" xr:uid="{00000000-0004-0000-0100-000017000000}"/>
    <hyperlink ref="F421" r:id="rId25" xr:uid="{00000000-0004-0000-0100-000018000000}"/>
    <hyperlink ref="F427" r:id="rId26" xr:uid="{00000000-0004-0000-0100-000019000000}"/>
    <hyperlink ref="F435" r:id="rId27" xr:uid="{00000000-0004-0000-0100-00001A000000}"/>
    <hyperlink ref="F442" r:id="rId28" xr:uid="{00000000-0004-0000-0100-00001B000000}"/>
    <hyperlink ref="F448" r:id="rId29" xr:uid="{00000000-0004-0000-0100-00001C000000}"/>
    <hyperlink ref="F454" r:id="rId30" xr:uid="{00000000-0004-0000-0100-00001D000000}"/>
    <hyperlink ref="F457" r:id="rId31" xr:uid="{00000000-0004-0000-0100-00001E000000}"/>
    <hyperlink ref="F464" r:id="rId32" xr:uid="{00000000-0004-0000-0100-00001F000000}"/>
    <hyperlink ref="F477" r:id="rId33" xr:uid="{00000000-0004-0000-0100-000020000000}"/>
    <hyperlink ref="F484" r:id="rId34" xr:uid="{00000000-0004-0000-0100-000021000000}"/>
    <hyperlink ref="F501" r:id="rId35" xr:uid="{00000000-0004-0000-0100-000022000000}"/>
    <hyperlink ref="F517" r:id="rId36" xr:uid="{00000000-0004-0000-0100-000023000000}"/>
    <hyperlink ref="F528" r:id="rId37" xr:uid="{00000000-0004-0000-0100-000024000000}"/>
    <hyperlink ref="F534" r:id="rId38" xr:uid="{00000000-0004-0000-0100-000025000000}"/>
    <hyperlink ref="F542" r:id="rId39" xr:uid="{00000000-0004-0000-0100-000026000000}"/>
    <hyperlink ref="F548" r:id="rId40" xr:uid="{00000000-0004-0000-0100-000027000000}"/>
    <hyperlink ref="F572" r:id="rId41" xr:uid="{00000000-0004-0000-0100-000028000000}"/>
    <hyperlink ref="F587" r:id="rId42" xr:uid="{00000000-0004-0000-0100-000029000000}"/>
    <hyperlink ref="F595" r:id="rId43" xr:uid="{00000000-0004-0000-0100-00002A000000}"/>
    <hyperlink ref="F604" r:id="rId44" xr:uid="{00000000-0004-0000-0100-00002B000000}"/>
    <hyperlink ref="F613" r:id="rId45" xr:uid="{00000000-0004-0000-0100-00002C000000}"/>
    <hyperlink ref="F621" r:id="rId46" xr:uid="{00000000-0004-0000-0100-00002D000000}"/>
    <hyperlink ref="F626" r:id="rId47" xr:uid="{00000000-0004-0000-0100-00002E000000}"/>
    <hyperlink ref="F631" r:id="rId48" xr:uid="{00000000-0004-0000-0100-00002F000000}"/>
    <hyperlink ref="F640" r:id="rId49" xr:uid="{00000000-0004-0000-0100-000030000000}"/>
    <hyperlink ref="F645" r:id="rId50" xr:uid="{00000000-0004-0000-0100-000031000000}"/>
    <hyperlink ref="F658" r:id="rId51" xr:uid="{00000000-0004-0000-0100-000032000000}"/>
    <hyperlink ref="F668" r:id="rId52" xr:uid="{00000000-0004-0000-0100-000033000000}"/>
    <hyperlink ref="F691" r:id="rId53" xr:uid="{00000000-0004-0000-0100-000034000000}"/>
    <hyperlink ref="F696" r:id="rId54" xr:uid="{00000000-0004-0000-0100-000035000000}"/>
    <hyperlink ref="F761" r:id="rId55" xr:uid="{00000000-0004-0000-0100-000036000000}"/>
    <hyperlink ref="F804" r:id="rId56" xr:uid="{00000000-0004-0000-0100-000037000000}"/>
    <hyperlink ref="F828" r:id="rId57" xr:uid="{00000000-0004-0000-0100-000038000000}"/>
    <hyperlink ref="F838" r:id="rId58" xr:uid="{00000000-0004-0000-0100-000039000000}"/>
    <hyperlink ref="F859" r:id="rId59" xr:uid="{00000000-0004-0000-0100-00003A000000}"/>
    <hyperlink ref="F886" r:id="rId60" xr:uid="{00000000-0004-0000-0100-00003B000000}"/>
    <hyperlink ref="F904" r:id="rId61" xr:uid="{00000000-0004-0000-0100-00003C000000}"/>
    <hyperlink ref="F942" r:id="rId62" xr:uid="{00000000-0004-0000-0100-00003D000000}"/>
    <hyperlink ref="F955" r:id="rId63" xr:uid="{00000000-0004-0000-0100-00003E000000}"/>
    <hyperlink ref="F964" r:id="rId64" xr:uid="{00000000-0004-0000-0100-00003F000000}"/>
    <hyperlink ref="F982" r:id="rId65" xr:uid="{00000000-0004-0000-0100-000040000000}"/>
    <hyperlink ref="F987" r:id="rId66" xr:uid="{00000000-0004-0000-0100-000041000000}"/>
    <hyperlink ref="F992" r:id="rId67" xr:uid="{00000000-0004-0000-0100-000042000000}"/>
    <hyperlink ref="F1001" r:id="rId68" xr:uid="{00000000-0004-0000-0100-000043000000}"/>
    <hyperlink ref="F1007" r:id="rId69" xr:uid="{00000000-0004-0000-0100-000044000000}"/>
    <hyperlink ref="F1011" r:id="rId70" xr:uid="{00000000-0004-0000-0100-000045000000}"/>
    <hyperlink ref="F1076" r:id="rId71" xr:uid="{00000000-0004-0000-0100-000046000000}"/>
    <hyperlink ref="F1100" r:id="rId72" xr:uid="{00000000-0004-0000-0100-000047000000}"/>
    <hyperlink ref="F1128" r:id="rId73" xr:uid="{00000000-0004-0000-0100-000048000000}"/>
    <hyperlink ref="F1147" r:id="rId74" xr:uid="{00000000-0004-0000-0100-000049000000}"/>
    <hyperlink ref="F1152" r:id="rId75" xr:uid="{00000000-0004-0000-0100-00004A000000}"/>
    <hyperlink ref="F1157" r:id="rId76" xr:uid="{00000000-0004-0000-0100-00004B000000}"/>
    <hyperlink ref="F1162" r:id="rId77" xr:uid="{00000000-0004-0000-0100-00004C000000}"/>
    <hyperlink ref="F1167" r:id="rId78" xr:uid="{00000000-0004-0000-0100-00004D000000}"/>
    <hyperlink ref="F1173" r:id="rId79" xr:uid="{00000000-0004-0000-0100-00004E000000}"/>
    <hyperlink ref="F1199" r:id="rId80" xr:uid="{00000000-0004-0000-0100-00004F000000}"/>
    <hyperlink ref="F1210" r:id="rId81" xr:uid="{00000000-0004-0000-0100-000050000000}"/>
    <hyperlink ref="F1220" r:id="rId82" xr:uid="{00000000-0004-0000-0100-000051000000}"/>
    <hyperlink ref="F1226" r:id="rId83" xr:uid="{00000000-0004-0000-0100-000052000000}"/>
    <hyperlink ref="F1255" r:id="rId84" xr:uid="{00000000-0004-0000-0100-000053000000}"/>
    <hyperlink ref="F1270" r:id="rId85" xr:uid="{00000000-0004-0000-0100-000054000000}"/>
    <hyperlink ref="F1275" r:id="rId86" xr:uid="{00000000-0004-0000-0100-000055000000}"/>
    <hyperlink ref="F1281" r:id="rId87" xr:uid="{00000000-0004-0000-0100-000056000000}"/>
    <hyperlink ref="F1286" r:id="rId88" xr:uid="{00000000-0004-0000-0100-000057000000}"/>
    <hyperlink ref="F1291" r:id="rId89" xr:uid="{00000000-0004-0000-0100-000058000000}"/>
    <hyperlink ref="F1300" r:id="rId90" xr:uid="{00000000-0004-0000-0100-000059000000}"/>
    <hyperlink ref="F1317" r:id="rId91" xr:uid="{00000000-0004-0000-0100-00005A000000}"/>
    <hyperlink ref="F1334" r:id="rId92" xr:uid="{00000000-0004-0000-0100-00005B000000}"/>
    <hyperlink ref="F1339" r:id="rId93" xr:uid="{00000000-0004-0000-0100-00005C000000}"/>
    <hyperlink ref="F1350" r:id="rId94" xr:uid="{00000000-0004-0000-0100-00005D000000}"/>
    <hyperlink ref="F1357" r:id="rId95" xr:uid="{00000000-0004-0000-0100-00005E000000}"/>
    <hyperlink ref="F1361" r:id="rId96" xr:uid="{00000000-0004-0000-0100-00005F000000}"/>
    <hyperlink ref="F1368" r:id="rId97" xr:uid="{00000000-0004-0000-0100-000060000000}"/>
    <hyperlink ref="F1373" r:id="rId98" xr:uid="{00000000-0004-0000-0100-000061000000}"/>
    <hyperlink ref="F1391" r:id="rId99" xr:uid="{00000000-0004-0000-0100-000062000000}"/>
    <hyperlink ref="F1404" r:id="rId100" xr:uid="{00000000-0004-0000-0100-000063000000}"/>
    <hyperlink ref="F1409" r:id="rId101" xr:uid="{00000000-0004-0000-0100-000064000000}"/>
    <hyperlink ref="F1419" r:id="rId102" xr:uid="{00000000-0004-0000-0100-000065000000}"/>
    <hyperlink ref="F1423" r:id="rId103" xr:uid="{00000000-0004-0000-0100-000066000000}"/>
    <hyperlink ref="F1428" r:id="rId104" xr:uid="{00000000-0004-0000-0100-000067000000}"/>
    <hyperlink ref="F1432" r:id="rId105" xr:uid="{00000000-0004-0000-0100-000068000000}"/>
    <hyperlink ref="F1445" r:id="rId106" xr:uid="{00000000-0004-0000-0100-000069000000}"/>
    <hyperlink ref="F1458" r:id="rId107" xr:uid="{00000000-0004-0000-0100-00006A000000}"/>
    <hyperlink ref="F1468" r:id="rId108" xr:uid="{00000000-0004-0000-0100-00006B000000}"/>
    <hyperlink ref="F1486" r:id="rId109" xr:uid="{00000000-0004-0000-0100-00006C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1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910"/>
  <sheetViews>
    <sheetView showGridLines="0" topLeftCell="A222" workbookViewId="0">
      <selection activeCell="I235" sqref="I235"/>
    </sheetView>
  </sheetViews>
  <sheetFormatPr defaultRowHeight="10.199999999999999" x14ac:dyDescent="0.2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56" ht="36.9" customHeight="1" x14ac:dyDescent="0.2"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AT2" s="17" t="s">
        <v>96</v>
      </c>
      <c r="AZ2" s="93" t="s">
        <v>119</v>
      </c>
      <c r="BA2" s="93" t="s">
        <v>120</v>
      </c>
      <c r="BB2" s="93" t="s">
        <v>1</v>
      </c>
      <c r="BC2" s="93" t="s">
        <v>1629</v>
      </c>
      <c r="BD2" s="93" t="s">
        <v>88</v>
      </c>
    </row>
    <row r="3" spans="2:56" ht="6.9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88</v>
      </c>
      <c r="AZ3" s="93" t="s">
        <v>122</v>
      </c>
      <c r="BA3" s="93" t="s">
        <v>123</v>
      </c>
      <c r="BB3" s="93" t="s">
        <v>1</v>
      </c>
      <c r="BC3" s="93" t="s">
        <v>1630</v>
      </c>
      <c r="BD3" s="93" t="s">
        <v>88</v>
      </c>
    </row>
    <row r="4" spans="2:56" ht="24.9" customHeight="1" x14ac:dyDescent="0.2">
      <c r="B4" s="20"/>
      <c r="D4" s="21" t="s">
        <v>125</v>
      </c>
      <c r="L4" s="20"/>
      <c r="M4" s="94" t="s">
        <v>10</v>
      </c>
      <c r="AT4" s="17" t="s">
        <v>4</v>
      </c>
      <c r="AZ4" s="93" t="s">
        <v>126</v>
      </c>
      <c r="BA4" s="93" t="s">
        <v>127</v>
      </c>
      <c r="BB4" s="93" t="s">
        <v>1</v>
      </c>
      <c r="BC4" s="93" t="s">
        <v>1631</v>
      </c>
      <c r="BD4" s="93" t="s">
        <v>88</v>
      </c>
    </row>
    <row r="5" spans="2:56" ht="6.9" customHeight="1" x14ac:dyDescent="0.2">
      <c r="B5" s="20"/>
      <c r="L5" s="20"/>
      <c r="AZ5" s="93" t="s">
        <v>129</v>
      </c>
      <c r="BA5" s="93" t="s">
        <v>130</v>
      </c>
      <c r="BB5" s="93" t="s">
        <v>1</v>
      </c>
      <c r="BC5" s="93" t="s">
        <v>1632</v>
      </c>
      <c r="BD5" s="93" t="s">
        <v>88</v>
      </c>
    </row>
    <row r="6" spans="2:56" ht="12" customHeight="1" x14ac:dyDescent="0.2">
      <c r="B6" s="20"/>
      <c r="D6" s="27" t="s">
        <v>16</v>
      </c>
      <c r="L6" s="20"/>
      <c r="AZ6" s="93" t="s">
        <v>1633</v>
      </c>
      <c r="BA6" s="93" t="s">
        <v>1634</v>
      </c>
      <c r="BB6" s="93" t="s">
        <v>1</v>
      </c>
      <c r="BC6" s="93" t="s">
        <v>1635</v>
      </c>
      <c r="BD6" s="93" t="s">
        <v>88</v>
      </c>
    </row>
    <row r="7" spans="2:56" ht="16.5" customHeight="1" x14ac:dyDescent="0.2">
      <c r="B7" s="20"/>
      <c r="E7" s="251" t="str">
        <f>'Rekapitulace stavby'!K6</f>
        <v>Přistoupim – zvýšení dopravní bezpečnosti v obci</v>
      </c>
      <c r="F7" s="252"/>
      <c r="G7" s="252"/>
      <c r="H7" s="252"/>
      <c r="L7" s="20"/>
      <c r="AZ7" s="93" t="s">
        <v>132</v>
      </c>
      <c r="BA7" s="93" t="s">
        <v>133</v>
      </c>
      <c r="BB7" s="93" t="s">
        <v>1</v>
      </c>
      <c r="BC7" s="93" t="s">
        <v>1636</v>
      </c>
      <c r="BD7" s="93" t="s">
        <v>88</v>
      </c>
    </row>
    <row r="8" spans="2:56" ht="12" customHeight="1" x14ac:dyDescent="0.2">
      <c r="B8" s="20"/>
      <c r="D8" s="27" t="s">
        <v>138</v>
      </c>
      <c r="L8" s="20"/>
      <c r="AZ8" s="93" t="s">
        <v>135</v>
      </c>
      <c r="BA8" s="93" t="s">
        <v>136</v>
      </c>
      <c r="BB8" s="93" t="s">
        <v>1</v>
      </c>
      <c r="BC8" s="93" t="s">
        <v>1637</v>
      </c>
      <c r="BD8" s="93" t="s">
        <v>88</v>
      </c>
    </row>
    <row r="9" spans="2:56" s="1" customFormat="1" ht="16.5" customHeight="1" x14ac:dyDescent="0.2">
      <c r="B9" s="32"/>
      <c r="E9" s="251" t="s">
        <v>141</v>
      </c>
      <c r="F9" s="250"/>
      <c r="G9" s="250"/>
      <c r="H9" s="250"/>
      <c r="L9" s="32"/>
      <c r="AZ9" s="93" t="s">
        <v>139</v>
      </c>
      <c r="BA9" s="93" t="s">
        <v>139</v>
      </c>
      <c r="BB9" s="93" t="s">
        <v>1</v>
      </c>
      <c r="BC9" s="93" t="s">
        <v>1638</v>
      </c>
      <c r="BD9" s="93" t="s">
        <v>88</v>
      </c>
    </row>
    <row r="10" spans="2:56" s="1" customFormat="1" ht="12" customHeight="1" x14ac:dyDescent="0.2">
      <c r="B10" s="32"/>
      <c r="D10" s="27" t="s">
        <v>145</v>
      </c>
      <c r="L10" s="32"/>
    </row>
    <row r="11" spans="2:56" s="1" customFormat="1" ht="30" customHeight="1" x14ac:dyDescent="0.2">
      <c r="B11" s="32"/>
      <c r="E11" s="213" t="s">
        <v>1639</v>
      </c>
      <c r="F11" s="250"/>
      <c r="G11" s="250"/>
      <c r="H11" s="250"/>
      <c r="L11" s="32"/>
    </row>
    <row r="12" spans="2:56" s="1" customFormat="1" x14ac:dyDescent="0.2">
      <c r="B12" s="32"/>
      <c r="L12" s="32"/>
    </row>
    <row r="13" spans="2:56" s="1" customFormat="1" ht="12" customHeight="1" x14ac:dyDescent="0.2">
      <c r="B13" s="32"/>
      <c r="D13" s="27" t="s">
        <v>18</v>
      </c>
      <c r="F13" s="25" t="s">
        <v>1</v>
      </c>
      <c r="I13" s="27" t="s">
        <v>19</v>
      </c>
      <c r="J13" s="25" t="s">
        <v>1</v>
      </c>
      <c r="L13" s="32"/>
    </row>
    <row r="14" spans="2:56" s="1" customFormat="1" ht="12" customHeight="1" x14ac:dyDescent="0.2">
      <c r="B14" s="32"/>
      <c r="D14" s="27" t="s">
        <v>20</v>
      </c>
      <c r="F14" s="25" t="s">
        <v>21</v>
      </c>
      <c r="I14" s="27" t="s">
        <v>22</v>
      </c>
      <c r="J14" s="52" t="str">
        <f>'Rekapitulace stavby'!AN8</f>
        <v>9. 2. 2023</v>
      </c>
      <c r="L14" s="32"/>
    </row>
    <row r="15" spans="2:56" s="1" customFormat="1" ht="10.95" customHeight="1" x14ac:dyDescent="0.2">
      <c r="B15" s="32"/>
      <c r="L15" s="32"/>
    </row>
    <row r="16" spans="2:56" s="1" customFormat="1" ht="12" customHeight="1" x14ac:dyDescent="0.2">
      <c r="B16" s="32"/>
      <c r="D16" s="27" t="s">
        <v>24</v>
      </c>
      <c r="I16" s="27" t="s">
        <v>25</v>
      </c>
      <c r="J16" s="25" t="s">
        <v>26</v>
      </c>
      <c r="L16" s="32"/>
    </row>
    <row r="17" spans="2:12" s="1" customFormat="1" ht="18" customHeight="1" x14ac:dyDescent="0.2">
      <c r="B17" s="32"/>
      <c r="E17" s="25" t="s">
        <v>27</v>
      </c>
      <c r="I17" s="27" t="s">
        <v>28</v>
      </c>
      <c r="J17" s="25" t="s">
        <v>1</v>
      </c>
      <c r="L17" s="32"/>
    </row>
    <row r="18" spans="2:12" s="1" customFormat="1" ht="6.9" customHeight="1" x14ac:dyDescent="0.2">
      <c r="B18" s="32"/>
      <c r="L18" s="32"/>
    </row>
    <row r="19" spans="2:12" s="1" customFormat="1" ht="12" customHeight="1" x14ac:dyDescent="0.2">
      <c r="B19" s="32"/>
      <c r="D19" s="27" t="s">
        <v>29</v>
      </c>
      <c r="I19" s="27" t="s">
        <v>25</v>
      </c>
      <c r="J19" s="28" t="str">
        <f>'Rekapitulace stavby'!AN13</f>
        <v>11981148</v>
      </c>
      <c r="L19" s="32"/>
    </row>
    <row r="20" spans="2:12" s="1" customFormat="1" ht="18" customHeight="1" x14ac:dyDescent="0.2">
      <c r="B20" s="32"/>
      <c r="E20" s="253" t="str">
        <f>'Rekapitulace stavby'!E14</f>
        <v xml:space="preserve">Tost s.r.o. </v>
      </c>
      <c r="F20" s="216"/>
      <c r="G20" s="216"/>
      <c r="H20" s="216"/>
      <c r="I20" s="27" t="s">
        <v>28</v>
      </c>
      <c r="J20" s="28" t="str">
        <f>'Rekapitulace stavby'!AN14</f>
        <v>CZ11981148</v>
      </c>
      <c r="L20" s="32"/>
    </row>
    <row r="21" spans="2:12" s="1" customFormat="1" ht="6.9" customHeight="1" x14ac:dyDescent="0.2">
      <c r="B21" s="32"/>
      <c r="L21" s="32"/>
    </row>
    <row r="22" spans="2:12" s="1" customFormat="1" ht="12" customHeight="1" x14ac:dyDescent="0.2">
      <c r="B22" s="32"/>
      <c r="D22" s="27" t="s">
        <v>33</v>
      </c>
      <c r="I22" s="27" t="s">
        <v>25</v>
      </c>
      <c r="J22" s="25" t="s">
        <v>34</v>
      </c>
      <c r="L22" s="32"/>
    </row>
    <row r="23" spans="2:12" s="1" customFormat="1" ht="18" customHeight="1" x14ac:dyDescent="0.2">
      <c r="B23" s="32"/>
      <c r="E23" s="25" t="s">
        <v>35</v>
      </c>
      <c r="I23" s="27" t="s">
        <v>28</v>
      </c>
      <c r="J23" s="25" t="s">
        <v>1</v>
      </c>
      <c r="L23" s="32"/>
    </row>
    <row r="24" spans="2:12" s="1" customFormat="1" ht="6.9" customHeight="1" x14ac:dyDescent="0.2">
      <c r="B24" s="32"/>
      <c r="L24" s="32"/>
    </row>
    <row r="25" spans="2:12" s="1" customFormat="1" ht="12" customHeight="1" x14ac:dyDescent="0.2">
      <c r="B25" s="32"/>
      <c r="D25" s="27" t="s">
        <v>37</v>
      </c>
      <c r="I25" s="27" t="s">
        <v>25</v>
      </c>
      <c r="J25" s="25" t="str">
        <f>IF('Rekapitulace stavby'!AN19="","",'Rekapitulace stavby'!AN19)</f>
        <v/>
      </c>
      <c r="L25" s="32"/>
    </row>
    <row r="26" spans="2:12" s="1" customFormat="1" ht="18" customHeight="1" x14ac:dyDescent="0.2">
      <c r="B26" s="32"/>
      <c r="E26" s="25" t="str">
        <f>IF('Rekapitulace stavby'!E20="","",'Rekapitulace stavby'!E20)</f>
        <v xml:space="preserve"> </v>
      </c>
      <c r="I26" s="27" t="s">
        <v>28</v>
      </c>
      <c r="J26" s="25" t="str">
        <f>IF('Rekapitulace stavby'!AN20="","",'Rekapitulace stavby'!AN20)</f>
        <v/>
      </c>
      <c r="L26" s="32"/>
    </row>
    <row r="27" spans="2:12" s="1" customFormat="1" ht="6.9" customHeight="1" x14ac:dyDescent="0.2">
      <c r="B27" s="32"/>
      <c r="L27" s="32"/>
    </row>
    <row r="28" spans="2:12" s="1" customFormat="1" ht="12" customHeight="1" x14ac:dyDescent="0.2">
      <c r="B28" s="32"/>
      <c r="D28" s="27" t="s">
        <v>39</v>
      </c>
      <c r="L28" s="32"/>
    </row>
    <row r="29" spans="2:12" s="7" customFormat="1" ht="16.5" customHeight="1" x14ac:dyDescent="0.2">
      <c r="B29" s="95"/>
      <c r="E29" s="223" t="s">
        <v>1</v>
      </c>
      <c r="F29" s="223"/>
      <c r="G29" s="223"/>
      <c r="H29" s="223"/>
      <c r="L29" s="95"/>
    </row>
    <row r="30" spans="2:12" s="1" customFormat="1" ht="6.9" customHeight="1" x14ac:dyDescent="0.2">
      <c r="B30" s="32"/>
      <c r="L30" s="32"/>
    </row>
    <row r="31" spans="2:12" s="1" customFormat="1" ht="6.9" customHeight="1" x14ac:dyDescent="0.2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25.35" customHeight="1" x14ac:dyDescent="0.2">
      <c r="B32" s="32"/>
      <c r="D32" s="96" t="s">
        <v>40</v>
      </c>
      <c r="J32" s="66">
        <f>ROUND(J131, 2)</f>
        <v>2892372.9</v>
      </c>
      <c r="L32" s="32"/>
    </row>
    <row r="33" spans="2:12" s="1" customFormat="1" ht="6.9" customHeight="1" x14ac:dyDescent="0.2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14.4" customHeight="1" x14ac:dyDescent="0.2">
      <c r="B34" s="32"/>
      <c r="F34" s="35" t="s">
        <v>42</v>
      </c>
      <c r="I34" s="35" t="s">
        <v>41</v>
      </c>
      <c r="J34" s="35" t="s">
        <v>43</v>
      </c>
      <c r="L34" s="32"/>
    </row>
    <row r="35" spans="2:12" s="1" customFormat="1" ht="14.4" customHeight="1" x14ac:dyDescent="0.2">
      <c r="B35" s="32"/>
      <c r="D35" s="55" t="s">
        <v>44</v>
      </c>
      <c r="E35" s="27" t="s">
        <v>45</v>
      </c>
      <c r="F35" s="86">
        <f>ROUND((SUM(BE131:BE909)),  2)</f>
        <v>2892372.9</v>
      </c>
      <c r="I35" s="97">
        <v>0.21</v>
      </c>
      <c r="J35" s="86">
        <f>ROUND(((SUM(BE131:BE909))*I35),  2)</f>
        <v>607398.31000000006</v>
      </c>
      <c r="L35" s="32"/>
    </row>
    <row r="36" spans="2:12" s="1" customFormat="1" ht="14.4" customHeight="1" x14ac:dyDescent="0.2">
      <c r="B36" s="32"/>
      <c r="E36" s="27" t="s">
        <v>46</v>
      </c>
      <c r="F36" s="86">
        <f>ROUND((SUM(BF131:BF909)),  2)</f>
        <v>0</v>
      </c>
      <c r="I36" s="97">
        <v>0.15</v>
      </c>
      <c r="J36" s="86">
        <f>ROUND(((SUM(BF131:BF909))*I36),  2)</f>
        <v>0</v>
      </c>
      <c r="L36" s="32"/>
    </row>
    <row r="37" spans="2:12" s="1" customFormat="1" ht="14.4" hidden="1" customHeight="1" x14ac:dyDescent="0.2">
      <c r="B37" s="32"/>
      <c r="E37" s="27" t="s">
        <v>47</v>
      </c>
      <c r="F37" s="86">
        <f>ROUND((SUM(BG131:BG909)),  2)</f>
        <v>0</v>
      </c>
      <c r="I37" s="97">
        <v>0.21</v>
      </c>
      <c r="J37" s="86">
        <f>0</f>
        <v>0</v>
      </c>
      <c r="L37" s="32"/>
    </row>
    <row r="38" spans="2:12" s="1" customFormat="1" ht="14.4" hidden="1" customHeight="1" x14ac:dyDescent="0.2">
      <c r="B38" s="32"/>
      <c r="E38" s="27" t="s">
        <v>48</v>
      </c>
      <c r="F38" s="86">
        <f>ROUND((SUM(BH131:BH909)),  2)</f>
        <v>0</v>
      </c>
      <c r="I38" s="97">
        <v>0.15</v>
      </c>
      <c r="J38" s="86">
        <f>0</f>
        <v>0</v>
      </c>
      <c r="L38" s="32"/>
    </row>
    <row r="39" spans="2:12" s="1" customFormat="1" ht="14.4" hidden="1" customHeight="1" x14ac:dyDescent="0.2">
      <c r="B39" s="32"/>
      <c r="E39" s="27" t="s">
        <v>49</v>
      </c>
      <c r="F39" s="86">
        <f>ROUND((SUM(BI131:BI909)),  2)</f>
        <v>0</v>
      </c>
      <c r="I39" s="97">
        <v>0</v>
      </c>
      <c r="J39" s="86">
        <f>0</f>
        <v>0</v>
      </c>
      <c r="L39" s="32"/>
    </row>
    <row r="40" spans="2:12" s="1" customFormat="1" ht="6.9" customHeight="1" x14ac:dyDescent="0.2">
      <c r="B40" s="32"/>
      <c r="L40" s="32"/>
    </row>
    <row r="41" spans="2:12" s="1" customFormat="1" ht="25.35" customHeight="1" x14ac:dyDescent="0.2">
      <c r="B41" s="32"/>
      <c r="C41" s="98"/>
      <c r="D41" s="99" t="s">
        <v>50</v>
      </c>
      <c r="E41" s="57"/>
      <c r="F41" s="57"/>
      <c r="G41" s="100" t="s">
        <v>51</v>
      </c>
      <c r="H41" s="101" t="s">
        <v>52</v>
      </c>
      <c r="I41" s="57"/>
      <c r="J41" s="102">
        <f>SUM(J32:J39)</f>
        <v>3499771.21</v>
      </c>
      <c r="K41" s="103"/>
      <c r="L41" s="32"/>
    </row>
    <row r="42" spans="2:12" s="1" customFormat="1" ht="14.4" customHeight="1" x14ac:dyDescent="0.2">
      <c r="B42" s="32"/>
      <c r="L42" s="32"/>
    </row>
    <row r="43" spans="2:12" ht="14.4" customHeight="1" x14ac:dyDescent="0.2">
      <c r="B43" s="20"/>
      <c r="L43" s="20"/>
    </row>
    <row r="44" spans="2:12" ht="14.4" customHeight="1" x14ac:dyDescent="0.2">
      <c r="B44" s="20"/>
      <c r="L44" s="20"/>
    </row>
    <row r="45" spans="2:12" ht="14.4" customHeight="1" x14ac:dyDescent="0.2">
      <c r="B45" s="20"/>
      <c r="L45" s="20"/>
    </row>
    <row r="46" spans="2:12" ht="14.4" customHeight="1" x14ac:dyDescent="0.2">
      <c r="B46" s="20"/>
      <c r="L46" s="20"/>
    </row>
    <row r="47" spans="2:12" ht="14.4" customHeight="1" x14ac:dyDescent="0.2">
      <c r="B47" s="20"/>
      <c r="L47" s="20"/>
    </row>
    <row r="48" spans="2:12" ht="14.4" customHeight="1" x14ac:dyDescent="0.2">
      <c r="B48" s="20"/>
      <c r="L48" s="20"/>
    </row>
    <row r="49" spans="2:12" ht="14.4" customHeight="1" x14ac:dyDescent="0.2">
      <c r="B49" s="20"/>
      <c r="L49" s="20"/>
    </row>
    <row r="50" spans="2:12" s="1" customFormat="1" ht="14.4" customHeight="1" x14ac:dyDescent="0.2">
      <c r="B50" s="32"/>
      <c r="D50" s="41" t="s">
        <v>53</v>
      </c>
      <c r="E50" s="42"/>
      <c r="F50" s="42"/>
      <c r="G50" s="41" t="s">
        <v>54</v>
      </c>
      <c r="H50" s="42"/>
      <c r="I50" s="42"/>
      <c r="J50" s="42"/>
      <c r="K50" s="42"/>
      <c r="L50" s="32"/>
    </row>
    <row r="51" spans="2:12" x14ac:dyDescent="0.2">
      <c r="B51" s="20"/>
      <c r="L51" s="20"/>
    </row>
    <row r="52" spans="2:12" x14ac:dyDescent="0.2">
      <c r="B52" s="20"/>
      <c r="L52" s="20"/>
    </row>
    <row r="53" spans="2:12" x14ac:dyDescent="0.2">
      <c r="B53" s="20"/>
      <c r="L53" s="20"/>
    </row>
    <row r="54" spans="2:12" x14ac:dyDescent="0.2">
      <c r="B54" s="20"/>
      <c r="L54" s="20"/>
    </row>
    <row r="55" spans="2:12" x14ac:dyDescent="0.2">
      <c r="B55" s="20"/>
      <c r="L55" s="20"/>
    </row>
    <row r="56" spans="2:12" x14ac:dyDescent="0.2">
      <c r="B56" s="20"/>
      <c r="L56" s="20"/>
    </row>
    <row r="57" spans="2:12" x14ac:dyDescent="0.2">
      <c r="B57" s="20"/>
      <c r="L57" s="20"/>
    </row>
    <row r="58" spans="2:12" x14ac:dyDescent="0.2">
      <c r="B58" s="20"/>
      <c r="L58" s="20"/>
    </row>
    <row r="59" spans="2:12" x14ac:dyDescent="0.2">
      <c r="B59" s="20"/>
      <c r="L59" s="20"/>
    </row>
    <row r="60" spans="2:12" x14ac:dyDescent="0.2">
      <c r="B60" s="20"/>
      <c r="L60" s="20"/>
    </row>
    <row r="61" spans="2:12" s="1" customFormat="1" ht="13.2" x14ac:dyDescent="0.2">
      <c r="B61" s="32"/>
      <c r="D61" s="43" t="s">
        <v>55</v>
      </c>
      <c r="E61" s="34"/>
      <c r="F61" s="104" t="s">
        <v>56</v>
      </c>
      <c r="G61" s="43" t="s">
        <v>55</v>
      </c>
      <c r="H61" s="34"/>
      <c r="I61" s="34"/>
      <c r="J61" s="105" t="s">
        <v>56</v>
      </c>
      <c r="K61" s="34"/>
      <c r="L61" s="32"/>
    </row>
    <row r="62" spans="2:12" x14ac:dyDescent="0.2">
      <c r="B62" s="20"/>
      <c r="L62" s="20"/>
    </row>
    <row r="63" spans="2:12" x14ac:dyDescent="0.2">
      <c r="B63" s="20"/>
      <c r="L63" s="20"/>
    </row>
    <row r="64" spans="2:12" x14ac:dyDescent="0.2">
      <c r="B64" s="20"/>
      <c r="L64" s="20"/>
    </row>
    <row r="65" spans="2:12" s="1" customFormat="1" ht="13.2" x14ac:dyDescent="0.2">
      <c r="B65" s="32"/>
      <c r="D65" s="41" t="s">
        <v>57</v>
      </c>
      <c r="E65" s="42"/>
      <c r="F65" s="42"/>
      <c r="G65" s="41" t="s">
        <v>58</v>
      </c>
      <c r="H65" s="42"/>
      <c r="I65" s="42"/>
      <c r="J65" s="42"/>
      <c r="K65" s="42"/>
      <c r="L65" s="32"/>
    </row>
    <row r="66" spans="2:12" x14ac:dyDescent="0.2">
      <c r="B66" s="20"/>
      <c r="L66" s="20"/>
    </row>
    <row r="67" spans="2:12" x14ac:dyDescent="0.2">
      <c r="B67" s="20"/>
      <c r="L67" s="20"/>
    </row>
    <row r="68" spans="2:12" x14ac:dyDescent="0.2">
      <c r="B68" s="20"/>
      <c r="L68" s="20"/>
    </row>
    <row r="69" spans="2:12" x14ac:dyDescent="0.2">
      <c r="B69" s="20"/>
      <c r="L69" s="20"/>
    </row>
    <row r="70" spans="2:12" x14ac:dyDescent="0.2">
      <c r="B70" s="20"/>
      <c r="L70" s="20"/>
    </row>
    <row r="71" spans="2:12" x14ac:dyDescent="0.2">
      <c r="B71" s="20"/>
      <c r="L71" s="20"/>
    </row>
    <row r="72" spans="2:12" x14ac:dyDescent="0.2">
      <c r="B72" s="20"/>
      <c r="L72" s="20"/>
    </row>
    <row r="73" spans="2:12" x14ac:dyDescent="0.2">
      <c r="B73" s="20"/>
      <c r="L73" s="20"/>
    </row>
    <row r="74" spans="2:12" x14ac:dyDescent="0.2">
      <c r="B74" s="20"/>
      <c r="L74" s="20"/>
    </row>
    <row r="75" spans="2:12" x14ac:dyDescent="0.2">
      <c r="B75" s="20"/>
      <c r="L75" s="20"/>
    </row>
    <row r="76" spans="2:12" s="1" customFormat="1" ht="13.2" x14ac:dyDescent="0.2">
      <c r="B76" s="32"/>
      <c r="D76" s="43" t="s">
        <v>55</v>
      </c>
      <c r="E76" s="34"/>
      <c r="F76" s="104" t="s">
        <v>56</v>
      </c>
      <c r="G76" s="43" t="s">
        <v>55</v>
      </c>
      <c r="H76" s="34"/>
      <c r="I76" s="34"/>
      <c r="J76" s="105" t="s">
        <v>56</v>
      </c>
      <c r="K76" s="34"/>
      <c r="L76" s="32"/>
    </row>
    <row r="77" spans="2:12" s="1" customFormat="1" ht="14.4" customHeight="1" x14ac:dyDescent="0.2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 x14ac:dyDescent="0.2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 x14ac:dyDescent="0.2">
      <c r="B82" s="32"/>
      <c r="C82" s="21" t="s">
        <v>147</v>
      </c>
      <c r="L82" s="32"/>
    </row>
    <row r="83" spans="2:12" s="1" customFormat="1" ht="6.9" customHeight="1" x14ac:dyDescent="0.2">
      <c r="B83" s="32"/>
      <c r="L83" s="32"/>
    </row>
    <row r="84" spans="2:12" s="1" customFormat="1" ht="12" customHeight="1" x14ac:dyDescent="0.2">
      <c r="B84" s="32"/>
      <c r="C84" s="27" t="s">
        <v>16</v>
      </c>
      <c r="L84" s="32"/>
    </row>
    <row r="85" spans="2:12" s="1" customFormat="1" ht="16.5" customHeight="1" x14ac:dyDescent="0.2">
      <c r="B85" s="32"/>
      <c r="E85" s="251" t="str">
        <f>E7</f>
        <v>Přistoupim – zvýšení dopravní bezpečnosti v obci</v>
      </c>
      <c r="F85" s="252"/>
      <c r="G85" s="252"/>
      <c r="H85" s="252"/>
      <c r="L85" s="32"/>
    </row>
    <row r="86" spans="2:12" ht="12" customHeight="1" x14ac:dyDescent="0.2">
      <c r="B86" s="20"/>
      <c r="C86" s="27" t="s">
        <v>138</v>
      </c>
      <c r="L86" s="20"/>
    </row>
    <row r="87" spans="2:12" s="1" customFormat="1" ht="16.5" customHeight="1" x14ac:dyDescent="0.2">
      <c r="B87" s="32"/>
      <c r="E87" s="251" t="s">
        <v>141</v>
      </c>
      <c r="F87" s="250"/>
      <c r="G87" s="250"/>
      <c r="H87" s="250"/>
      <c r="L87" s="32"/>
    </row>
    <row r="88" spans="2:12" s="1" customFormat="1" ht="12" customHeight="1" x14ac:dyDescent="0.2">
      <c r="B88" s="32"/>
      <c r="C88" s="27" t="s">
        <v>145</v>
      </c>
      <c r="L88" s="32"/>
    </row>
    <row r="89" spans="2:12" s="1" customFormat="1" ht="30" customHeight="1" x14ac:dyDescent="0.2">
      <c r="B89" s="32"/>
      <c r="E89" s="213" t="str">
        <f>E11</f>
        <v>12 - SO 102  Zastávky BUS u silnice III/1131 - uznatelné náklady</v>
      </c>
      <c r="F89" s="250"/>
      <c r="G89" s="250"/>
      <c r="H89" s="250"/>
      <c r="L89" s="32"/>
    </row>
    <row r="90" spans="2:12" s="1" customFormat="1" ht="6.9" customHeight="1" x14ac:dyDescent="0.2">
      <c r="B90" s="32"/>
      <c r="L90" s="32"/>
    </row>
    <row r="91" spans="2:12" s="1" customFormat="1" ht="12" customHeight="1" x14ac:dyDescent="0.2">
      <c r="B91" s="32"/>
      <c r="C91" s="27" t="s">
        <v>20</v>
      </c>
      <c r="F91" s="25" t="str">
        <f>F14</f>
        <v>Přistoupim</v>
      </c>
      <c r="I91" s="27" t="s">
        <v>22</v>
      </c>
      <c r="J91" s="52" t="str">
        <f>IF(J14="","",J14)</f>
        <v>9. 2. 2023</v>
      </c>
      <c r="L91" s="32"/>
    </row>
    <row r="92" spans="2:12" s="1" customFormat="1" ht="6.9" customHeight="1" x14ac:dyDescent="0.2">
      <c r="B92" s="32"/>
      <c r="L92" s="32"/>
    </row>
    <row r="93" spans="2:12" s="1" customFormat="1" ht="40.200000000000003" customHeight="1" x14ac:dyDescent="0.2">
      <c r="B93" s="32"/>
      <c r="C93" s="27" t="s">
        <v>24</v>
      </c>
      <c r="F93" s="25" t="str">
        <f>E17</f>
        <v>Obec Přistoupim, Přistoupim č.p. 80, Český Brod</v>
      </c>
      <c r="I93" s="27" t="s">
        <v>33</v>
      </c>
      <c r="J93" s="30" t="str">
        <f>E23</f>
        <v>IROP Olomouc, Ing. Jan Rozsíval, Holická 156/49</v>
      </c>
      <c r="L93" s="32"/>
    </row>
    <row r="94" spans="2:12" s="1" customFormat="1" ht="15.15" customHeight="1" x14ac:dyDescent="0.2">
      <c r="B94" s="32"/>
      <c r="C94" s="27" t="s">
        <v>29</v>
      </c>
      <c r="F94" s="25" t="str">
        <f>IF(E20="","",E20)</f>
        <v xml:space="preserve">Tost s.r.o. </v>
      </c>
      <c r="I94" s="27" t="s">
        <v>37</v>
      </c>
      <c r="J94" s="30" t="str">
        <f>E26</f>
        <v xml:space="preserve"> </v>
      </c>
      <c r="L94" s="32"/>
    </row>
    <row r="95" spans="2:12" s="1" customFormat="1" ht="10.35" customHeight="1" x14ac:dyDescent="0.2">
      <c r="B95" s="32"/>
      <c r="L95" s="32"/>
    </row>
    <row r="96" spans="2:12" s="1" customFormat="1" ht="29.25" customHeight="1" x14ac:dyDescent="0.2">
      <c r="B96" s="32"/>
      <c r="C96" s="106" t="s">
        <v>148</v>
      </c>
      <c r="D96" s="98"/>
      <c r="E96" s="98"/>
      <c r="F96" s="98"/>
      <c r="G96" s="98"/>
      <c r="H96" s="98"/>
      <c r="I96" s="98"/>
      <c r="J96" s="107" t="s">
        <v>149</v>
      </c>
      <c r="K96" s="98"/>
      <c r="L96" s="32"/>
    </row>
    <row r="97" spans="2:47" s="1" customFormat="1" ht="10.35" customHeight="1" x14ac:dyDescent="0.2">
      <c r="B97" s="32"/>
      <c r="L97" s="32"/>
    </row>
    <row r="98" spans="2:47" s="1" customFormat="1" ht="22.95" customHeight="1" x14ac:dyDescent="0.2">
      <c r="B98" s="32"/>
      <c r="C98" s="108" t="s">
        <v>150</v>
      </c>
      <c r="J98" s="66">
        <f>J131</f>
        <v>2892372.9000000004</v>
      </c>
      <c r="L98" s="32"/>
      <c r="AU98" s="17" t="s">
        <v>151</v>
      </c>
    </row>
    <row r="99" spans="2:47" s="8" customFormat="1" ht="24.9" customHeight="1" x14ac:dyDescent="0.2">
      <c r="B99" s="109"/>
      <c r="D99" s="110" t="s">
        <v>152</v>
      </c>
      <c r="E99" s="111"/>
      <c r="F99" s="111"/>
      <c r="G99" s="111"/>
      <c r="H99" s="111"/>
      <c r="I99" s="111"/>
      <c r="J99" s="112">
        <f>J132</f>
        <v>2754299.1100000003</v>
      </c>
      <c r="L99" s="109"/>
    </row>
    <row r="100" spans="2:47" s="9" customFormat="1" ht="19.95" customHeight="1" x14ac:dyDescent="0.2">
      <c r="B100" s="113"/>
      <c r="D100" s="114" t="s">
        <v>153</v>
      </c>
      <c r="E100" s="115"/>
      <c r="F100" s="115"/>
      <c r="G100" s="115"/>
      <c r="H100" s="115"/>
      <c r="I100" s="115"/>
      <c r="J100" s="116">
        <f>J133</f>
        <v>626416.77999999991</v>
      </c>
      <c r="L100" s="113"/>
    </row>
    <row r="101" spans="2:47" s="9" customFormat="1" ht="19.95" customHeight="1" x14ac:dyDescent="0.2">
      <c r="B101" s="113"/>
      <c r="D101" s="114" t="s">
        <v>154</v>
      </c>
      <c r="E101" s="115"/>
      <c r="F101" s="115"/>
      <c r="G101" s="115"/>
      <c r="H101" s="115"/>
      <c r="I101" s="115"/>
      <c r="J101" s="116">
        <f>J314</f>
        <v>11529.06</v>
      </c>
      <c r="L101" s="113"/>
    </row>
    <row r="102" spans="2:47" s="9" customFormat="1" ht="19.95" customHeight="1" x14ac:dyDescent="0.2">
      <c r="B102" s="113"/>
      <c r="D102" s="114" t="s">
        <v>156</v>
      </c>
      <c r="E102" s="115"/>
      <c r="F102" s="115"/>
      <c r="G102" s="115"/>
      <c r="H102" s="115"/>
      <c r="I102" s="115"/>
      <c r="J102" s="116">
        <f>J330</f>
        <v>91427.08</v>
      </c>
      <c r="L102" s="113"/>
    </row>
    <row r="103" spans="2:47" s="9" customFormat="1" ht="19.95" customHeight="1" x14ac:dyDescent="0.2">
      <c r="B103" s="113"/>
      <c r="D103" s="114" t="s">
        <v>157</v>
      </c>
      <c r="E103" s="115"/>
      <c r="F103" s="115"/>
      <c r="G103" s="115"/>
      <c r="H103" s="115"/>
      <c r="I103" s="115"/>
      <c r="J103" s="116">
        <f>J372</f>
        <v>742571.45000000007</v>
      </c>
      <c r="L103" s="113"/>
    </row>
    <row r="104" spans="2:47" s="9" customFormat="1" ht="19.95" customHeight="1" x14ac:dyDescent="0.2">
      <c r="B104" s="113"/>
      <c r="D104" s="114" t="s">
        <v>158</v>
      </c>
      <c r="E104" s="115"/>
      <c r="F104" s="115"/>
      <c r="G104" s="115"/>
      <c r="H104" s="115"/>
      <c r="I104" s="115"/>
      <c r="J104" s="116">
        <f>J502</f>
        <v>156871.6</v>
      </c>
      <c r="L104" s="113"/>
    </row>
    <row r="105" spans="2:47" s="9" customFormat="1" ht="19.95" customHeight="1" x14ac:dyDescent="0.2">
      <c r="B105" s="113"/>
      <c r="D105" s="114" t="s">
        <v>159</v>
      </c>
      <c r="E105" s="115"/>
      <c r="F105" s="115"/>
      <c r="G105" s="115"/>
      <c r="H105" s="115"/>
      <c r="I105" s="115"/>
      <c r="J105" s="116">
        <f>J553</f>
        <v>1021298.8700000001</v>
      </c>
      <c r="L105" s="113"/>
    </row>
    <row r="106" spans="2:47" s="9" customFormat="1" ht="19.95" customHeight="1" x14ac:dyDescent="0.2">
      <c r="B106" s="113"/>
      <c r="D106" s="114" t="s">
        <v>160</v>
      </c>
      <c r="E106" s="115"/>
      <c r="F106" s="115"/>
      <c r="G106" s="115"/>
      <c r="H106" s="115"/>
      <c r="I106" s="115"/>
      <c r="J106" s="116">
        <f>J810</f>
        <v>44592.57</v>
      </c>
      <c r="L106" s="113"/>
    </row>
    <row r="107" spans="2:47" s="9" customFormat="1" ht="19.95" customHeight="1" x14ac:dyDescent="0.2">
      <c r="B107" s="113"/>
      <c r="D107" s="114" t="s">
        <v>161</v>
      </c>
      <c r="E107" s="115"/>
      <c r="F107" s="115"/>
      <c r="G107" s="115"/>
      <c r="H107" s="115"/>
      <c r="I107" s="115"/>
      <c r="J107" s="116">
        <f>J848</f>
        <v>59591.7</v>
      </c>
      <c r="L107" s="113"/>
    </row>
    <row r="108" spans="2:47" s="8" customFormat="1" ht="24.9" customHeight="1" x14ac:dyDescent="0.2">
      <c r="B108" s="109"/>
      <c r="D108" s="110" t="s">
        <v>164</v>
      </c>
      <c r="E108" s="111"/>
      <c r="F108" s="111"/>
      <c r="G108" s="111"/>
      <c r="H108" s="111"/>
      <c r="I108" s="111"/>
      <c r="J108" s="112">
        <f>J852</f>
        <v>138073.79</v>
      </c>
      <c r="L108" s="109"/>
    </row>
    <row r="109" spans="2:47" s="9" customFormat="1" ht="19.95" customHeight="1" x14ac:dyDescent="0.2">
      <c r="B109" s="113"/>
      <c r="D109" s="114" t="s">
        <v>165</v>
      </c>
      <c r="E109" s="115"/>
      <c r="F109" s="115"/>
      <c r="G109" s="115"/>
      <c r="H109" s="115"/>
      <c r="I109" s="115"/>
      <c r="J109" s="116">
        <f>J853</f>
        <v>138073.79</v>
      </c>
      <c r="L109" s="113"/>
    </row>
    <row r="110" spans="2:47" s="1" customFormat="1" ht="21.75" customHeight="1" x14ac:dyDescent="0.2">
      <c r="B110" s="32"/>
      <c r="L110" s="32"/>
    </row>
    <row r="111" spans="2:47" s="1" customFormat="1" ht="6.9" customHeight="1" x14ac:dyDescent="0.2">
      <c r="B111" s="44"/>
      <c r="C111" s="45"/>
      <c r="D111" s="45"/>
      <c r="E111" s="45"/>
      <c r="F111" s="45"/>
      <c r="G111" s="45"/>
      <c r="H111" s="45"/>
      <c r="I111" s="45"/>
      <c r="J111" s="45"/>
      <c r="K111" s="45"/>
      <c r="L111" s="32"/>
    </row>
    <row r="115" spans="2:12" s="1" customFormat="1" ht="6.9" customHeight="1" x14ac:dyDescent="0.2">
      <c r="B115" s="46"/>
      <c r="C115" s="47"/>
      <c r="D115" s="47"/>
      <c r="E115" s="47"/>
      <c r="F115" s="47"/>
      <c r="G115" s="47"/>
      <c r="H115" s="47"/>
      <c r="I115" s="47"/>
      <c r="J115" s="47"/>
      <c r="K115" s="47"/>
      <c r="L115" s="32"/>
    </row>
    <row r="116" spans="2:12" s="1" customFormat="1" ht="24.9" customHeight="1" x14ac:dyDescent="0.2">
      <c r="B116" s="32"/>
      <c r="C116" s="21" t="s">
        <v>166</v>
      </c>
      <c r="L116" s="32"/>
    </row>
    <row r="117" spans="2:12" s="1" customFormat="1" ht="6.9" customHeight="1" x14ac:dyDescent="0.2">
      <c r="B117" s="32"/>
      <c r="L117" s="32"/>
    </row>
    <row r="118" spans="2:12" s="1" customFormat="1" ht="12" customHeight="1" x14ac:dyDescent="0.2">
      <c r="B118" s="32"/>
      <c r="C118" s="27" t="s">
        <v>16</v>
      </c>
      <c r="L118" s="32"/>
    </row>
    <row r="119" spans="2:12" s="1" customFormat="1" ht="16.5" customHeight="1" x14ac:dyDescent="0.2">
      <c r="B119" s="32"/>
      <c r="E119" s="251" t="str">
        <f>E7</f>
        <v>Přistoupim – zvýšení dopravní bezpečnosti v obci</v>
      </c>
      <c r="F119" s="252"/>
      <c r="G119" s="252"/>
      <c r="H119" s="252"/>
      <c r="L119" s="32"/>
    </row>
    <row r="120" spans="2:12" ht="12" customHeight="1" x14ac:dyDescent="0.2">
      <c r="B120" s="20"/>
      <c r="C120" s="27" t="s">
        <v>138</v>
      </c>
      <c r="L120" s="20"/>
    </row>
    <row r="121" spans="2:12" s="1" customFormat="1" ht="16.5" customHeight="1" x14ac:dyDescent="0.2">
      <c r="B121" s="32"/>
      <c r="E121" s="251" t="s">
        <v>141</v>
      </c>
      <c r="F121" s="250"/>
      <c r="G121" s="250"/>
      <c r="H121" s="250"/>
      <c r="L121" s="32"/>
    </row>
    <row r="122" spans="2:12" s="1" customFormat="1" ht="12" customHeight="1" x14ac:dyDescent="0.2">
      <c r="B122" s="32"/>
      <c r="C122" s="27" t="s">
        <v>145</v>
      </c>
      <c r="L122" s="32"/>
    </row>
    <row r="123" spans="2:12" s="1" customFormat="1" ht="30" customHeight="1" x14ac:dyDescent="0.2">
      <c r="B123" s="32"/>
      <c r="E123" s="213" t="str">
        <f>E11</f>
        <v>12 - SO 102  Zastávky BUS u silnice III/1131 - uznatelné náklady</v>
      </c>
      <c r="F123" s="250"/>
      <c r="G123" s="250"/>
      <c r="H123" s="250"/>
      <c r="L123" s="32"/>
    </row>
    <row r="124" spans="2:12" s="1" customFormat="1" ht="6.9" customHeight="1" x14ac:dyDescent="0.2">
      <c r="B124" s="32"/>
      <c r="L124" s="32"/>
    </row>
    <row r="125" spans="2:12" s="1" customFormat="1" ht="12" customHeight="1" x14ac:dyDescent="0.2">
      <c r="B125" s="32"/>
      <c r="C125" s="27" t="s">
        <v>20</v>
      </c>
      <c r="F125" s="25" t="str">
        <f>F14</f>
        <v>Přistoupim</v>
      </c>
      <c r="I125" s="27" t="s">
        <v>22</v>
      </c>
      <c r="J125" s="52" t="str">
        <f>IF(J14="","",J14)</f>
        <v>9. 2. 2023</v>
      </c>
      <c r="L125" s="32"/>
    </row>
    <row r="126" spans="2:12" s="1" customFormat="1" ht="6.9" customHeight="1" x14ac:dyDescent="0.2">
      <c r="B126" s="32"/>
      <c r="L126" s="32"/>
    </row>
    <row r="127" spans="2:12" s="1" customFormat="1" ht="40.200000000000003" customHeight="1" x14ac:dyDescent="0.2">
      <c r="B127" s="32"/>
      <c r="C127" s="27" t="s">
        <v>24</v>
      </c>
      <c r="F127" s="25" t="str">
        <f>E17</f>
        <v>Obec Přistoupim, Přistoupim č.p. 80, Český Brod</v>
      </c>
      <c r="I127" s="27" t="s">
        <v>33</v>
      </c>
      <c r="J127" s="30" t="str">
        <f>E23</f>
        <v>IROP Olomouc, Ing. Jan Rozsíval, Holická 156/49</v>
      </c>
      <c r="L127" s="32"/>
    </row>
    <row r="128" spans="2:12" s="1" customFormat="1" ht="15.15" customHeight="1" x14ac:dyDescent="0.2">
      <c r="B128" s="32"/>
      <c r="C128" s="27" t="s">
        <v>29</v>
      </c>
      <c r="F128" s="25" t="str">
        <f>IF(E20="","",E20)</f>
        <v xml:space="preserve">Tost s.r.o. </v>
      </c>
      <c r="I128" s="27" t="s">
        <v>37</v>
      </c>
      <c r="J128" s="30" t="str">
        <f>E26</f>
        <v xml:space="preserve"> </v>
      </c>
      <c r="L128" s="32"/>
    </row>
    <row r="129" spans="2:65" s="1" customFormat="1" ht="10.35" customHeight="1" x14ac:dyDescent="0.2">
      <c r="B129" s="32"/>
      <c r="L129" s="32"/>
    </row>
    <row r="130" spans="2:65" s="10" customFormat="1" ht="29.25" customHeight="1" x14ac:dyDescent="0.2">
      <c r="B130" s="117"/>
      <c r="C130" s="118" t="s">
        <v>167</v>
      </c>
      <c r="D130" s="119" t="s">
        <v>65</v>
      </c>
      <c r="E130" s="119" t="s">
        <v>61</v>
      </c>
      <c r="F130" s="119" t="s">
        <v>62</v>
      </c>
      <c r="G130" s="119" t="s">
        <v>168</v>
      </c>
      <c r="H130" s="119" t="s">
        <v>169</v>
      </c>
      <c r="I130" s="119" t="s">
        <v>170</v>
      </c>
      <c r="J130" s="119" t="s">
        <v>149</v>
      </c>
      <c r="K130" s="120" t="s">
        <v>171</v>
      </c>
      <c r="L130" s="117"/>
      <c r="M130" s="59" t="s">
        <v>1</v>
      </c>
      <c r="N130" s="60" t="s">
        <v>44</v>
      </c>
      <c r="O130" s="60" t="s">
        <v>172</v>
      </c>
      <c r="P130" s="60" t="s">
        <v>173</v>
      </c>
      <c r="Q130" s="60" t="s">
        <v>174</v>
      </c>
      <c r="R130" s="60" t="s">
        <v>175</v>
      </c>
      <c r="S130" s="60" t="s">
        <v>176</v>
      </c>
      <c r="T130" s="61" t="s">
        <v>177</v>
      </c>
    </row>
    <row r="131" spans="2:65" s="1" customFormat="1" ht="22.95" customHeight="1" x14ac:dyDescent="0.3">
      <c r="B131" s="32"/>
      <c r="C131" s="64" t="s">
        <v>178</v>
      </c>
      <c r="J131" s="121">
        <f>BK131</f>
        <v>2892372.9000000004</v>
      </c>
      <c r="L131" s="32"/>
      <c r="M131" s="62"/>
      <c r="N131" s="53"/>
      <c r="O131" s="53"/>
      <c r="P131" s="122">
        <f>P132+P852</f>
        <v>0</v>
      </c>
      <c r="Q131" s="53"/>
      <c r="R131" s="122">
        <f>R132+R852</f>
        <v>316.9537539399999</v>
      </c>
      <c r="S131" s="53"/>
      <c r="T131" s="123">
        <f>T132+T852</f>
        <v>70.640509999999992</v>
      </c>
      <c r="AT131" s="17" t="s">
        <v>79</v>
      </c>
      <c r="AU131" s="17" t="s">
        <v>151</v>
      </c>
      <c r="BK131" s="124">
        <f>BK132+BK852</f>
        <v>2892372.9000000004</v>
      </c>
    </row>
    <row r="132" spans="2:65" s="11" customFormat="1" ht="25.95" customHeight="1" x14ac:dyDescent="0.25">
      <c r="B132" s="125"/>
      <c r="D132" s="126" t="s">
        <v>79</v>
      </c>
      <c r="E132" s="127" t="s">
        <v>179</v>
      </c>
      <c r="F132" s="127" t="s">
        <v>180</v>
      </c>
      <c r="I132" s="128"/>
      <c r="J132" s="129">
        <f>BK132</f>
        <v>2754299.1100000003</v>
      </c>
      <c r="L132" s="125"/>
      <c r="M132" s="130"/>
      <c r="P132" s="131">
        <f>P133+P314+P330+P372+P502+P553+P810+P848</f>
        <v>0</v>
      </c>
      <c r="R132" s="131">
        <f>R133+R314+R330+R372+R502+R553+R810+R848</f>
        <v>283.76989843999991</v>
      </c>
      <c r="T132" s="132">
        <f>T133+T314+T330+T372+T502+T553+T810+T848</f>
        <v>70.640509999999992</v>
      </c>
      <c r="AR132" s="126" t="s">
        <v>84</v>
      </c>
      <c r="AT132" s="133" t="s">
        <v>79</v>
      </c>
      <c r="AU132" s="133" t="s">
        <v>80</v>
      </c>
      <c r="AY132" s="126" t="s">
        <v>181</v>
      </c>
      <c r="BK132" s="134">
        <f>BK133+BK314+BK330+BK372+BK502+BK553+BK810+BK848</f>
        <v>2754299.1100000003</v>
      </c>
    </row>
    <row r="133" spans="2:65" s="11" customFormat="1" ht="22.95" customHeight="1" x14ac:dyDescent="0.25">
      <c r="B133" s="125"/>
      <c r="D133" s="126" t="s">
        <v>79</v>
      </c>
      <c r="E133" s="135" t="s">
        <v>84</v>
      </c>
      <c r="F133" s="135" t="s">
        <v>182</v>
      </c>
      <c r="I133" s="128"/>
      <c r="J133" s="136">
        <f>BK133</f>
        <v>626416.77999999991</v>
      </c>
      <c r="L133" s="125"/>
      <c r="M133" s="130"/>
      <c r="P133" s="131">
        <f>SUM(P134:P313)</f>
        <v>0</v>
      </c>
      <c r="R133" s="131">
        <f>SUM(R134:R313)</f>
        <v>44.433265799999994</v>
      </c>
      <c r="T133" s="132">
        <f>SUM(T134:T313)</f>
        <v>58.219299999999997</v>
      </c>
      <c r="AR133" s="126" t="s">
        <v>84</v>
      </c>
      <c r="AT133" s="133" t="s">
        <v>79</v>
      </c>
      <c r="AU133" s="133" t="s">
        <v>84</v>
      </c>
      <c r="AY133" s="126" t="s">
        <v>181</v>
      </c>
      <c r="BK133" s="134">
        <f>SUM(BK134:BK313)</f>
        <v>626416.77999999991</v>
      </c>
    </row>
    <row r="134" spans="2:65" s="1" customFormat="1" ht="24.15" customHeight="1" x14ac:dyDescent="0.2">
      <c r="B134" s="32"/>
      <c r="C134" s="137" t="s">
        <v>84</v>
      </c>
      <c r="D134" s="137" t="s">
        <v>183</v>
      </c>
      <c r="E134" s="138" t="s">
        <v>184</v>
      </c>
      <c r="F134" s="139" t="s">
        <v>185</v>
      </c>
      <c r="G134" s="140" t="s">
        <v>186</v>
      </c>
      <c r="H134" s="141">
        <v>235.15</v>
      </c>
      <c r="I134" s="142">
        <v>74.2</v>
      </c>
      <c r="J134" s="143">
        <f>ROUND(I134*H134,2)</f>
        <v>17448.13</v>
      </c>
      <c r="K134" s="139" t="s">
        <v>187</v>
      </c>
      <c r="L134" s="32"/>
      <c r="M134" s="144" t="s">
        <v>1</v>
      </c>
      <c r="N134" s="145" t="s">
        <v>45</v>
      </c>
      <c r="P134" s="146">
        <f>O134*H134</f>
        <v>0</v>
      </c>
      <c r="Q134" s="146">
        <v>0</v>
      </c>
      <c r="R134" s="146">
        <f>Q134*H134</f>
        <v>0</v>
      </c>
      <c r="S134" s="146">
        <v>0</v>
      </c>
      <c r="T134" s="147">
        <f>S134*H134</f>
        <v>0</v>
      </c>
      <c r="AR134" s="148" t="s">
        <v>188</v>
      </c>
      <c r="AT134" s="148" t="s">
        <v>183</v>
      </c>
      <c r="AU134" s="148" t="s">
        <v>88</v>
      </c>
      <c r="AY134" s="17" t="s">
        <v>181</v>
      </c>
      <c r="BE134" s="149">
        <f>IF(N134="základní",J134,0)</f>
        <v>17448.13</v>
      </c>
      <c r="BF134" s="149">
        <f>IF(N134="snížená",J134,0)</f>
        <v>0</v>
      </c>
      <c r="BG134" s="149">
        <f>IF(N134="zákl. přenesená",J134,0)</f>
        <v>0</v>
      </c>
      <c r="BH134" s="149">
        <f>IF(N134="sníž. přenesená",J134,0)</f>
        <v>0</v>
      </c>
      <c r="BI134" s="149">
        <f>IF(N134="nulová",J134,0)</f>
        <v>0</v>
      </c>
      <c r="BJ134" s="17" t="s">
        <v>84</v>
      </c>
      <c r="BK134" s="149">
        <f>ROUND(I134*H134,2)</f>
        <v>17448.13</v>
      </c>
      <c r="BL134" s="17" t="s">
        <v>188</v>
      </c>
      <c r="BM134" s="148" t="s">
        <v>189</v>
      </c>
    </row>
    <row r="135" spans="2:65" s="1" customFormat="1" x14ac:dyDescent="0.2">
      <c r="B135" s="32"/>
      <c r="D135" s="150" t="s">
        <v>190</v>
      </c>
      <c r="F135" s="151" t="s">
        <v>191</v>
      </c>
      <c r="I135" s="152"/>
      <c r="L135" s="32"/>
      <c r="M135" s="153"/>
      <c r="T135" s="56"/>
      <c r="AT135" s="17" t="s">
        <v>190</v>
      </c>
      <c r="AU135" s="17" t="s">
        <v>88</v>
      </c>
    </row>
    <row r="136" spans="2:65" s="1" customFormat="1" x14ac:dyDescent="0.2">
      <c r="B136" s="32"/>
      <c r="D136" s="154" t="s">
        <v>192</v>
      </c>
      <c r="F136" s="155" t="s">
        <v>193</v>
      </c>
      <c r="I136" s="152"/>
      <c r="L136" s="32"/>
      <c r="M136" s="153"/>
      <c r="T136" s="56"/>
      <c r="AT136" s="17" t="s">
        <v>192</v>
      </c>
      <c r="AU136" s="17" t="s">
        <v>88</v>
      </c>
    </row>
    <row r="137" spans="2:65" s="12" customFormat="1" ht="20.399999999999999" x14ac:dyDescent="0.2">
      <c r="B137" s="156"/>
      <c r="D137" s="150" t="s">
        <v>194</v>
      </c>
      <c r="E137" s="157" t="s">
        <v>1</v>
      </c>
      <c r="F137" s="158" t="s">
        <v>195</v>
      </c>
      <c r="H137" s="157" t="s">
        <v>1</v>
      </c>
      <c r="I137" s="159"/>
      <c r="L137" s="156"/>
      <c r="M137" s="160"/>
      <c r="T137" s="161"/>
      <c r="AT137" s="157" t="s">
        <v>194</v>
      </c>
      <c r="AU137" s="157" t="s">
        <v>88</v>
      </c>
      <c r="AV137" s="12" t="s">
        <v>84</v>
      </c>
      <c r="AW137" s="12" t="s">
        <v>36</v>
      </c>
      <c r="AX137" s="12" t="s">
        <v>80</v>
      </c>
      <c r="AY137" s="157" t="s">
        <v>181</v>
      </c>
    </row>
    <row r="138" spans="2:65" s="13" customFormat="1" x14ac:dyDescent="0.2">
      <c r="B138" s="162"/>
      <c r="D138" s="150" t="s">
        <v>194</v>
      </c>
      <c r="E138" s="163" t="s">
        <v>1</v>
      </c>
      <c r="F138" s="164" t="s">
        <v>1640</v>
      </c>
      <c r="H138" s="165">
        <v>235.15</v>
      </c>
      <c r="I138" s="166"/>
      <c r="L138" s="162"/>
      <c r="M138" s="167"/>
      <c r="T138" s="168"/>
      <c r="AT138" s="163" t="s">
        <v>194</v>
      </c>
      <c r="AU138" s="163" t="s">
        <v>88</v>
      </c>
      <c r="AV138" s="13" t="s">
        <v>88</v>
      </c>
      <c r="AW138" s="13" t="s">
        <v>36</v>
      </c>
      <c r="AX138" s="13" t="s">
        <v>80</v>
      </c>
      <c r="AY138" s="163" t="s">
        <v>181</v>
      </c>
    </row>
    <row r="139" spans="2:65" s="14" customFormat="1" x14ac:dyDescent="0.2">
      <c r="B139" s="169"/>
      <c r="D139" s="150" t="s">
        <v>194</v>
      </c>
      <c r="E139" s="170" t="s">
        <v>119</v>
      </c>
      <c r="F139" s="171" t="s">
        <v>197</v>
      </c>
      <c r="H139" s="172">
        <v>235.15</v>
      </c>
      <c r="I139" s="173"/>
      <c r="L139" s="169"/>
      <c r="M139" s="174"/>
      <c r="T139" s="175"/>
      <c r="AT139" s="170" t="s">
        <v>194</v>
      </c>
      <c r="AU139" s="170" t="s">
        <v>88</v>
      </c>
      <c r="AV139" s="14" t="s">
        <v>188</v>
      </c>
      <c r="AW139" s="14" t="s">
        <v>36</v>
      </c>
      <c r="AX139" s="14" t="s">
        <v>84</v>
      </c>
      <c r="AY139" s="170" t="s">
        <v>181</v>
      </c>
    </row>
    <row r="140" spans="2:65" s="1" customFormat="1" ht="24.15" customHeight="1" x14ac:dyDescent="0.2">
      <c r="B140" s="32"/>
      <c r="C140" s="137" t="s">
        <v>88</v>
      </c>
      <c r="D140" s="137" t="s">
        <v>183</v>
      </c>
      <c r="E140" s="138" t="s">
        <v>1641</v>
      </c>
      <c r="F140" s="139" t="s">
        <v>1642</v>
      </c>
      <c r="G140" s="140" t="s">
        <v>490</v>
      </c>
      <c r="H140" s="141">
        <v>6</v>
      </c>
      <c r="I140" s="142">
        <v>336</v>
      </c>
      <c r="J140" s="143">
        <f>ROUND(I140*H140,2)</f>
        <v>2016</v>
      </c>
      <c r="K140" s="139" t="s">
        <v>187</v>
      </c>
      <c r="L140" s="32"/>
      <c r="M140" s="144" t="s">
        <v>1</v>
      </c>
      <c r="N140" s="145" t="s">
        <v>45</v>
      </c>
      <c r="P140" s="146">
        <f>O140*H140</f>
        <v>0</v>
      </c>
      <c r="Q140" s="146">
        <v>0</v>
      </c>
      <c r="R140" s="146">
        <f>Q140*H140</f>
        <v>0</v>
      </c>
      <c r="S140" s="146">
        <v>0</v>
      </c>
      <c r="T140" s="147">
        <f>S140*H140</f>
        <v>0</v>
      </c>
      <c r="AR140" s="148" t="s">
        <v>188</v>
      </c>
      <c r="AT140" s="148" t="s">
        <v>183</v>
      </c>
      <c r="AU140" s="148" t="s">
        <v>88</v>
      </c>
      <c r="AY140" s="17" t="s">
        <v>181</v>
      </c>
      <c r="BE140" s="149">
        <f>IF(N140="základní",J140,0)</f>
        <v>2016</v>
      </c>
      <c r="BF140" s="149">
        <f>IF(N140="snížená",J140,0)</f>
        <v>0</v>
      </c>
      <c r="BG140" s="149">
        <f>IF(N140="zákl. přenesená",J140,0)</f>
        <v>0</v>
      </c>
      <c r="BH140" s="149">
        <f>IF(N140="sníž. přenesená",J140,0)</f>
        <v>0</v>
      </c>
      <c r="BI140" s="149">
        <f>IF(N140="nulová",J140,0)</f>
        <v>0</v>
      </c>
      <c r="BJ140" s="17" t="s">
        <v>84</v>
      </c>
      <c r="BK140" s="149">
        <f>ROUND(I140*H140,2)</f>
        <v>2016</v>
      </c>
      <c r="BL140" s="17" t="s">
        <v>188</v>
      </c>
      <c r="BM140" s="148" t="s">
        <v>1643</v>
      </c>
    </row>
    <row r="141" spans="2:65" s="1" customFormat="1" ht="19.2" x14ac:dyDescent="0.2">
      <c r="B141" s="32"/>
      <c r="D141" s="150" t="s">
        <v>190</v>
      </c>
      <c r="F141" s="151" t="s">
        <v>1644</v>
      </c>
      <c r="I141" s="152"/>
      <c r="L141" s="32"/>
      <c r="M141" s="153"/>
      <c r="T141" s="56"/>
      <c r="AT141" s="17" t="s">
        <v>190</v>
      </c>
      <c r="AU141" s="17" t="s">
        <v>88</v>
      </c>
    </row>
    <row r="142" spans="2:65" s="1" customFormat="1" x14ac:dyDescent="0.2">
      <c r="B142" s="32"/>
      <c r="D142" s="154" t="s">
        <v>192</v>
      </c>
      <c r="F142" s="155" t="s">
        <v>1645</v>
      </c>
      <c r="I142" s="152"/>
      <c r="L142" s="32"/>
      <c r="M142" s="153"/>
      <c r="T142" s="56"/>
      <c r="AT142" s="17" t="s">
        <v>192</v>
      </c>
      <c r="AU142" s="17" t="s">
        <v>88</v>
      </c>
    </row>
    <row r="143" spans="2:65" s="12" customFormat="1" ht="20.399999999999999" x14ac:dyDescent="0.2">
      <c r="B143" s="156"/>
      <c r="D143" s="150" t="s">
        <v>194</v>
      </c>
      <c r="E143" s="157" t="s">
        <v>1</v>
      </c>
      <c r="F143" s="158" t="s">
        <v>195</v>
      </c>
      <c r="H143" s="157" t="s">
        <v>1</v>
      </c>
      <c r="I143" s="159"/>
      <c r="L143" s="156"/>
      <c r="M143" s="160"/>
      <c r="T143" s="161"/>
      <c r="AT143" s="157" t="s">
        <v>194</v>
      </c>
      <c r="AU143" s="157" t="s">
        <v>88</v>
      </c>
      <c r="AV143" s="12" t="s">
        <v>84</v>
      </c>
      <c r="AW143" s="12" t="s">
        <v>36</v>
      </c>
      <c r="AX143" s="12" t="s">
        <v>80</v>
      </c>
      <c r="AY143" s="157" t="s">
        <v>181</v>
      </c>
    </row>
    <row r="144" spans="2:65" s="13" customFormat="1" x14ac:dyDescent="0.2">
      <c r="B144" s="162"/>
      <c r="D144" s="150" t="s">
        <v>194</v>
      </c>
      <c r="E144" s="163" t="s">
        <v>1</v>
      </c>
      <c r="F144" s="164" t="s">
        <v>1646</v>
      </c>
      <c r="H144" s="165">
        <v>6</v>
      </c>
      <c r="I144" s="166"/>
      <c r="L144" s="162"/>
      <c r="M144" s="167"/>
      <c r="T144" s="168"/>
      <c r="AT144" s="163" t="s">
        <v>194</v>
      </c>
      <c r="AU144" s="163" t="s">
        <v>88</v>
      </c>
      <c r="AV144" s="13" t="s">
        <v>88</v>
      </c>
      <c r="AW144" s="13" t="s">
        <v>36</v>
      </c>
      <c r="AX144" s="13" t="s">
        <v>84</v>
      </c>
      <c r="AY144" s="163" t="s">
        <v>181</v>
      </c>
    </row>
    <row r="145" spans="2:65" s="1" customFormat="1" ht="21.75" customHeight="1" x14ac:dyDescent="0.2">
      <c r="B145" s="32"/>
      <c r="C145" s="137" t="s">
        <v>204</v>
      </c>
      <c r="D145" s="137" t="s">
        <v>183</v>
      </c>
      <c r="E145" s="138" t="s">
        <v>1647</v>
      </c>
      <c r="F145" s="139" t="s">
        <v>1648</v>
      </c>
      <c r="G145" s="140" t="s">
        <v>490</v>
      </c>
      <c r="H145" s="141">
        <v>6</v>
      </c>
      <c r="I145" s="142">
        <v>750</v>
      </c>
      <c r="J145" s="143">
        <f>ROUND(I145*H145,2)</f>
        <v>4500</v>
      </c>
      <c r="K145" s="139" t="s">
        <v>187</v>
      </c>
      <c r="L145" s="32"/>
      <c r="M145" s="144" t="s">
        <v>1</v>
      </c>
      <c r="N145" s="145" t="s">
        <v>45</v>
      </c>
      <c r="P145" s="146">
        <f>O145*H145</f>
        <v>0</v>
      </c>
      <c r="Q145" s="146">
        <v>0</v>
      </c>
      <c r="R145" s="146">
        <f>Q145*H145</f>
        <v>0</v>
      </c>
      <c r="S145" s="146">
        <v>0</v>
      </c>
      <c r="T145" s="147">
        <f>S145*H145</f>
        <v>0</v>
      </c>
      <c r="AR145" s="148" t="s">
        <v>188</v>
      </c>
      <c r="AT145" s="148" t="s">
        <v>183</v>
      </c>
      <c r="AU145" s="148" t="s">
        <v>88</v>
      </c>
      <c r="AY145" s="17" t="s">
        <v>181</v>
      </c>
      <c r="BE145" s="149">
        <f>IF(N145="základní",J145,0)</f>
        <v>4500</v>
      </c>
      <c r="BF145" s="149">
        <f>IF(N145="snížená",J145,0)</f>
        <v>0</v>
      </c>
      <c r="BG145" s="149">
        <f>IF(N145="zákl. přenesená",J145,0)</f>
        <v>0</v>
      </c>
      <c r="BH145" s="149">
        <f>IF(N145="sníž. přenesená",J145,0)</f>
        <v>0</v>
      </c>
      <c r="BI145" s="149">
        <f>IF(N145="nulová",J145,0)</f>
        <v>0</v>
      </c>
      <c r="BJ145" s="17" t="s">
        <v>84</v>
      </c>
      <c r="BK145" s="149">
        <f>ROUND(I145*H145,2)</f>
        <v>4500</v>
      </c>
      <c r="BL145" s="17" t="s">
        <v>188</v>
      </c>
      <c r="BM145" s="148" t="s">
        <v>1649</v>
      </c>
    </row>
    <row r="146" spans="2:65" s="1" customFormat="1" ht="19.2" x14ac:dyDescent="0.2">
      <c r="B146" s="32"/>
      <c r="D146" s="150" t="s">
        <v>190</v>
      </c>
      <c r="F146" s="151" t="s">
        <v>1650</v>
      </c>
      <c r="I146" s="152"/>
      <c r="L146" s="32"/>
      <c r="M146" s="153"/>
      <c r="T146" s="56"/>
      <c r="AT146" s="17" t="s">
        <v>190</v>
      </c>
      <c r="AU146" s="17" t="s">
        <v>88</v>
      </c>
    </row>
    <row r="147" spans="2:65" s="1" customFormat="1" x14ac:dyDescent="0.2">
      <c r="B147" s="32"/>
      <c r="D147" s="154" t="s">
        <v>192</v>
      </c>
      <c r="F147" s="155" t="s">
        <v>1651</v>
      </c>
      <c r="I147" s="152"/>
      <c r="L147" s="32"/>
      <c r="M147" s="153"/>
      <c r="T147" s="56"/>
      <c r="AT147" s="17" t="s">
        <v>192</v>
      </c>
      <c r="AU147" s="17" t="s">
        <v>88</v>
      </c>
    </row>
    <row r="148" spans="2:65" s="12" customFormat="1" ht="20.399999999999999" x14ac:dyDescent="0.2">
      <c r="B148" s="156"/>
      <c r="D148" s="150" t="s">
        <v>194</v>
      </c>
      <c r="E148" s="157" t="s">
        <v>1</v>
      </c>
      <c r="F148" s="158" t="s">
        <v>195</v>
      </c>
      <c r="H148" s="157" t="s">
        <v>1</v>
      </c>
      <c r="I148" s="159"/>
      <c r="L148" s="156"/>
      <c r="M148" s="160"/>
      <c r="T148" s="161"/>
      <c r="AT148" s="157" t="s">
        <v>194</v>
      </c>
      <c r="AU148" s="157" t="s">
        <v>88</v>
      </c>
      <c r="AV148" s="12" t="s">
        <v>84</v>
      </c>
      <c r="AW148" s="12" t="s">
        <v>36</v>
      </c>
      <c r="AX148" s="12" t="s">
        <v>80</v>
      </c>
      <c r="AY148" s="157" t="s">
        <v>181</v>
      </c>
    </row>
    <row r="149" spans="2:65" s="13" customFormat="1" x14ac:dyDescent="0.2">
      <c r="B149" s="162"/>
      <c r="D149" s="150" t="s">
        <v>194</v>
      </c>
      <c r="E149" s="163" t="s">
        <v>1</v>
      </c>
      <c r="F149" s="164" t="s">
        <v>1646</v>
      </c>
      <c r="H149" s="165">
        <v>6</v>
      </c>
      <c r="I149" s="166"/>
      <c r="L149" s="162"/>
      <c r="M149" s="167"/>
      <c r="T149" s="168"/>
      <c r="AT149" s="163" t="s">
        <v>194</v>
      </c>
      <c r="AU149" s="163" t="s">
        <v>88</v>
      </c>
      <c r="AV149" s="13" t="s">
        <v>88</v>
      </c>
      <c r="AW149" s="13" t="s">
        <v>36</v>
      </c>
      <c r="AX149" s="13" t="s">
        <v>84</v>
      </c>
      <c r="AY149" s="163" t="s">
        <v>181</v>
      </c>
    </row>
    <row r="150" spans="2:65" s="1" customFormat="1" ht="33" customHeight="1" x14ac:dyDescent="0.2">
      <c r="B150" s="32"/>
      <c r="C150" s="137" t="s">
        <v>188</v>
      </c>
      <c r="D150" s="137" t="s">
        <v>183</v>
      </c>
      <c r="E150" s="138" t="s">
        <v>205</v>
      </c>
      <c r="F150" s="139" t="s">
        <v>206</v>
      </c>
      <c r="G150" s="140" t="s">
        <v>186</v>
      </c>
      <c r="H150" s="141">
        <v>73.03</v>
      </c>
      <c r="I150" s="142">
        <v>21.8</v>
      </c>
      <c r="J150" s="143">
        <f>ROUND(I150*H150,2)</f>
        <v>1592.05</v>
      </c>
      <c r="K150" s="139" t="s">
        <v>187</v>
      </c>
      <c r="L150" s="32"/>
      <c r="M150" s="144" t="s">
        <v>1</v>
      </c>
      <c r="N150" s="145" t="s">
        <v>45</v>
      </c>
      <c r="P150" s="146">
        <f>O150*H150</f>
        <v>0</v>
      </c>
      <c r="Q150" s="146">
        <v>0</v>
      </c>
      <c r="R150" s="146">
        <f>Q150*H150</f>
        <v>0</v>
      </c>
      <c r="S150" s="146">
        <v>0.255</v>
      </c>
      <c r="T150" s="147">
        <f>S150*H150</f>
        <v>18.62265</v>
      </c>
      <c r="AR150" s="148" t="s">
        <v>188</v>
      </c>
      <c r="AT150" s="148" t="s">
        <v>183</v>
      </c>
      <c r="AU150" s="148" t="s">
        <v>88</v>
      </c>
      <c r="AY150" s="17" t="s">
        <v>181</v>
      </c>
      <c r="BE150" s="149">
        <f>IF(N150="základní",J150,0)</f>
        <v>1592.05</v>
      </c>
      <c r="BF150" s="149">
        <f>IF(N150="snížená",J150,0)</f>
        <v>0</v>
      </c>
      <c r="BG150" s="149">
        <f>IF(N150="zákl. přenesená",J150,0)</f>
        <v>0</v>
      </c>
      <c r="BH150" s="149">
        <f>IF(N150="sníž. přenesená",J150,0)</f>
        <v>0</v>
      </c>
      <c r="BI150" s="149">
        <f>IF(N150="nulová",J150,0)</f>
        <v>0</v>
      </c>
      <c r="BJ150" s="17" t="s">
        <v>84</v>
      </c>
      <c r="BK150" s="149">
        <f>ROUND(I150*H150,2)</f>
        <v>1592.05</v>
      </c>
      <c r="BL150" s="17" t="s">
        <v>188</v>
      </c>
      <c r="BM150" s="148" t="s">
        <v>207</v>
      </c>
    </row>
    <row r="151" spans="2:65" s="1" customFormat="1" ht="57.6" x14ac:dyDescent="0.2">
      <c r="B151" s="32"/>
      <c r="D151" s="150" t="s">
        <v>190</v>
      </c>
      <c r="F151" s="151" t="s">
        <v>208</v>
      </c>
      <c r="I151" s="152"/>
      <c r="L151" s="32"/>
      <c r="M151" s="153"/>
      <c r="T151" s="56"/>
      <c r="AT151" s="17" t="s">
        <v>190</v>
      </c>
      <c r="AU151" s="17" t="s">
        <v>88</v>
      </c>
    </row>
    <row r="152" spans="2:65" s="1" customFormat="1" x14ac:dyDescent="0.2">
      <c r="B152" s="32"/>
      <c r="D152" s="154" t="s">
        <v>192</v>
      </c>
      <c r="F152" s="155" t="s">
        <v>209</v>
      </c>
      <c r="I152" s="152"/>
      <c r="L152" s="32"/>
      <c r="M152" s="153"/>
      <c r="T152" s="56"/>
      <c r="AT152" s="17" t="s">
        <v>192</v>
      </c>
      <c r="AU152" s="17" t="s">
        <v>88</v>
      </c>
    </row>
    <row r="153" spans="2:65" s="12" customFormat="1" ht="20.399999999999999" x14ac:dyDescent="0.2">
      <c r="B153" s="156"/>
      <c r="D153" s="150" t="s">
        <v>194</v>
      </c>
      <c r="E153" s="157" t="s">
        <v>1</v>
      </c>
      <c r="F153" s="158" t="s">
        <v>195</v>
      </c>
      <c r="H153" s="157" t="s">
        <v>1</v>
      </c>
      <c r="I153" s="159"/>
      <c r="L153" s="156"/>
      <c r="M153" s="160"/>
      <c r="T153" s="161"/>
      <c r="AT153" s="157" t="s">
        <v>194</v>
      </c>
      <c r="AU153" s="157" t="s">
        <v>88</v>
      </c>
      <c r="AV153" s="12" t="s">
        <v>84</v>
      </c>
      <c r="AW153" s="12" t="s">
        <v>36</v>
      </c>
      <c r="AX153" s="12" t="s">
        <v>80</v>
      </c>
      <c r="AY153" s="157" t="s">
        <v>181</v>
      </c>
    </row>
    <row r="154" spans="2:65" s="13" customFormat="1" ht="20.399999999999999" x14ac:dyDescent="0.2">
      <c r="B154" s="162"/>
      <c r="D154" s="150" t="s">
        <v>194</v>
      </c>
      <c r="E154" s="163" t="s">
        <v>1</v>
      </c>
      <c r="F154" s="164" t="s">
        <v>1652</v>
      </c>
      <c r="H154" s="165">
        <v>73.03</v>
      </c>
      <c r="I154" s="166"/>
      <c r="L154" s="162"/>
      <c r="M154" s="167"/>
      <c r="T154" s="168"/>
      <c r="AT154" s="163" t="s">
        <v>194</v>
      </c>
      <c r="AU154" s="163" t="s">
        <v>88</v>
      </c>
      <c r="AV154" s="13" t="s">
        <v>88</v>
      </c>
      <c r="AW154" s="13" t="s">
        <v>36</v>
      </c>
      <c r="AX154" s="13" t="s">
        <v>84</v>
      </c>
      <c r="AY154" s="163" t="s">
        <v>181</v>
      </c>
    </row>
    <row r="155" spans="2:65" s="1" customFormat="1" ht="33" customHeight="1" x14ac:dyDescent="0.2">
      <c r="B155" s="32"/>
      <c r="C155" s="137" t="s">
        <v>223</v>
      </c>
      <c r="D155" s="137" t="s">
        <v>183</v>
      </c>
      <c r="E155" s="138" t="s">
        <v>231</v>
      </c>
      <c r="F155" s="139" t="s">
        <v>232</v>
      </c>
      <c r="G155" s="140" t="s">
        <v>186</v>
      </c>
      <c r="H155" s="141">
        <v>11.72</v>
      </c>
      <c r="I155" s="142">
        <v>409</v>
      </c>
      <c r="J155" s="143">
        <f>ROUND(I155*H155,2)</f>
        <v>4793.4799999999996</v>
      </c>
      <c r="K155" s="139" t="s">
        <v>187</v>
      </c>
      <c r="L155" s="32"/>
      <c r="M155" s="144" t="s">
        <v>1</v>
      </c>
      <c r="N155" s="145" t="s">
        <v>45</v>
      </c>
      <c r="P155" s="146">
        <f>O155*H155</f>
        <v>0</v>
      </c>
      <c r="Q155" s="146">
        <v>0</v>
      </c>
      <c r="R155" s="146">
        <f>Q155*H155</f>
        <v>0</v>
      </c>
      <c r="S155" s="146">
        <v>0.63</v>
      </c>
      <c r="T155" s="147">
        <f>S155*H155</f>
        <v>7.3836000000000004</v>
      </c>
      <c r="AR155" s="148" t="s">
        <v>188</v>
      </c>
      <c r="AT155" s="148" t="s">
        <v>183</v>
      </c>
      <c r="AU155" s="148" t="s">
        <v>88</v>
      </c>
      <c r="AY155" s="17" t="s">
        <v>181</v>
      </c>
      <c r="BE155" s="149">
        <f>IF(N155="základní",J155,0)</f>
        <v>4793.4799999999996</v>
      </c>
      <c r="BF155" s="149">
        <f>IF(N155="snížená",J155,0)</f>
        <v>0</v>
      </c>
      <c r="BG155" s="149">
        <f>IF(N155="zákl. přenesená",J155,0)</f>
        <v>0</v>
      </c>
      <c r="BH155" s="149">
        <f>IF(N155="sníž. přenesená",J155,0)</f>
        <v>0</v>
      </c>
      <c r="BI155" s="149">
        <f>IF(N155="nulová",J155,0)</f>
        <v>0</v>
      </c>
      <c r="BJ155" s="17" t="s">
        <v>84</v>
      </c>
      <c r="BK155" s="149">
        <f>ROUND(I155*H155,2)</f>
        <v>4793.4799999999996</v>
      </c>
      <c r="BL155" s="17" t="s">
        <v>188</v>
      </c>
      <c r="BM155" s="148" t="s">
        <v>233</v>
      </c>
    </row>
    <row r="156" spans="2:65" s="1" customFormat="1" ht="38.4" x14ac:dyDescent="0.2">
      <c r="B156" s="32"/>
      <c r="D156" s="150" t="s">
        <v>190</v>
      </c>
      <c r="F156" s="151" t="s">
        <v>234</v>
      </c>
      <c r="I156" s="152"/>
      <c r="L156" s="32"/>
      <c r="M156" s="153"/>
      <c r="T156" s="56"/>
      <c r="AT156" s="17" t="s">
        <v>190</v>
      </c>
      <c r="AU156" s="17" t="s">
        <v>88</v>
      </c>
    </row>
    <row r="157" spans="2:65" s="1" customFormat="1" x14ac:dyDescent="0.2">
      <c r="B157" s="32"/>
      <c r="D157" s="154" t="s">
        <v>192</v>
      </c>
      <c r="F157" s="155" t="s">
        <v>235</v>
      </c>
      <c r="I157" s="152"/>
      <c r="L157" s="32"/>
      <c r="M157" s="153"/>
      <c r="T157" s="56"/>
      <c r="AT157" s="17" t="s">
        <v>192</v>
      </c>
      <c r="AU157" s="17" t="s">
        <v>88</v>
      </c>
    </row>
    <row r="158" spans="2:65" s="12" customFormat="1" ht="20.399999999999999" x14ac:dyDescent="0.2">
      <c r="B158" s="156"/>
      <c r="D158" s="150" t="s">
        <v>194</v>
      </c>
      <c r="E158" s="157" t="s">
        <v>1</v>
      </c>
      <c r="F158" s="158" t="s">
        <v>195</v>
      </c>
      <c r="H158" s="157" t="s">
        <v>1</v>
      </c>
      <c r="I158" s="159"/>
      <c r="L158" s="156"/>
      <c r="M158" s="160"/>
      <c r="T158" s="161"/>
      <c r="AT158" s="157" t="s">
        <v>194</v>
      </c>
      <c r="AU158" s="157" t="s">
        <v>88</v>
      </c>
      <c r="AV158" s="12" t="s">
        <v>84</v>
      </c>
      <c r="AW158" s="12" t="s">
        <v>36</v>
      </c>
      <c r="AX158" s="12" t="s">
        <v>80</v>
      </c>
      <c r="AY158" s="157" t="s">
        <v>181</v>
      </c>
    </row>
    <row r="159" spans="2:65" s="13" customFormat="1" x14ac:dyDescent="0.2">
      <c r="B159" s="162"/>
      <c r="D159" s="150" t="s">
        <v>194</v>
      </c>
      <c r="E159" s="163" t="s">
        <v>1</v>
      </c>
      <c r="F159" s="164" t="s">
        <v>1653</v>
      </c>
      <c r="H159" s="165">
        <v>11.72</v>
      </c>
      <c r="I159" s="166"/>
      <c r="L159" s="162"/>
      <c r="M159" s="167"/>
      <c r="T159" s="168"/>
      <c r="AT159" s="163" t="s">
        <v>194</v>
      </c>
      <c r="AU159" s="163" t="s">
        <v>88</v>
      </c>
      <c r="AV159" s="13" t="s">
        <v>88</v>
      </c>
      <c r="AW159" s="13" t="s">
        <v>36</v>
      </c>
      <c r="AX159" s="13" t="s">
        <v>84</v>
      </c>
      <c r="AY159" s="163" t="s">
        <v>181</v>
      </c>
    </row>
    <row r="160" spans="2:65" s="1" customFormat="1" ht="24.15" customHeight="1" x14ac:dyDescent="0.2">
      <c r="B160" s="32"/>
      <c r="C160" s="137" t="s">
        <v>230</v>
      </c>
      <c r="D160" s="137" t="s">
        <v>183</v>
      </c>
      <c r="E160" s="138" t="s">
        <v>1654</v>
      </c>
      <c r="F160" s="139" t="s">
        <v>1655</v>
      </c>
      <c r="G160" s="140" t="s">
        <v>186</v>
      </c>
      <c r="H160" s="141">
        <v>22.17</v>
      </c>
      <c r="I160" s="142">
        <v>190</v>
      </c>
      <c r="J160" s="143">
        <f>ROUND(I160*H160,2)</f>
        <v>4212.3</v>
      </c>
      <c r="K160" s="139" t="s">
        <v>187</v>
      </c>
      <c r="L160" s="32"/>
      <c r="M160" s="144" t="s">
        <v>1</v>
      </c>
      <c r="N160" s="145" t="s">
        <v>45</v>
      </c>
      <c r="P160" s="146">
        <f>O160*H160</f>
        <v>0</v>
      </c>
      <c r="Q160" s="146">
        <v>4.0000000000000003E-5</v>
      </c>
      <c r="R160" s="146">
        <f>Q160*H160</f>
        <v>8.8680000000000009E-4</v>
      </c>
      <c r="S160" s="146">
        <v>0.115</v>
      </c>
      <c r="T160" s="147">
        <f>S160*H160</f>
        <v>2.5495500000000004</v>
      </c>
      <c r="AR160" s="148" t="s">
        <v>188</v>
      </c>
      <c r="AT160" s="148" t="s">
        <v>183</v>
      </c>
      <c r="AU160" s="148" t="s">
        <v>88</v>
      </c>
      <c r="AY160" s="17" t="s">
        <v>181</v>
      </c>
      <c r="BE160" s="149">
        <f>IF(N160="základní",J160,0)</f>
        <v>4212.3</v>
      </c>
      <c r="BF160" s="149">
        <f>IF(N160="snížená",J160,0)</f>
        <v>0</v>
      </c>
      <c r="BG160" s="149">
        <f>IF(N160="zákl. přenesená",J160,0)</f>
        <v>0</v>
      </c>
      <c r="BH160" s="149">
        <f>IF(N160="sníž. přenesená",J160,0)</f>
        <v>0</v>
      </c>
      <c r="BI160" s="149">
        <f>IF(N160="nulová",J160,0)</f>
        <v>0</v>
      </c>
      <c r="BJ160" s="17" t="s">
        <v>84</v>
      </c>
      <c r="BK160" s="149">
        <f>ROUND(I160*H160,2)</f>
        <v>4212.3</v>
      </c>
      <c r="BL160" s="17" t="s">
        <v>188</v>
      </c>
      <c r="BM160" s="148" t="s">
        <v>263</v>
      </c>
    </row>
    <row r="161" spans="2:65" s="1" customFormat="1" ht="28.8" x14ac:dyDescent="0.2">
      <c r="B161" s="32"/>
      <c r="D161" s="150" t="s">
        <v>190</v>
      </c>
      <c r="F161" s="151" t="s">
        <v>1656</v>
      </c>
      <c r="I161" s="152"/>
      <c r="L161" s="32"/>
      <c r="M161" s="153"/>
      <c r="T161" s="56"/>
      <c r="AT161" s="17" t="s">
        <v>190</v>
      </c>
      <c r="AU161" s="17" t="s">
        <v>88</v>
      </c>
    </row>
    <row r="162" spans="2:65" s="1" customFormat="1" x14ac:dyDescent="0.2">
      <c r="B162" s="32"/>
      <c r="D162" s="154" t="s">
        <v>192</v>
      </c>
      <c r="F162" s="155" t="s">
        <v>1657</v>
      </c>
      <c r="I162" s="152"/>
      <c r="L162" s="32"/>
      <c r="M162" s="153"/>
      <c r="T162" s="56"/>
      <c r="AT162" s="17" t="s">
        <v>192</v>
      </c>
      <c r="AU162" s="17" t="s">
        <v>88</v>
      </c>
    </row>
    <row r="163" spans="2:65" s="12" customFormat="1" ht="20.399999999999999" x14ac:dyDescent="0.2">
      <c r="B163" s="156"/>
      <c r="D163" s="150" t="s">
        <v>194</v>
      </c>
      <c r="E163" s="157" t="s">
        <v>1</v>
      </c>
      <c r="F163" s="158" t="s">
        <v>195</v>
      </c>
      <c r="H163" s="157" t="s">
        <v>1</v>
      </c>
      <c r="I163" s="159"/>
      <c r="L163" s="156"/>
      <c r="M163" s="160"/>
      <c r="T163" s="161"/>
      <c r="AT163" s="157" t="s">
        <v>194</v>
      </c>
      <c r="AU163" s="157" t="s">
        <v>88</v>
      </c>
      <c r="AV163" s="12" t="s">
        <v>84</v>
      </c>
      <c r="AW163" s="12" t="s">
        <v>36</v>
      </c>
      <c r="AX163" s="12" t="s">
        <v>80</v>
      </c>
      <c r="AY163" s="157" t="s">
        <v>181</v>
      </c>
    </row>
    <row r="164" spans="2:65" s="13" customFormat="1" x14ac:dyDescent="0.2">
      <c r="B164" s="162"/>
      <c r="D164" s="150" t="s">
        <v>194</v>
      </c>
      <c r="E164" s="163" t="s">
        <v>1</v>
      </c>
      <c r="F164" s="164" t="s">
        <v>1658</v>
      </c>
      <c r="H164" s="165">
        <v>22.17</v>
      </c>
      <c r="I164" s="166"/>
      <c r="L164" s="162"/>
      <c r="M164" s="167"/>
      <c r="T164" s="168"/>
      <c r="AT164" s="163" t="s">
        <v>194</v>
      </c>
      <c r="AU164" s="163" t="s">
        <v>88</v>
      </c>
      <c r="AV164" s="13" t="s">
        <v>88</v>
      </c>
      <c r="AW164" s="13" t="s">
        <v>36</v>
      </c>
      <c r="AX164" s="13" t="s">
        <v>84</v>
      </c>
      <c r="AY164" s="163" t="s">
        <v>181</v>
      </c>
    </row>
    <row r="165" spans="2:65" s="1" customFormat="1" ht="16.5" customHeight="1" x14ac:dyDescent="0.2">
      <c r="B165" s="32"/>
      <c r="C165" s="137" t="s">
        <v>240</v>
      </c>
      <c r="D165" s="137" t="s">
        <v>183</v>
      </c>
      <c r="E165" s="138" t="s">
        <v>269</v>
      </c>
      <c r="F165" s="139" t="s">
        <v>270</v>
      </c>
      <c r="G165" s="140" t="s">
        <v>271</v>
      </c>
      <c r="H165" s="141">
        <v>144.69999999999999</v>
      </c>
      <c r="I165" s="142">
        <v>71.7</v>
      </c>
      <c r="J165" s="143">
        <f>ROUND(I165*H165,2)</f>
        <v>10374.99</v>
      </c>
      <c r="K165" s="139" t="s">
        <v>187</v>
      </c>
      <c r="L165" s="32"/>
      <c r="M165" s="144" t="s">
        <v>1</v>
      </c>
      <c r="N165" s="145" t="s">
        <v>45</v>
      </c>
      <c r="P165" s="146">
        <f>O165*H165</f>
        <v>0</v>
      </c>
      <c r="Q165" s="146">
        <v>0</v>
      </c>
      <c r="R165" s="146">
        <f>Q165*H165</f>
        <v>0</v>
      </c>
      <c r="S165" s="146">
        <v>0.20499999999999999</v>
      </c>
      <c r="T165" s="147">
        <f>S165*H165</f>
        <v>29.663499999999996</v>
      </c>
      <c r="AR165" s="148" t="s">
        <v>188</v>
      </c>
      <c r="AT165" s="148" t="s">
        <v>183</v>
      </c>
      <c r="AU165" s="148" t="s">
        <v>88</v>
      </c>
      <c r="AY165" s="17" t="s">
        <v>181</v>
      </c>
      <c r="BE165" s="149">
        <f>IF(N165="základní",J165,0)</f>
        <v>10374.99</v>
      </c>
      <c r="BF165" s="149">
        <f>IF(N165="snížená",J165,0)</f>
        <v>0</v>
      </c>
      <c r="BG165" s="149">
        <f>IF(N165="zákl. přenesená",J165,0)</f>
        <v>0</v>
      </c>
      <c r="BH165" s="149">
        <f>IF(N165="sníž. přenesená",J165,0)</f>
        <v>0</v>
      </c>
      <c r="BI165" s="149">
        <f>IF(N165="nulová",J165,0)</f>
        <v>0</v>
      </c>
      <c r="BJ165" s="17" t="s">
        <v>84</v>
      </c>
      <c r="BK165" s="149">
        <f>ROUND(I165*H165,2)</f>
        <v>10374.99</v>
      </c>
      <c r="BL165" s="17" t="s">
        <v>188</v>
      </c>
      <c r="BM165" s="148" t="s">
        <v>272</v>
      </c>
    </row>
    <row r="166" spans="2:65" s="1" customFormat="1" ht="28.8" x14ac:dyDescent="0.2">
      <c r="B166" s="32"/>
      <c r="D166" s="150" t="s">
        <v>190</v>
      </c>
      <c r="F166" s="151" t="s">
        <v>273</v>
      </c>
      <c r="I166" s="152"/>
      <c r="L166" s="32"/>
      <c r="M166" s="153"/>
      <c r="T166" s="56"/>
      <c r="AT166" s="17" t="s">
        <v>190</v>
      </c>
      <c r="AU166" s="17" t="s">
        <v>88</v>
      </c>
    </row>
    <row r="167" spans="2:65" s="1" customFormat="1" x14ac:dyDescent="0.2">
      <c r="B167" s="32"/>
      <c r="D167" s="154" t="s">
        <v>192</v>
      </c>
      <c r="F167" s="155" t="s">
        <v>274</v>
      </c>
      <c r="I167" s="152"/>
      <c r="L167" s="32"/>
      <c r="M167" s="153"/>
      <c r="T167" s="56"/>
      <c r="AT167" s="17" t="s">
        <v>192</v>
      </c>
      <c r="AU167" s="17" t="s">
        <v>88</v>
      </c>
    </row>
    <row r="168" spans="2:65" s="12" customFormat="1" ht="20.399999999999999" x14ac:dyDescent="0.2">
      <c r="B168" s="156"/>
      <c r="D168" s="150" t="s">
        <v>194</v>
      </c>
      <c r="E168" s="157" t="s">
        <v>1</v>
      </c>
      <c r="F168" s="158" t="s">
        <v>195</v>
      </c>
      <c r="H168" s="157" t="s">
        <v>1</v>
      </c>
      <c r="I168" s="159"/>
      <c r="L168" s="156"/>
      <c r="M168" s="160"/>
      <c r="T168" s="161"/>
      <c r="AT168" s="157" t="s">
        <v>194</v>
      </c>
      <c r="AU168" s="157" t="s">
        <v>88</v>
      </c>
      <c r="AV168" s="12" t="s">
        <v>84</v>
      </c>
      <c r="AW168" s="12" t="s">
        <v>36</v>
      </c>
      <c r="AX168" s="12" t="s">
        <v>80</v>
      </c>
      <c r="AY168" s="157" t="s">
        <v>181</v>
      </c>
    </row>
    <row r="169" spans="2:65" s="13" customFormat="1" ht="20.399999999999999" x14ac:dyDescent="0.2">
      <c r="B169" s="162"/>
      <c r="D169" s="150" t="s">
        <v>194</v>
      </c>
      <c r="E169" s="163" t="s">
        <v>1</v>
      </c>
      <c r="F169" s="164" t="s">
        <v>1659</v>
      </c>
      <c r="H169" s="165">
        <v>144.69999999999999</v>
      </c>
      <c r="I169" s="166"/>
      <c r="L169" s="162"/>
      <c r="M169" s="167"/>
      <c r="T169" s="168"/>
      <c r="AT169" s="163" t="s">
        <v>194</v>
      </c>
      <c r="AU169" s="163" t="s">
        <v>88</v>
      </c>
      <c r="AV169" s="13" t="s">
        <v>88</v>
      </c>
      <c r="AW169" s="13" t="s">
        <v>36</v>
      </c>
      <c r="AX169" s="13" t="s">
        <v>84</v>
      </c>
      <c r="AY169" s="163" t="s">
        <v>181</v>
      </c>
    </row>
    <row r="170" spans="2:65" s="1" customFormat="1" ht="24.15" customHeight="1" x14ac:dyDescent="0.2">
      <c r="B170" s="32"/>
      <c r="C170" s="137" t="s">
        <v>260</v>
      </c>
      <c r="D170" s="137" t="s">
        <v>183</v>
      </c>
      <c r="E170" s="138" t="s">
        <v>1660</v>
      </c>
      <c r="F170" s="139" t="s">
        <v>1661</v>
      </c>
      <c r="G170" s="140" t="s">
        <v>186</v>
      </c>
      <c r="H170" s="141">
        <v>234</v>
      </c>
      <c r="I170" s="142">
        <v>28.9</v>
      </c>
      <c r="J170" s="143">
        <f>ROUND(I170*H170,2)</f>
        <v>6762.6</v>
      </c>
      <c r="K170" s="139" t="s">
        <v>187</v>
      </c>
      <c r="L170" s="32"/>
      <c r="M170" s="144" t="s">
        <v>1</v>
      </c>
      <c r="N170" s="145" t="s">
        <v>45</v>
      </c>
      <c r="P170" s="146">
        <f>O170*H170</f>
        <v>0</v>
      </c>
      <c r="Q170" s="146">
        <v>0</v>
      </c>
      <c r="R170" s="146">
        <f>Q170*H170</f>
        <v>0</v>
      </c>
      <c r="S170" s="146">
        <v>0</v>
      </c>
      <c r="T170" s="147">
        <f>S170*H170</f>
        <v>0</v>
      </c>
      <c r="AR170" s="148" t="s">
        <v>188</v>
      </c>
      <c r="AT170" s="148" t="s">
        <v>183</v>
      </c>
      <c r="AU170" s="148" t="s">
        <v>88</v>
      </c>
      <c r="AY170" s="17" t="s">
        <v>181</v>
      </c>
      <c r="BE170" s="149">
        <f>IF(N170="základní",J170,0)</f>
        <v>6762.6</v>
      </c>
      <c r="BF170" s="149">
        <f>IF(N170="snížená",J170,0)</f>
        <v>0</v>
      </c>
      <c r="BG170" s="149">
        <f>IF(N170="zákl. přenesená",J170,0)</f>
        <v>0</v>
      </c>
      <c r="BH170" s="149">
        <f>IF(N170="sníž. přenesená",J170,0)</f>
        <v>0</v>
      </c>
      <c r="BI170" s="149">
        <f>IF(N170="nulová",J170,0)</f>
        <v>0</v>
      </c>
      <c r="BJ170" s="17" t="s">
        <v>84</v>
      </c>
      <c r="BK170" s="149">
        <f>ROUND(I170*H170,2)</f>
        <v>6762.6</v>
      </c>
      <c r="BL170" s="17" t="s">
        <v>188</v>
      </c>
      <c r="BM170" s="148" t="s">
        <v>1662</v>
      </c>
    </row>
    <row r="171" spans="2:65" s="1" customFormat="1" ht="19.2" x14ac:dyDescent="0.2">
      <c r="B171" s="32"/>
      <c r="D171" s="150" t="s">
        <v>190</v>
      </c>
      <c r="F171" s="151" t="s">
        <v>1663</v>
      </c>
      <c r="I171" s="152"/>
      <c r="L171" s="32"/>
      <c r="M171" s="153"/>
      <c r="T171" s="56"/>
      <c r="AT171" s="17" t="s">
        <v>190</v>
      </c>
      <c r="AU171" s="17" t="s">
        <v>88</v>
      </c>
    </row>
    <row r="172" spans="2:65" s="1" customFormat="1" x14ac:dyDescent="0.2">
      <c r="B172" s="32"/>
      <c r="D172" s="154" t="s">
        <v>192</v>
      </c>
      <c r="F172" s="155" t="s">
        <v>1664</v>
      </c>
      <c r="I172" s="152"/>
      <c r="L172" s="32"/>
      <c r="M172" s="153"/>
      <c r="T172" s="56"/>
      <c r="AT172" s="17" t="s">
        <v>192</v>
      </c>
      <c r="AU172" s="17" t="s">
        <v>88</v>
      </c>
    </row>
    <row r="173" spans="2:65" s="12" customFormat="1" ht="20.399999999999999" x14ac:dyDescent="0.2">
      <c r="B173" s="156"/>
      <c r="D173" s="150" t="s">
        <v>194</v>
      </c>
      <c r="E173" s="157" t="s">
        <v>1</v>
      </c>
      <c r="F173" s="158" t="s">
        <v>195</v>
      </c>
      <c r="H173" s="157" t="s">
        <v>1</v>
      </c>
      <c r="I173" s="159"/>
      <c r="L173" s="156"/>
      <c r="M173" s="160"/>
      <c r="T173" s="161"/>
      <c r="AT173" s="157" t="s">
        <v>194</v>
      </c>
      <c r="AU173" s="157" t="s">
        <v>88</v>
      </c>
      <c r="AV173" s="12" t="s">
        <v>84</v>
      </c>
      <c r="AW173" s="12" t="s">
        <v>36</v>
      </c>
      <c r="AX173" s="12" t="s">
        <v>80</v>
      </c>
      <c r="AY173" s="157" t="s">
        <v>181</v>
      </c>
    </row>
    <row r="174" spans="2:65" s="13" customFormat="1" x14ac:dyDescent="0.2">
      <c r="B174" s="162"/>
      <c r="D174" s="150" t="s">
        <v>194</v>
      </c>
      <c r="E174" s="163" t="s">
        <v>1</v>
      </c>
      <c r="F174" s="164" t="s">
        <v>1665</v>
      </c>
      <c r="H174" s="165">
        <v>234</v>
      </c>
      <c r="I174" s="166"/>
      <c r="L174" s="162"/>
      <c r="M174" s="167"/>
      <c r="T174" s="168"/>
      <c r="AT174" s="163" t="s">
        <v>194</v>
      </c>
      <c r="AU174" s="163" t="s">
        <v>88</v>
      </c>
      <c r="AV174" s="13" t="s">
        <v>88</v>
      </c>
      <c r="AW174" s="13" t="s">
        <v>36</v>
      </c>
      <c r="AX174" s="13" t="s">
        <v>84</v>
      </c>
      <c r="AY174" s="163" t="s">
        <v>181</v>
      </c>
    </row>
    <row r="175" spans="2:65" s="1" customFormat="1" ht="24.15" customHeight="1" x14ac:dyDescent="0.2">
      <c r="B175" s="32"/>
      <c r="C175" s="137" t="s">
        <v>268</v>
      </c>
      <c r="D175" s="137" t="s">
        <v>183</v>
      </c>
      <c r="E175" s="138" t="s">
        <v>1666</v>
      </c>
      <c r="F175" s="139" t="s">
        <v>1667</v>
      </c>
      <c r="G175" s="140" t="s">
        <v>186</v>
      </c>
      <c r="H175" s="141">
        <v>315</v>
      </c>
      <c r="I175" s="142">
        <v>37.799999999999997</v>
      </c>
      <c r="J175" s="143">
        <f>ROUND(I175*H175,2)</f>
        <v>11907</v>
      </c>
      <c r="K175" s="139" t="s">
        <v>187</v>
      </c>
      <c r="L175" s="32"/>
      <c r="M175" s="144" t="s">
        <v>1</v>
      </c>
      <c r="N175" s="145" t="s">
        <v>45</v>
      </c>
      <c r="P175" s="146">
        <f>O175*H175</f>
        <v>0</v>
      </c>
      <c r="Q175" s="146">
        <v>0</v>
      </c>
      <c r="R175" s="146">
        <f>Q175*H175</f>
        <v>0</v>
      </c>
      <c r="S175" s="146">
        <v>0</v>
      </c>
      <c r="T175" s="147">
        <f>S175*H175</f>
        <v>0</v>
      </c>
      <c r="AR175" s="148" t="s">
        <v>188</v>
      </c>
      <c r="AT175" s="148" t="s">
        <v>183</v>
      </c>
      <c r="AU175" s="148" t="s">
        <v>88</v>
      </c>
      <c r="AY175" s="17" t="s">
        <v>181</v>
      </c>
      <c r="BE175" s="149">
        <f>IF(N175="základní",J175,0)</f>
        <v>11907</v>
      </c>
      <c r="BF175" s="149">
        <f>IF(N175="snížená",J175,0)</f>
        <v>0</v>
      </c>
      <c r="BG175" s="149">
        <f>IF(N175="zákl. přenesená",J175,0)</f>
        <v>0</v>
      </c>
      <c r="BH175" s="149">
        <f>IF(N175="sníž. přenesená",J175,0)</f>
        <v>0</v>
      </c>
      <c r="BI175" s="149">
        <f>IF(N175="nulová",J175,0)</f>
        <v>0</v>
      </c>
      <c r="BJ175" s="17" t="s">
        <v>84</v>
      </c>
      <c r="BK175" s="149">
        <f>ROUND(I175*H175,2)</f>
        <v>11907</v>
      </c>
      <c r="BL175" s="17" t="s">
        <v>188</v>
      </c>
      <c r="BM175" s="148" t="s">
        <v>1668</v>
      </c>
    </row>
    <row r="176" spans="2:65" s="1" customFormat="1" ht="19.2" x14ac:dyDescent="0.2">
      <c r="B176" s="32"/>
      <c r="D176" s="150" t="s">
        <v>190</v>
      </c>
      <c r="F176" s="151" t="s">
        <v>1669</v>
      </c>
      <c r="I176" s="152"/>
      <c r="L176" s="32"/>
      <c r="M176" s="153"/>
      <c r="T176" s="56"/>
      <c r="AT176" s="17" t="s">
        <v>190</v>
      </c>
      <c r="AU176" s="17" t="s">
        <v>88</v>
      </c>
    </row>
    <row r="177" spans="2:65" s="1" customFormat="1" x14ac:dyDescent="0.2">
      <c r="B177" s="32"/>
      <c r="D177" s="154" t="s">
        <v>192</v>
      </c>
      <c r="F177" s="155" t="s">
        <v>1670</v>
      </c>
      <c r="I177" s="152"/>
      <c r="L177" s="32"/>
      <c r="M177" s="153"/>
      <c r="T177" s="56"/>
      <c r="AT177" s="17" t="s">
        <v>192</v>
      </c>
      <c r="AU177" s="17" t="s">
        <v>88</v>
      </c>
    </row>
    <row r="178" spans="2:65" s="12" customFormat="1" ht="20.399999999999999" x14ac:dyDescent="0.2">
      <c r="B178" s="156"/>
      <c r="D178" s="150" t="s">
        <v>194</v>
      </c>
      <c r="E178" s="157" t="s">
        <v>1</v>
      </c>
      <c r="F178" s="158" t="s">
        <v>195</v>
      </c>
      <c r="H178" s="157" t="s">
        <v>1</v>
      </c>
      <c r="I178" s="159"/>
      <c r="L178" s="156"/>
      <c r="M178" s="160"/>
      <c r="T178" s="161"/>
      <c r="AT178" s="157" t="s">
        <v>194</v>
      </c>
      <c r="AU178" s="157" t="s">
        <v>88</v>
      </c>
      <c r="AV178" s="12" t="s">
        <v>84</v>
      </c>
      <c r="AW178" s="12" t="s">
        <v>36</v>
      </c>
      <c r="AX178" s="12" t="s">
        <v>80</v>
      </c>
      <c r="AY178" s="157" t="s">
        <v>181</v>
      </c>
    </row>
    <row r="179" spans="2:65" s="13" customFormat="1" x14ac:dyDescent="0.2">
      <c r="B179" s="162"/>
      <c r="D179" s="150" t="s">
        <v>194</v>
      </c>
      <c r="E179" s="163" t="s">
        <v>1</v>
      </c>
      <c r="F179" s="164" t="s">
        <v>1671</v>
      </c>
      <c r="H179" s="165">
        <v>315</v>
      </c>
      <c r="I179" s="166"/>
      <c r="L179" s="162"/>
      <c r="M179" s="167"/>
      <c r="T179" s="168"/>
      <c r="AT179" s="163" t="s">
        <v>194</v>
      </c>
      <c r="AU179" s="163" t="s">
        <v>88</v>
      </c>
      <c r="AV179" s="13" t="s">
        <v>88</v>
      </c>
      <c r="AW179" s="13" t="s">
        <v>36</v>
      </c>
      <c r="AX179" s="13" t="s">
        <v>84</v>
      </c>
      <c r="AY179" s="163" t="s">
        <v>181</v>
      </c>
    </row>
    <row r="180" spans="2:65" s="1" customFormat="1" ht="37.950000000000003" customHeight="1" x14ac:dyDescent="0.2">
      <c r="B180" s="32"/>
      <c r="C180" s="137" t="s">
        <v>290</v>
      </c>
      <c r="D180" s="137" t="s">
        <v>183</v>
      </c>
      <c r="E180" s="138" t="s">
        <v>291</v>
      </c>
      <c r="F180" s="139" t="s">
        <v>292</v>
      </c>
      <c r="G180" s="140" t="s">
        <v>293</v>
      </c>
      <c r="H180" s="141">
        <v>604.63599999999997</v>
      </c>
      <c r="I180" s="142">
        <v>210</v>
      </c>
      <c r="J180" s="143">
        <f>ROUND(I180*H180,2)</f>
        <v>126973.56</v>
      </c>
      <c r="K180" s="139" t="s">
        <v>187</v>
      </c>
      <c r="L180" s="32"/>
      <c r="M180" s="144" t="s">
        <v>1</v>
      </c>
      <c r="N180" s="145" t="s">
        <v>45</v>
      </c>
      <c r="P180" s="146">
        <f>O180*H180</f>
        <v>0</v>
      </c>
      <c r="Q180" s="146">
        <v>0</v>
      </c>
      <c r="R180" s="146">
        <f>Q180*H180</f>
        <v>0</v>
      </c>
      <c r="S180" s="146">
        <v>0</v>
      </c>
      <c r="T180" s="147">
        <f>S180*H180</f>
        <v>0</v>
      </c>
      <c r="AR180" s="148" t="s">
        <v>188</v>
      </c>
      <c r="AT180" s="148" t="s">
        <v>183</v>
      </c>
      <c r="AU180" s="148" t="s">
        <v>88</v>
      </c>
      <c r="AY180" s="17" t="s">
        <v>181</v>
      </c>
      <c r="BE180" s="149">
        <f>IF(N180="základní",J180,0)</f>
        <v>126973.56</v>
      </c>
      <c r="BF180" s="149">
        <f>IF(N180="snížená",J180,0)</f>
        <v>0</v>
      </c>
      <c r="BG180" s="149">
        <f>IF(N180="zákl. přenesená",J180,0)</f>
        <v>0</v>
      </c>
      <c r="BH180" s="149">
        <f>IF(N180="sníž. přenesená",J180,0)</f>
        <v>0</v>
      </c>
      <c r="BI180" s="149">
        <f>IF(N180="nulová",J180,0)</f>
        <v>0</v>
      </c>
      <c r="BJ180" s="17" t="s">
        <v>84</v>
      </c>
      <c r="BK180" s="149">
        <f>ROUND(I180*H180,2)</f>
        <v>126973.56</v>
      </c>
      <c r="BL180" s="17" t="s">
        <v>188</v>
      </c>
      <c r="BM180" s="148" t="s">
        <v>294</v>
      </c>
    </row>
    <row r="181" spans="2:65" s="1" customFormat="1" ht="19.2" x14ac:dyDescent="0.2">
      <c r="B181" s="32"/>
      <c r="D181" s="150" t="s">
        <v>190</v>
      </c>
      <c r="F181" s="151" t="s">
        <v>295</v>
      </c>
      <c r="I181" s="152"/>
      <c r="L181" s="32"/>
      <c r="M181" s="153"/>
      <c r="T181" s="56"/>
      <c r="AT181" s="17" t="s">
        <v>190</v>
      </c>
      <c r="AU181" s="17" t="s">
        <v>88</v>
      </c>
    </row>
    <row r="182" spans="2:65" s="1" customFormat="1" x14ac:dyDescent="0.2">
      <c r="B182" s="32"/>
      <c r="D182" s="154" t="s">
        <v>192</v>
      </c>
      <c r="F182" s="155" t="s">
        <v>296</v>
      </c>
      <c r="I182" s="152"/>
      <c r="L182" s="32"/>
      <c r="M182" s="153"/>
      <c r="T182" s="56"/>
      <c r="AT182" s="17" t="s">
        <v>192</v>
      </c>
      <c r="AU182" s="17" t="s">
        <v>88</v>
      </c>
    </row>
    <row r="183" spans="2:65" s="12" customFormat="1" ht="20.399999999999999" x14ac:dyDescent="0.2">
      <c r="B183" s="156"/>
      <c r="D183" s="150" t="s">
        <v>194</v>
      </c>
      <c r="E183" s="157" t="s">
        <v>1</v>
      </c>
      <c r="F183" s="158" t="s">
        <v>195</v>
      </c>
      <c r="H183" s="157" t="s">
        <v>1</v>
      </c>
      <c r="I183" s="159"/>
      <c r="L183" s="156"/>
      <c r="M183" s="160"/>
      <c r="T183" s="161"/>
      <c r="AT183" s="157" t="s">
        <v>194</v>
      </c>
      <c r="AU183" s="157" t="s">
        <v>88</v>
      </c>
      <c r="AV183" s="12" t="s">
        <v>84</v>
      </c>
      <c r="AW183" s="12" t="s">
        <v>36</v>
      </c>
      <c r="AX183" s="12" t="s">
        <v>80</v>
      </c>
      <c r="AY183" s="157" t="s">
        <v>181</v>
      </c>
    </row>
    <row r="184" spans="2:65" s="13" customFormat="1" ht="20.399999999999999" x14ac:dyDescent="0.2">
      <c r="B184" s="162"/>
      <c r="D184" s="150" t="s">
        <v>194</v>
      </c>
      <c r="E184" s="163" t="s">
        <v>1</v>
      </c>
      <c r="F184" s="164" t="s">
        <v>1672</v>
      </c>
      <c r="H184" s="165">
        <v>4.609</v>
      </c>
      <c r="I184" s="166"/>
      <c r="L184" s="162"/>
      <c r="M184" s="167"/>
      <c r="T184" s="168"/>
      <c r="AT184" s="163" t="s">
        <v>194</v>
      </c>
      <c r="AU184" s="163" t="s">
        <v>88</v>
      </c>
      <c r="AV184" s="13" t="s">
        <v>88</v>
      </c>
      <c r="AW184" s="13" t="s">
        <v>36</v>
      </c>
      <c r="AX184" s="13" t="s">
        <v>80</v>
      </c>
      <c r="AY184" s="163" t="s">
        <v>181</v>
      </c>
    </row>
    <row r="185" spans="2:65" s="13" customFormat="1" ht="20.399999999999999" x14ac:dyDescent="0.2">
      <c r="B185" s="162"/>
      <c r="D185" s="150" t="s">
        <v>194</v>
      </c>
      <c r="E185" s="163" t="s">
        <v>1</v>
      </c>
      <c r="F185" s="164" t="s">
        <v>1673</v>
      </c>
      <c r="H185" s="165">
        <v>53.01</v>
      </c>
      <c r="I185" s="166"/>
      <c r="L185" s="162"/>
      <c r="M185" s="167"/>
      <c r="T185" s="168"/>
      <c r="AT185" s="163" t="s">
        <v>194</v>
      </c>
      <c r="AU185" s="163" t="s">
        <v>88</v>
      </c>
      <c r="AV185" s="13" t="s">
        <v>88</v>
      </c>
      <c r="AW185" s="13" t="s">
        <v>36</v>
      </c>
      <c r="AX185" s="13" t="s">
        <v>80</v>
      </c>
      <c r="AY185" s="163" t="s">
        <v>181</v>
      </c>
    </row>
    <row r="186" spans="2:65" s="13" customFormat="1" ht="20.399999999999999" x14ac:dyDescent="0.2">
      <c r="B186" s="162"/>
      <c r="D186" s="150" t="s">
        <v>194</v>
      </c>
      <c r="E186" s="163" t="s">
        <v>1</v>
      </c>
      <c r="F186" s="164" t="s">
        <v>1674</v>
      </c>
      <c r="H186" s="165">
        <v>59.720999999999997</v>
      </c>
      <c r="I186" s="166"/>
      <c r="L186" s="162"/>
      <c r="M186" s="167"/>
      <c r="T186" s="168"/>
      <c r="AT186" s="163" t="s">
        <v>194</v>
      </c>
      <c r="AU186" s="163" t="s">
        <v>88</v>
      </c>
      <c r="AV186" s="13" t="s">
        <v>88</v>
      </c>
      <c r="AW186" s="13" t="s">
        <v>36</v>
      </c>
      <c r="AX186" s="13" t="s">
        <v>80</v>
      </c>
      <c r="AY186" s="163" t="s">
        <v>181</v>
      </c>
    </row>
    <row r="187" spans="2:65" s="13" customFormat="1" ht="20.399999999999999" x14ac:dyDescent="0.2">
      <c r="B187" s="162"/>
      <c r="D187" s="150" t="s">
        <v>194</v>
      </c>
      <c r="E187" s="163" t="s">
        <v>1</v>
      </c>
      <c r="F187" s="164" t="s">
        <v>1675</v>
      </c>
      <c r="H187" s="165">
        <v>4.8390000000000004</v>
      </c>
      <c r="I187" s="166"/>
      <c r="L187" s="162"/>
      <c r="M187" s="167"/>
      <c r="T187" s="168"/>
      <c r="AT187" s="163" t="s">
        <v>194</v>
      </c>
      <c r="AU187" s="163" t="s">
        <v>88</v>
      </c>
      <c r="AV187" s="13" t="s">
        <v>88</v>
      </c>
      <c r="AW187" s="13" t="s">
        <v>36</v>
      </c>
      <c r="AX187" s="13" t="s">
        <v>80</v>
      </c>
      <c r="AY187" s="163" t="s">
        <v>181</v>
      </c>
    </row>
    <row r="188" spans="2:65" s="13" customFormat="1" ht="20.399999999999999" x14ac:dyDescent="0.2">
      <c r="B188" s="162"/>
      <c r="D188" s="150" t="s">
        <v>194</v>
      </c>
      <c r="E188" s="163" t="s">
        <v>1</v>
      </c>
      <c r="F188" s="164" t="s">
        <v>1676</v>
      </c>
      <c r="H188" s="165">
        <v>67.36</v>
      </c>
      <c r="I188" s="166"/>
      <c r="L188" s="162"/>
      <c r="M188" s="167"/>
      <c r="T188" s="168"/>
      <c r="AT188" s="163" t="s">
        <v>194</v>
      </c>
      <c r="AU188" s="163" t="s">
        <v>88</v>
      </c>
      <c r="AV188" s="13" t="s">
        <v>88</v>
      </c>
      <c r="AW188" s="13" t="s">
        <v>36</v>
      </c>
      <c r="AX188" s="13" t="s">
        <v>80</v>
      </c>
      <c r="AY188" s="163" t="s">
        <v>181</v>
      </c>
    </row>
    <row r="189" spans="2:65" s="13" customFormat="1" ht="20.399999999999999" x14ac:dyDescent="0.2">
      <c r="B189" s="162"/>
      <c r="D189" s="150" t="s">
        <v>194</v>
      </c>
      <c r="E189" s="163" t="s">
        <v>1</v>
      </c>
      <c r="F189" s="164" t="s">
        <v>1677</v>
      </c>
      <c r="H189" s="165">
        <v>381.15699999999998</v>
      </c>
      <c r="I189" s="166"/>
      <c r="L189" s="162"/>
      <c r="M189" s="167"/>
      <c r="T189" s="168"/>
      <c r="AT189" s="163" t="s">
        <v>194</v>
      </c>
      <c r="AU189" s="163" t="s">
        <v>88</v>
      </c>
      <c r="AV189" s="13" t="s">
        <v>88</v>
      </c>
      <c r="AW189" s="13" t="s">
        <v>36</v>
      </c>
      <c r="AX189" s="13" t="s">
        <v>80</v>
      </c>
      <c r="AY189" s="163" t="s">
        <v>181</v>
      </c>
    </row>
    <row r="190" spans="2:65" s="13" customFormat="1" ht="20.399999999999999" x14ac:dyDescent="0.2">
      <c r="B190" s="162"/>
      <c r="D190" s="150" t="s">
        <v>194</v>
      </c>
      <c r="E190" s="163" t="s">
        <v>1</v>
      </c>
      <c r="F190" s="164" t="s">
        <v>1678</v>
      </c>
      <c r="H190" s="165">
        <v>1.7150000000000001</v>
      </c>
      <c r="I190" s="166"/>
      <c r="L190" s="162"/>
      <c r="M190" s="167"/>
      <c r="T190" s="168"/>
      <c r="AT190" s="163" t="s">
        <v>194</v>
      </c>
      <c r="AU190" s="163" t="s">
        <v>88</v>
      </c>
      <c r="AV190" s="13" t="s">
        <v>88</v>
      </c>
      <c r="AW190" s="13" t="s">
        <v>36</v>
      </c>
      <c r="AX190" s="13" t="s">
        <v>80</v>
      </c>
      <c r="AY190" s="163" t="s">
        <v>181</v>
      </c>
    </row>
    <row r="191" spans="2:65" s="13" customFormat="1" ht="20.399999999999999" x14ac:dyDescent="0.2">
      <c r="B191" s="162"/>
      <c r="D191" s="150" t="s">
        <v>194</v>
      </c>
      <c r="E191" s="163" t="s">
        <v>1</v>
      </c>
      <c r="F191" s="164" t="s">
        <v>1679</v>
      </c>
      <c r="H191" s="165">
        <v>0.76500000000000001</v>
      </c>
      <c r="I191" s="166"/>
      <c r="L191" s="162"/>
      <c r="M191" s="167"/>
      <c r="T191" s="168"/>
      <c r="AT191" s="163" t="s">
        <v>194</v>
      </c>
      <c r="AU191" s="163" t="s">
        <v>88</v>
      </c>
      <c r="AV191" s="13" t="s">
        <v>88</v>
      </c>
      <c r="AW191" s="13" t="s">
        <v>36</v>
      </c>
      <c r="AX191" s="13" t="s">
        <v>80</v>
      </c>
      <c r="AY191" s="163" t="s">
        <v>181</v>
      </c>
    </row>
    <row r="192" spans="2:65" s="13" customFormat="1" ht="20.399999999999999" x14ac:dyDescent="0.2">
      <c r="B192" s="162"/>
      <c r="D192" s="150" t="s">
        <v>194</v>
      </c>
      <c r="E192" s="163" t="s">
        <v>1</v>
      </c>
      <c r="F192" s="164" t="s">
        <v>1680</v>
      </c>
      <c r="H192" s="165">
        <v>7.3449999999999998</v>
      </c>
      <c r="I192" s="166"/>
      <c r="L192" s="162"/>
      <c r="M192" s="167"/>
      <c r="T192" s="168"/>
      <c r="AT192" s="163" t="s">
        <v>194</v>
      </c>
      <c r="AU192" s="163" t="s">
        <v>88</v>
      </c>
      <c r="AV192" s="13" t="s">
        <v>88</v>
      </c>
      <c r="AW192" s="13" t="s">
        <v>36</v>
      </c>
      <c r="AX192" s="13" t="s">
        <v>80</v>
      </c>
      <c r="AY192" s="163" t="s">
        <v>181</v>
      </c>
    </row>
    <row r="193" spans="2:65" s="13" customFormat="1" ht="20.399999999999999" x14ac:dyDescent="0.2">
      <c r="B193" s="162"/>
      <c r="D193" s="150" t="s">
        <v>194</v>
      </c>
      <c r="E193" s="163" t="s">
        <v>1</v>
      </c>
      <c r="F193" s="164" t="s">
        <v>1681</v>
      </c>
      <c r="H193" s="165">
        <v>24.114999999999998</v>
      </c>
      <c r="I193" s="166"/>
      <c r="L193" s="162"/>
      <c r="M193" s="167"/>
      <c r="T193" s="168"/>
      <c r="AT193" s="163" t="s">
        <v>194</v>
      </c>
      <c r="AU193" s="163" t="s">
        <v>88</v>
      </c>
      <c r="AV193" s="13" t="s">
        <v>88</v>
      </c>
      <c r="AW193" s="13" t="s">
        <v>36</v>
      </c>
      <c r="AX193" s="13" t="s">
        <v>80</v>
      </c>
      <c r="AY193" s="163" t="s">
        <v>181</v>
      </c>
    </row>
    <row r="194" spans="2:65" s="14" customFormat="1" x14ac:dyDescent="0.2">
      <c r="B194" s="169"/>
      <c r="D194" s="150" t="s">
        <v>194</v>
      </c>
      <c r="E194" s="170" t="s">
        <v>132</v>
      </c>
      <c r="F194" s="171" t="s">
        <v>197</v>
      </c>
      <c r="H194" s="172">
        <v>604.63599999999997</v>
      </c>
      <c r="I194" s="173"/>
      <c r="L194" s="169"/>
      <c r="M194" s="174"/>
      <c r="T194" s="175"/>
      <c r="AT194" s="170" t="s">
        <v>194</v>
      </c>
      <c r="AU194" s="170" t="s">
        <v>88</v>
      </c>
      <c r="AV194" s="14" t="s">
        <v>188</v>
      </c>
      <c r="AW194" s="14" t="s">
        <v>36</v>
      </c>
      <c r="AX194" s="14" t="s">
        <v>84</v>
      </c>
      <c r="AY194" s="170" t="s">
        <v>181</v>
      </c>
    </row>
    <row r="195" spans="2:65" s="1" customFormat="1" ht="33" customHeight="1" x14ac:dyDescent="0.2">
      <c r="B195" s="32"/>
      <c r="C195" s="137" t="s">
        <v>90</v>
      </c>
      <c r="D195" s="137" t="s">
        <v>183</v>
      </c>
      <c r="E195" s="138" t="s">
        <v>325</v>
      </c>
      <c r="F195" s="139" t="s">
        <v>326</v>
      </c>
      <c r="G195" s="140" t="s">
        <v>293</v>
      </c>
      <c r="H195" s="141">
        <v>16.2</v>
      </c>
      <c r="I195" s="142">
        <v>493</v>
      </c>
      <c r="J195" s="143">
        <f>ROUND(I195*H195,2)</f>
        <v>7986.6</v>
      </c>
      <c r="K195" s="139" t="s">
        <v>187</v>
      </c>
      <c r="L195" s="32"/>
      <c r="M195" s="144" t="s">
        <v>1</v>
      </c>
      <c r="N195" s="145" t="s">
        <v>45</v>
      </c>
      <c r="P195" s="146">
        <f>O195*H195</f>
        <v>0</v>
      </c>
      <c r="Q195" s="146">
        <v>0</v>
      </c>
      <c r="R195" s="146">
        <f>Q195*H195</f>
        <v>0</v>
      </c>
      <c r="S195" s="146">
        <v>0</v>
      </c>
      <c r="T195" s="147">
        <f>S195*H195</f>
        <v>0</v>
      </c>
      <c r="AR195" s="148" t="s">
        <v>188</v>
      </c>
      <c r="AT195" s="148" t="s">
        <v>183</v>
      </c>
      <c r="AU195" s="148" t="s">
        <v>88</v>
      </c>
      <c r="AY195" s="17" t="s">
        <v>181</v>
      </c>
      <c r="BE195" s="149">
        <f>IF(N195="základní",J195,0)</f>
        <v>7986.6</v>
      </c>
      <c r="BF195" s="149">
        <f>IF(N195="snížená",J195,0)</f>
        <v>0</v>
      </c>
      <c r="BG195" s="149">
        <f>IF(N195="zákl. přenesená",J195,0)</f>
        <v>0</v>
      </c>
      <c r="BH195" s="149">
        <f>IF(N195="sníž. přenesená",J195,0)</f>
        <v>0</v>
      </c>
      <c r="BI195" s="149">
        <f>IF(N195="nulová",J195,0)</f>
        <v>0</v>
      </c>
      <c r="BJ195" s="17" t="s">
        <v>84</v>
      </c>
      <c r="BK195" s="149">
        <f>ROUND(I195*H195,2)</f>
        <v>7986.6</v>
      </c>
      <c r="BL195" s="17" t="s">
        <v>188</v>
      </c>
      <c r="BM195" s="148" t="s">
        <v>327</v>
      </c>
    </row>
    <row r="196" spans="2:65" s="1" customFormat="1" ht="28.8" x14ac:dyDescent="0.2">
      <c r="B196" s="32"/>
      <c r="D196" s="150" t="s">
        <v>190</v>
      </c>
      <c r="F196" s="151" t="s">
        <v>328</v>
      </c>
      <c r="I196" s="152"/>
      <c r="L196" s="32"/>
      <c r="M196" s="153"/>
      <c r="T196" s="56"/>
      <c r="AT196" s="17" t="s">
        <v>190</v>
      </c>
      <c r="AU196" s="17" t="s">
        <v>88</v>
      </c>
    </row>
    <row r="197" spans="2:65" s="1" customFormat="1" x14ac:dyDescent="0.2">
      <c r="B197" s="32"/>
      <c r="D197" s="154" t="s">
        <v>192</v>
      </c>
      <c r="F197" s="155" t="s">
        <v>329</v>
      </c>
      <c r="I197" s="152"/>
      <c r="L197" s="32"/>
      <c r="M197" s="153"/>
      <c r="T197" s="56"/>
      <c r="AT197" s="17" t="s">
        <v>192</v>
      </c>
      <c r="AU197" s="17" t="s">
        <v>88</v>
      </c>
    </row>
    <row r="198" spans="2:65" s="12" customFormat="1" ht="20.399999999999999" x14ac:dyDescent="0.2">
      <c r="B198" s="156"/>
      <c r="D198" s="150" t="s">
        <v>194</v>
      </c>
      <c r="E198" s="157" t="s">
        <v>1</v>
      </c>
      <c r="F198" s="158" t="s">
        <v>195</v>
      </c>
      <c r="H198" s="157" t="s">
        <v>1</v>
      </c>
      <c r="I198" s="159"/>
      <c r="L198" s="156"/>
      <c r="M198" s="160"/>
      <c r="T198" s="161"/>
      <c r="AT198" s="157" t="s">
        <v>194</v>
      </c>
      <c r="AU198" s="157" t="s">
        <v>88</v>
      </c>
      <c r="AV198" s="12" t="s">
        <v>84</v>
      </c>
      <c r="AW198" s="12" t="s">
        <v>36</v>
      </c>
      <c r="AX198" s="12" t="s">
        <v>80</v>
      </c>
      <c r="AY198" s="157" t="s">
        <v>181</v>
      </c>
    </row>
    <row r="199" spans="2:65" s="12" customFormat="1" x14ac:dyDescent="0.2">
      <c r="B199" s="156"/>
      <c r="D199" s="150" t="s">
        <v>194</v>
      </c>
      <c r="E199" s="157" t="s">
        <v>1</v>
      </c>
      <c r="F199" s="158" t="s">
        <v>1682</v>
      </c>
      <c r="H199" s="157" t="s">
        <v>1</v>
      </c>
      <c r="I199" s="159"/>
      <c r="L199" s="156"/>
      <c r="M199" s="160"/>
      <c r="T199" s="161"/>
      <c r="AT199" s="157" t="s">
        <v>194</v>
      </c>
      <c r="AU199" s="157" t="s">
        <v>88</v>
      </c>
      <c r="AV199" s="12" t="s">
        <v>84</v>
      </c>
      <c r="AW199" s="12" t="s">
        <v>36</v>
      </c>
      <c r="AX199" s="12" t="s">
        <v>80</v>
      </c>
      <c r="AY199" s="157" t="s">
        <v>181</v>
      </c>
    </row>
    <row r="200" spans="2:65" s="13" customFormat="1" x14ac:dyDescent="0.2">
      <c r="B200" s="162"/>
      <c r="D200" s="150" t="s">
        <v>194</v>
      </c>
      <c r="E200" s="163" t="s">
        <v>1</v>
      </c>
      <c r="F200" s="164" t="s">
        <v>1683</v>
      </c>
      <c r="H200" s="165">
        <v>16.2</v>
      </c>
      <c r="I200" s="166"/>
      <c r="L200" s="162"/>
      <c r="M200" s="167"/>
      <c r="T200" s="168"/>
      <c r="AT200" s="163" t="s">
        <v>194</v>
      </c>
      <c r="AU200" s="163" t="s">
        <v>88</v>
      </c>
      <c r="AV200" s="13" t="s">
        <v>88</v>
      </c>
      <c r="AW200" s="13" t="s">
        <v>36</v>
      </c>
      <c r="AX200" s="13" t="s">
        <v>80</v>
      </c>
      <c r="AY200" s="163" t="s">
        <v>181</v>
      </c>
    </row>
    <row r="201" spans="2:65" s="14" customFormat="1" x14ac:dyDescent="0.2">
      <c r="B201" s="169"/>
      <c r="D201" s="150" t="s">
        <v>194</v>
      </c>
      <c r="E201" s="170" t="s">
        <v>122</v>
      </c>
      <c r="F201" s="171" t="s">
        <v>197</v>
      </c>
      <c r="H201" s="172">
        <v>16.2</v>
      </c>
      <c r="I201" s="173"/>
      <c r="L201" s="169"/>
      <c r="M201" s="174"/>
      <c r="T201" s="175"/>
      <c r="AT201" s="170" t="s">
        <v>194</v>
      </c>
      <c r="AU201" s="170" t="s">
        <v>88</v>
      </c>
      <c r="AV201" s="14" t="s">
        <v>188</v>
      </c>
      <c r="AW201" s="14" t="s">
        <v>36</v>
      </c>
      <c r="AX201" s="14" t="s">
        <v>84</v>
      </c>
      <c r="AY201" s="170" t="s">
        <v>181</v>
      </c>
    </row>
    <row r="202" spans="2:65" s="1" customFormat="1" ht="24.15" customHeight="1" x14ac:dyDescent="0.2">
      <c r="B202" s="32"/>
      <c r="C202" s="137" t="s">
        <v>94</v>
      </c>
      <c r="D202" s="137" t="s">
        <v>183</v>
      </c>
      <c r="E202" s="138" t="s">
        <v>346</v>
      </c>
      <c r="F202" s="139" t="s">
        <v>347</v>
      </c>
      <c r="G202" s="140" t="s">
        <v>293</v>
      </c>
      <c r="H202" s="141">
        <v>11.865</v>
      </c>
      <c r="I202" s="142">
        <v>834</v>
      </c>
      <c r="J202" s="143">
        <f>ROUND(I202*H202,2)</f>
        <v>9895.41</v>
      </c>
      <c r="K202" s="139" t="s">
        <v>187</v>
      </c>
      <c r="L202" s="32"/>
      <c r="M202" s="144" t="s">
        <v>1</v>
      </c>
      <c r="N202" s="145" t="s">
        <v>45</v>
      </c>
      <c r="P202" s="146">
        <f>O202*H202</f>
        <v>0</v>
      </c>
      <c r="Q202" s="146">
        <v>0</v>
      </c>
      <c r="R202" s="146">
        <f>Q202*H202</f>
        <v>0</v>
      </c>
      <c r="S202" s="146">
        <v>0</v>
      </c>
      <c r="T202" s="147">
        <f>S202*H202</f>
        <v>0</v>
      </c>
      <c r="AR202" s="148" t="s">
        <v>188</v>
      </c>
      <c r="AT202" s="148" t="s">
        <v>183</v>
      </c>
      <c r="AU202" s="148" t="s">
        <v>88</v>
      </c>
      <c r="AY202" s="17" t="s">
        <v>181</v>
      </c>
      <c r="BE202" s="149">
        <f>IF(N202="základní",J202,0)</f>
        <v>9895.41</v>
      </c>
      <c r="BF202" s="149">
        <f>IF(N202="snížená",J202,0)</f>
        <v>0</v>
      </c>
      <c r="BG202" s="149">
        <f>IF(N202="zákl. přenesená",J202,0)</f>
        <v>0</v>
      </c>
      <c r="BH202" s="149">
        <f>IF(N202="sníž. přenesená",J202,0)</f>
        <v>0</v>
      </c>
      <c r="BI202" s="149">
        <f>IF(N202="nulová",J202,0)</f>
        <v>0</v>
      </c>
      <c r="BJ202" s="17" t="s">
        <v>84</v>
      </c>
      <c r="BK202" s="149">
        <f>ROUND(I202*H202,2)</f>
        <v>9895.41</v>
      </c>
      <c r="BL202" s="17" t="s">
        <v>188</v>
      </c>
      <c r="BM202" s="148" t="s">
        <v>348</v>
      </c>
    </row>
    <row r="203" spans="2:65" s="1" customFormat="1" ht="19.2" x14ac:dyDescent="0.2">
      <c r="B203" s="32"/>
      <c r="D203" s="150" t="s">
        <v>190</v>
      </c>
      <c r="F203" s="151" t="s">
        <v>349</v>
      </c>
      <c r="I203" s="152"/>
      <c r="L203" s="32"/>
      <c r="M203" s="153"/>
      <c r="T203" s="56"/>
      <c r="AT203" s="17" t="s">
        <v>190</v>
      </c>
      <c r="AU203" s="17" t="s">
        <v>88</v>
      </c>
    </row>
    <row r="204" spans="2:65" s="1" customFormat="1" x14ac:dyDescent="0.2">
      <c r="B204" s="32"/>
      <c r="D204" s="154" t="s">
        <v>192</v>
      </c>
      <c r="F204" s="155" t="s">
        <v>350</v>
      </c>
      <c r="I204" s="152"/>
      <c r="L204" s="32"/>
      <c r="M204" s="153"/>
      <c r="T204" s="56"/>
      <c r="AT204" s="17" t="s">
        <v>192</v>
      </c>
      <c r="AU204" s="17" t="s">
        <v>88</v>
      </c>
    </row>
    <row r="205" spans="2:65" s="12" customFormat="1" ht="20.399999999999999" x14ac:dyDescent="0.2">
      <c r="B205" s="156"/>
      <c r="D205" s="150" t="s">
        <v>194</v>
      </c>
      <c r="E205" s="157" t="s">
        <v>1</v>
      </c>
      <c r="F205" s="158" t="s">
        <v>195</v>
      </c>
      <c r="H205" s="157" t="s">
        <v>1</v>
      </c>
      <c r="I205" s="159"/>
      <c r="L205" s="156"/>
      <c r="M205" s="160"/>
      <c r="T205" s="161"/>
      <c r="AT205" s="157" t="s">
        <v>194</v>
      </c>
      <c r="AU205" s="157" t="s">
        <v>88</v>
      </c>
      <c r="AV205" s="12" t="s">
        <v>84</v>
      </c>
      <c r="AW205" s="12" t="s">
        <v>36</v>
      </c>
      <c r="AX205" s="12" t="s">
        <v>80</v>
      </c>
      <c r="AY205" s="157" t="s">
        <v>181</v>
      </c>
    </row>
    <row r="206" spans="2:65" s="12" customFormat="1" x14ac:dyDescent="0.2">
      <c r="B206" s="156"/>
      <c r="D206" s="150" t="s">
        <v>194</v>
      </c>
      <c r="E206" s="157" t="s">
        <v>1</v>
      </c>
      <c r="F206" s="158" t="s">
        <v>1684</v>
      </c>
      <c r="H206" s="157" t="s">
        <v>1</v>
      </c>
      <c r="I206" s="159"/>
      <c r="L206" s="156"/>
      <c r="M206" s="160"/>
      <c r="T206" s="161"/>
      <c r="AT206" s="157" t="s">
        <v>194</v>
      </c>
      <c r="AU206" s="157" t="s">
        <v>88</v>
      </c>
      <c r="AV206" s="12" t="s">
        <v>84</v>
      </c>
      <c r="AW206" s="12" t="s">
        <v>36</v>
      </c>
      <c r="AX206" s="12" t="s">
        <v>80</v>
      </c>
      <c r="AY206" s="157" t="s">
        <v>181</v>
      </c>
    </row>
    <row r="207" spans="2:65" s="13" customFormat="1" x14ac:dyDescent="0.2">
      <c r="B207" s="162"/>
      <c r="D207" s="150" t="s">
        <v>194</v>
      </c>
      <c r="E207" s="163" t="s">
        <v>1</v>
      </c>
      <c r="F207" s="164" t="s">
        <v>1685</v>
      </c>
      <c r="H207" s="165">
        <v>1.865</v>
      </c>
      <c r="I207" s="166"/>
      <c r="L207" s="162"/>
      <c r="M207" s="167"/>
      <c r="T207" s="168"/>
      <c r="AT207" s="163" t="s">
        <v>194</v>
      </c>
      <c r="AU207" s="163" t="s">
        <v>88</v>
      </c>
      <c r="AV207" s="13" t="s">
        <v>88</v>
      </c>
      <c r="AW207" s="13" t="s">
        <v>36</v>
      </c>
      <c r="AX207" s="13" t="s">
        <v>80</v>
      </c>
      <c r="AY207" s="163" t="s">
        <v>181</v>
      </c>
    </row>
    <row r="208" spans="2:65" s="12" customFormat="1" x14ac:dyDescent="0.2">
      <c r="B208" s="156"/>
      <c r="D208" s="150" t="s">
        <v>194</v>
      </c>
      <c r="E208" s="157" t="s">
        <v>1</v>
      </c>
      <c r="F208" s="158" t="s">
        <v>1686</v>
      </c>
      <c r="H208" s="157" t="s">
        <v>1</v>
      </c>
      <c r="I208" s="159"/>
      <c r="L208" s="156"/>
      <c r="M208" s="160"/>
      <c r="T208" s="161"/>
      <c r="AT208" s="157" t="s">
        <v>194</v>
      </c>
      <c r="AU208" s="157" t="s">
        <v>88</v>
      </c>
      <c r="AV208" s="12" t="s">
        <v>84</v>
      </c>
      <c r="AW208" s="12" t="s">
        <v>36</v>
      </c>
      <c r="AX208" s="12" t="s">
        <v>80</v>
      </c>
      <c r="AY208" s="157" t="s">
        <v>181</v>
      </c>
    </row>
    <row r="209" spans="2:65" s="13" customFormat="1" x14ac:dyDescent="0.2">
      <c r="B209" s="162"/>
      <c r="D209" s="150" t="s">
        <v>194</v>
      </c>
      <c r="E209" s="163" t="s">
        <v>1</v>
      </c>
      <c r="F209" s="164" t="s">
        <v>1687</v>
      </c>
      <c r="H209" s="165">
        <v>10</v>
      </c>
      <c r="I209" s="166"/>
      <c r="L209" s="162"/>
      <c r="M209" s="167"/>
      <c r="T209" s="168"/>
      <c r="AT209" s="163" t="s">
        <v>194</v>
      </c>
      <c r="AU209" s="163" t="s">
        <v>88</v>
      </c>
      <c r="AV209" s="13" t="s">
        <v>88</v>
      </c>
      <c r="AW209" s="13" t="s">
        <v>36</v>
      </c>
      <c r="AX209" s="13" t="s">
        <v>80</v>
      </c>
      <c r="AY209" s="163" t="s">
        <v>181</v>
      </c>
    </row>
    <row r="210" spans="2:65" s="14" customFormat="1" x14ac:dyDescent="0.2">
      <c r="B210" s="169"/>
      <c r="D210" s="150" t="s">
        <v>194</v>
      </c>
      <c r="E210" s="170" t="s">
        <v>126</v>
      </c>
      <c r="F210" s="171" t="s">
        <v>197</v>
      </c>
      <c r="H210" s="172">
        <v>11.865</v>
      </c>
      <c r="I210" s="173"/>
      <c r="L210" s="169"/>
      <c r="M210" s="174"/>
      <c r="T210" s="175"/>
      <c r="AT210" s="170" t="s">
        <v>194</v>
      </c>
      <c r="AU210" s="170" t="s">
        <v>88</v>
      </c>
      <c r="AV210" s="14" t="s">
        <v>188</v>
      </c>
      <c r="AW210" s="14" t="s">
        <v>36</v>
      </c>
      <c r="AX210" s="14" t="s">
        <v>84</v>
      </c>
      <c r="AY210" s="170" t="s">
        <v>181</v>
      </c>
    </row>
    <row r="211" spans="2:65" s="1" customFormat="1" ht="37.950000000000003" customHeight="1" x14ac:dyDescent="0.2">
      <c r="B211" s="32"/>
      <c r="C211" s="137" t="s">
        <v>97</v>
      </c>
      <c r="D211" s="137" t="s">
        <v>183</v>
      </c>
      <c r="E211" s="138" t="s">
        <v>356</v>
      </c>
      <c r="F211" s="139" t="s">
        <v>357</v>
      </c>
      <c r="G211" s="140" t="s">
        <v>293</v>
      </c>
      <c r="H211" s="141">
        <v>1369.009</v>
      </c>
      <c r="I211" s="142">
        <v>87.8</v>
      </c>
      <c r="J211" s="143">
        <f>ROUND(I211*H211,2)</f>
        <v>120198.99</v>
      </c>
      <c r="K211" s="139" t="s">
        <v>187</v>
      </c>
      <c r="L211" s="32"/>
      <c r="M211" s="144" t="s">
        <v>1</v>
      </c>
      <c r="N211" s="145" t="s">
        <v>45</v>
      </c>
      <c r="P211" s="146">
        <f>O211*H211</f>
        <v>0</v>
      </c>
      <c r="Q211" s="146">
        <v>0</v>
      </c>
      <c r="R211" s="146">
        <f>Q211*H211</f>
        <v>0</v>
      </c>
      <c r="S211" s="146">
        <v>0</v>
      </c>
      <c r="T211" s="147">
        <f>S211*H211</f>
        <v>0</v>
      </c>
      <c r="AR211" s="148" t="s">
        <v>188</v>
      </c>
      <c r="AT211" s="148" t="s">
        <v>183</v>
      </c>
      <c r="AU211" s="148" t="s">
        <v>88</v>
      </c>
      <c r="AY211" s="17" t="s">
        <v>181</v>
      </c>
      <c r="BE211" s="149">
        <f>IF(N211="základní",J211,0)</f>
        <v>120198.99</v>
      </c>
      <c r="BF211" s="149">
        <f>IF(N211="snížená",J211,0)</f>
        <v>0</v>
      </c>
      <c r="BG211" s="149">
        <f>IF(N211="zákl. přenesená",J211,0)</f>
        <v>0</v>
      </c>
      <c r="BH211" s="149">
        <f>IF(N211="sníž. přenesená",J211,0)</f>
        <v>0</v>
      </c>
      <c r="BI211" s="149">
        <f>IF(N211="nulová",J211,0)</f>
        <v>0</v>
      </c>
      <c r="BJ211" s="17" t="s">
        <v>84</v>
      </c>
      <c r="BK211" s="149">
        <f>ROUND(I211*H211,2)</f>
        <v>120198.99</v>
      </c>
      <c r="BL211" s="17" t="s">
        <v>188</v>
      </c>
      <c r="BM211" s="148" t="s">
        <v>358</v>
      </c>
    </row>
    <row r="212" spans="2:65" s="1" customFormat="1" ht="38.4" x14ac:dyDescent="0.2">
      <c r="B212" s="32"/>
      <c r="D212" s="150" t="s">
        <v>190</v>
      </c>
      <c r="F212" s="151" t="s">
        <v>359</v>
      </c>
      <c r="I212" s="152"/>
      <c r="L212" s="32"/>
      <c r="M212" s="153"/>
      <c r="T212" s="56"/>
      <c r="AT212" s="17" t="s">
        <v>190</v>
      </c>
      <c r="AU212" s="17" t="s">
        <v>88</v>
      </c>
    </row>
    <row r="213" spans="2:65" s="1" customFormat="1" x14ac:dyDescent="0.2">
      <c r="B213" s="32"/>
      <c r="D213" s="154" t="s">
        <v>192</v>
      </c>
      <c r="F213" s="155" t="s">
        <v>360</v>
      </c>
      <c r="I213" s="152"/>
      <c r="L213" s="32"/>
      <c r="M213" s="153"/>
      <c r="T213" s="56"/>
      <c r="AT213" s="17" t="s">
        <v>192</v>
      </c>
      <c r="AU213" s="17" t="s">
        <v>88</v>
      </c>
    </row>
    <row r="214" spans="2:65" s="12" customFormat="1" x14ac:dyDescent="0.2">
      <c r="B214" s="156"/>
      <c r="D214" s="150" t="s">
        <v>194</v>
      </c>
      <c r="E214" s="157" t="s">
        <v>1</v>
      </c>
      <c r="F214" s="158" t="s">
        <v>1688</v>
      </c>
      <c r="H214" s="157" t="s">
        <v>1</v>
      </c>
      <c r="I214" s="159"/>
      <c r="L214" s="156"/>
      <c r="M214" s="160"/>
      <c r="T214" s="161"/>
      <c r="AT214" s="157" t="s">
        <v>194</v>
      </c>
      <c r="AU214" s="157" t="s">
        <v>88</v>
      </c>
      <c r="AV214" s="12" t="s">
        <v>84</v>
      </c>
      <c r="AW214" s="12" t="s">
        <v>36</v>
      </c>
      <c r="AX214" s="12" t="s">
        <v>80</v>
      </c>
      <c r="AY214" s="157" t="s">
        <v>181</v>
      </c>
    </row>
    <row r="215" spans="2:65" s="13" customFormat="1" x14ac:dyDescent="0.2">
      <c r="B215" s="162"/>
      <c r="D215" s="150" t="s">
        <v>194</v>
      </c>
      <c r="E215" s="163" t="s">
        <v>1</v>
      </c>
      <c r="F215" s="164" t="s">
        <v>1633</v>
      </c>
      <c r="H215" s="165">
        <v>610.952</v>
      </c>
      <c r="I215" s="166"/>
      <c r="L215" s="162"/>
      <c r="M215" s="167"/>
      <c r="T215" s="168"/>
      <c r="AT215" s="163" t="s">
        <v>194</v>
      </c>
      <c r="AU215" s="163" t="s">
        <v>88</v>
      </c>
      <c r="AV215" s="13" t="s">
        <v>88</v>
      </c>
      <c r="AW215" s="13" t="s">
        <v>36</v>
      </c>
      <c r="AX215" s="13" t="s">
        <v>80</v>
      </c>
      <c r="AY215" s="163" t="s">
        <v>181</v>
      </c>
    </row>
    <row r="216" spans="2:65" s="12" customFormat="1" x14ac:dyDescent="0.2">
      <c r="B216" s="156"/>
      <c r="D216" s="150" t="s">
        <v>194</v>
      </c>
      <c r="E216" s="157" t="s">
        <v>1</v>
      </c>
      <c r="F216" s="158" t="s">
        <v>1689</v>
      </c>
      <c r="H216" s="157" t="s">
        <v>1</v>
      </c>
      <c r="I216" s="159"/>
      <c r="L216" s="156"/>
      <c r="M216" s="160"/>
      <c r="T216" s="161"/>
      <c r="AT216" s="157" t="s">
        <v>194</v>
      </c>
      <c r="AU216" s="157" t="s">
        <v>88</v>
      </c>
      <c r="AV216" s="12" t="s">
        <v>84</v>
      </c>
      <c r="AW216" s="12" t="s">
        <v>36</v>
      </c>
      <c r="AX216" s="12" t="s">
        <v>80</v>
      </c>
      <c r="AY216" s="157" t="s">
        <v>181</v>
      </c>
    </row>
    <row r="217" spans="2:65" s="13" customFormat="1" x14ac:dyDescent="0.2">
      <c r="B217" s="162"/>
      <c r="D217" s="150" t="s">
        <v>194</v>
      </c>
      <c r="E217" s="163" t="s">
        <v>1</v>
      </c>
      <c r="F217" s="164" t="s">
        <v>1633</v>
      </c>
      <c r="H217" s="165">
        <v>610.952</v>
      </c>
      <c r="I217" s="166"/>
      <c r="L217" s="162"/>
      <c r="M217" s="167"/>
      <c r="T217" s="168"/>
      <c r="AT217" s="163" t="s">
        <v>194</v>
      </c>
      <c r="AU217" s="163" t="s">
        <v>88</v>
      </c>
      <c r="AV217" s="13" t="s">
        <v>88</v>
      </c>
      <c r="AW217" s="13" t="s">
        <v>36</v>
      </c>
      <c r="AX217" s="13" t="s">
        <v>80</v>
      </c>
      <c r="AY217" s="163" t="s">
        <v>181</v>
      </c>
    </row>
    <row r="218" spans="2:65" s="12" customFormat="1" x14ac:dyDescent="0.2">
      <c r="B218" s="156"/>
      <c r="D218" s="150" t="s">
        <v>194</v>
      </c>
      <c r="E218" s="157" t="s">
        <v>1</v>
      </c>
      <c r="F218" s="158" t="s">
        <v>1690</v>
      </c>
      <c r="H218" s="157" t="s">
        <v>1</v>
      </c>
      <c r="I218" s="159"/>
      <c r="L218" s="156"/>
      <c r="M218" s="160"/>
      <c r="T218" s="161"/>
      <c r="AT218" s="157" t="s">
        <v>194</v>
      </c>
      <c r="AU218" s="157" t="s">
        <v>88</v>
      </c>
      <c r="AV218" s="12" t="s">
        <v>84</v>
      </c>
      <c r="AW218" s="12" t="s">
        <v>36</v>
      </c>
      <c r="AX218" s="12" t="s">
        <v>80</v>
      </c>
      <c r="AY218" s="157" t="s">
        <v>181</v>
      </c>
    </row>
    <row r="219" spans="2:65" s="13" customFormat="1" x14ac:dyDescent="0.2">
      <c r="B219" s="162"/>
      <c r="D219" s="150" t="s">
        <v>194</v>
      </c>
      <c r="E219" s="163" t="s">
        <v>1</v>
      </c>
      <c r="F219" s="164" t="s">
        <v>1691</v>
      </c>
      <c r="H219" s="165">
        <v>129.6</v>
      </c>
      <c r="I219" s="166"/>
      <c r="L219" s="162"/>
      <c r="M219" s="167"/>
      <c r="T219" s="168"/>
      <c r="AT219" s="163" t="s">
        <v>194</v>
      </c>
      <c r="AU219" s="163" t="s">
        <v>88</v>
      </c>
      <c r="AV219" s="13" t="s">
        <v>88</v>
      </c>
      <c r="AW219" s="13" t="s">
        <v>36</v>
      </c>
      <c r="AX219" s="13" t="s">
        <v>80</v>
      </c>
      <c r="AY219" s="163" t="s">
        <v>181</v>
      </c>
    </row>
    <row r="220" spans="2:65" s="13" customFormat="1" x14ac:dyDescent="0.2">
      <c r="B220" s="162"/>
      <c r="D220" s="150" t="s">
        <v>194</v>
      </c>
      <c r="E220" s="163" t="s">
        <v>1</v>
      </c>
      <c r="F220" s="164" t="s">
        <v>1692</v>
      </c>
      <c r="H220" s="165">
        <v>17.504999999999999</v>
      </c>
      <c r="I220" s="166"/>
      <c r="L220" s="162"/>
      <c r="M220" s="167"/>
      <c r="T220" s="168"/>
      <c r="AT220" s="163" t="s">
        <v>194</v>
      </c>
      <c r="AU220" s="163" t="s">
        <v>88</v>
      </c>
      <c r="AV220" s="13" t="s">
        <v>88</v>
      </c>
      <c r="AW220" s="13" t="s">
        <v>36</v>
      </c>
      <c r="AX220" s="13" t="s">
        <v>80</v>
      </c>
      <c r="AY220" s="163" t="s">
        <v>181</v>
      </c>
    </row>
    <row r="221" spans="2:65" s="14" customFormat="1" x14ac:dyDescent="0.2">
      <c r="B221" s="169"/>
      <c r="D221" s="150" t="s">
        <v>194</v>
      </c>
      <c r="E221" s="170" t="s">
        <v>1</v>
      </c>
      <c r="F221" s="171" t="s">
        <v>197</v>
      </c>
      <c r="H221" s="172">
        <v>1369.009</v>
      </c>
      <c r="I221" s="173"/>
      <c r="L221" s="169"/>
      <c r="M221" s="174"/>
      <c r="T221" s="175"/>
      <c r="AT221" s="170" t="s">
        <v>194</v>
      </c>
      <c r="AU221" s="170" t="s">
        <v>88</v>
      </c>
      <c r="AV221" s="14" t="s">
        <v>188</v>
      </c>
      <c r="AW221" s="14" t="s">
        <v>36</v>
      </c>
      <c r="AX221" s="14" t="s">
        <v>84</v>
      </c>
      <c r="AY221" s="170" t="s">
        <v>181</v>
      </c>
    </row>
    <row r="222" spans="2:65" s="1" customFormat="1" ht="37.950000000000003" customHeight="1" x14ac:dyDescent="0.2">
      <c r="B222" s="32"/>
      <c r="C222" s="137" t="s">
        <v>100</v>
      </c>
      <c r="D222" s="137" t="s">
        <v>183</v>
      </c>
      <c r="E222" s="138" t="s">
        <v>363</v>
      </c>
      <c r="F222" s="139" t="s">
        <v>364</v>
      </c>
      <c r="G222" s="140" t="s">
        <v>293</v>
      </c>
      <c r="H222" s="141">
        <v>45.264000000000003</v>
      </c>
      <c r="I222" s="142">
        <v>200</v>
      </c>
      <c r="J222" s="143">
        <f>ROUND(I222*H222,2)</f>
        <v>9052.7999999999993</v>
      </c>
      <c r="K222" s="139" t="s">
        <v>187</v>
      </c>
      <c r="L222" s="32"/>
      <c r="M222" s="144" t="s">
        <v>1</v>
      </c>
      <c r="N222" s="145" t="s">
        <v>45</v>
      </c>
      <c r="P222" s="146">
        <f>O222*H222</f>
        <v>0</v>
      </c>
      <c r="Q222" s="146">
        <v>0</v>
      </c>
      <c r="R222" s="146">
        <f>Q222*H222</f>
        <v>0</v>
      </c>
      <c r="S222" s="146">
        <v>0</v>
      </c>
      <c r="T222" s="147">
        <f>S222*H222</f>
        <v>0</v>
      </c>
      <c r="AR222" s="148" t="s">
        <v>188</v>
      </c>
      <c r="AT222" s="148" t="s">
        <v>183</v>
      </c>
      <c r="AU222" s="148" t="s">
        <v>88</v>
      </c>
      <c r="AY222" s="17" t="s">
        <v>181</v>
      </c>
      <c r="BE222" s="149">
        <f>IF(N222="základní",J222,0)</f>
        <v>9052.7999999999993</v>
      </c>
      <c r="BF222" s="149">
        <f>IF(N222="snížená",J222,0)</f>
        <v>0</v>
      </c>
      <c r="BG222" s="149">
        <f>IF(N222="zákl. přenesená",J222,0)</f>
        <v>0</v>
      </c>
      <c r="BH222" s="149">
        <f>IF(N222="sníž. přenesená",J222,0)</f>
        <v>0</v>
      </c>
      <c r="BI222" s="149">
        <f>IF(N222="nulová",J222,0)</f>
        <v>0</v>
      </c>
      <c r="BJ222" s="17" t="s">
        <v>84</v>
      </c>
      <c r="BK222" s="149">
        <f>ROUND(I222*H222,2)</f>
        <v>9052.7999999999993</v>
      </c>
      <c r="BL222" s="17" t="s">
        <v>188</v>
      </c>
      <c r="BM222" s="148" t="s">
        <v>365</v>
      </c>
    </row>
    <row r="223" spans="2:65" s="1" customFormat="1" ht="38.4" x14ac:dyDescent="0.2">
      <c r="B223" s="32"/>
      <c r="D223" s="150" t="s">
        <v>190</v>
      </c>
      <c r="F223" s="151" t="s">
        <v>366</v>
      </c>
      <c r="I223" s="152"/>
      <c r="L223" s="32"/>
      <c r="M223" s="153"/>
      <c r="T223" s="56"/>
      <c r="AT223" s="17" t="s">
        <v>190</v>
      </c>
      <c r="AU223" s="17" t="s">
        <v>88</v>
      </c>
    </row>
    <row r="224" spans="2:65" s="1" customFormat="1" x14ac:dyDescent="0.2">
      <c r="B224" s="32"/>
      <c r="D224" s="154" t="s">
        <v>192</v>
      </c>
      <c r="F224" s="155" t="s">
        <v>367</v>
      </c>
      <c r="I224" s="152"/>
      <c r="L224" s="32"/>
      <c r="M224" s="153"/>
      <c r="T224" s="56"/>
      <c r="AT224" s="17" t="s">
        <v>192</v>
      </c>
      <c r="AU224" s="17" t="s">
        <v>88</v>
      </c>
    </row>
    <row r="225" spans="2:65" s="13" customFormat="1" x14ac:dyDescent="0.2">
      <c r="B225" s="162"/>
      <c r="D225" s="150" t="s">
        <v>194</v>
      </c>
      <c r="E225" s="163" t="s">
        <v>1</v>
      </c>
      <c r="F225" s="164" t="s">
        <v>368</v>
      </c>
      <c r="H225" s="165">
        <v>632.70100000000002</v>
      </c>
      <c r="I225" s="166"/>
      <c r="L225" s="162"/>
      <c r="M225" s="167"/>
      <c r="T225" s="168"/>
      <c r="AT225" s="163" t="s">
        <v>194</v>
      </c>
      <c r="AU225" s="163" t="s">
        <v>88</v>
      </c>
      <c r="AV225" s="13" t="s">
        <v>88</v>
      </c>
      <c r="AW225" s="13" t="s">
        <v>36</v>
      </c>
      <c r="AX225" s="13" t="s">
        <v>80</v>
      </c>
      <c r="AY225" s="163" t="s">
        <v>181</v>
      </c>
    </row>
    <row r="226" spans="2:65" s="13" customFormat="1" x14ac:dyDescent="0.2">
      <c r="B226" s="162"/>
      <c r="D226" s="150" t="s">
        <v>194</v>
      </c>
      <c r="E226" s="163" t="s">
        <v>1</v>
      </c>
      <c r="F226" s="164" t="s">
        <v>1693</v>
      </c>
      <c r="H226" s="165">
        <v>-610.952</v>
      </c>
      <c r="I226" s="166"/>
      <c r="L226" s="162"/>
      <c r="M226" s="167"/>
      <c r="T226" s="168"/>
      <c r="AT226" s="163" t="s">
        <v>194</v>
      </c>
      <c r="AU226" s="163" t="s">
        <v>88</v>
      </c>
      <c r="AV226" s="13" t="s">
        <v>88</v>
      </c>
      <c r="AW226" s="13" t="s">
        <v>36</v>
      </c>
      <c r="AX226" s="13" t="s">
        <v>80</v>
      </c>
      <c r="AY226" s="163" t="s">
        <v>181</v>
      </c>
    </row>
    <row r="227" spans="2:65" s="13" customFormat="1" x14ac:dyDescent="0.2">
      <c r="B227" s="162"/>
      <c r="D227" s="150" t="s">
        <v>194</v>
      </c>
      <c r="E227" s="163" t="s">
        <v>1</v>
      </c>
      <c r="F227" s="164" t="s">
        <v>370</v>
      </c>
      <c r="H227" s="165">
        <v>23.515000000000001</v>
      </c>
      <c r="I227" s="166"/>
      <c r="L227" s="162"/>
      <c r="M227" s="167"/>
      <c r="T227" s="168"/>
      <c r="AT227" s="163" t="s">
        <v>194</v>
      </c>
      <c r="AU227" s="163" t="s">
        <v>88</v>
      </c>
      <c r="AV227" s="13" t="s">
        <v>88</v>
      </c>
      <c r="AW227" s="13" t="s">
        <v>36</v>
      </c>
      <c r="AX227" s="13" t="s">
        <v>80</v>
      </c>
      <c r="AY227" s="163" t="s">
        <v>181</v>
      </c>
    </row>
    <row r="228" spans="2:65" s="14" customFormat="1" x14ac:dyDescent="0.2">
      <c r="B228" s="169"/>
      <c r="D228" s="150" t="s">
        <v>194</v>
      </c>
      <c r="E228" s="170" t="s">
        <v>135</v>
      </c>
      <c r="F228" s="171" t="s">
        <v>197</v>
      </c>
      <c r="H228" s="172">
        <v>45.264000000000003</v>
      </c>
      <c r="I228" s="173"/>
      <c r="L228" s="169"/>
      <c r="M228" s="174"/>
      <c r="T228" s="175"/>
      <c r="AT228" s="170" t="s">
        <v>194</v>
      </c>
      <c r="AU228" s="170" t="s">
        <v>88</v>
      </c>
      <c r="AV228" s="14" t="s">
        <v>188</v>
      </c>
      <c r="AW228" s="14" t="s">
        <v>36</v>
      </c>
      <c r="AX228" s="14" t="s">
        <v>84</v>
      </c>
      <c r="AY228" s="170" t="s">
        <v>181</v>
      </c>
    </row>
    <row r="229" spans="2:65" s="1" customFormat="1" ht="37.950000000000003" customHeight="1" x14ac:dyDescent="0.2">
      <c r="B229" s="32"/>
      <c r="C229" s="137" t="s">
        <v>8</v>
      </c>
      <c r="D229" s="137" t="s">
        <v>183</v>
      </c>
      <c r="E229" s="138" t="s">
        <v>371</v>
      </c>
      <c r="F229" s="139" t="s">
        <v>372</v>
      </c>
      <c r="G229" s="140" t="s">
        <v>293</v>
      </c>
      <c r="H229" s="141">
        <v>678.96</v>
      </c>
      <c r="I229" s="142">
        <v>10</v>
      </c>
      <c r="J229" s="143">
        <f>ROUND(I229*H229,2)</f>
        <v>6789.6</v>
      </c>
      <c r="K229" s="139" t="s">
        <v>187</v>
      </c>
      <c r="L229" s="32"/>
      <c r="M229" s="144" t="s">
        <v>1</v>
      </c>
      <c r="N229" s="145" t="s">
        <v>45</v>
      </c>
      <c r="P229" s="146">
        <f>O229*H229</f>
        <v>0</v>
      </c>
      <c r="Q229" s="146">
        <v>0</v>
      </c>
      <c r="R229" s="146">
        <f>Q229*H229</f>
        <v>0</v>
      </c>
      <c r="S229" s="146">
        <v>0</v>
      </c>
      <c r="T229" s="147">
        <f>S229*H229</f>
        <v>0</v>
      </c>
      <c r="AR229" s="148" t="s">
        <v>188</v>
      </c>
      <c r="AT229" s="148" t="s">
        <v>183</v>
      </c>
      <c r="AU229" s="148" t="s">
        <v>88</v>
      </c>
      <c r="AY229" s="17" t="s">
        <v>181</v>
      </c>
      <c r="BE229" s="149">
        <f>IF(N229="základní",J229,0)</f>
        <v>6789.6</v>
      </c>
      <c r="BF229" s="149">
        <f>IF(N229="snížená",J229,0)</f>
        <v>0</v>
      </c>
      <c r="BG229" s="149">
        <f>IF(N229="zákl. přenesená",J229,0)</f>
        <v>0</v>
      </c>
      <c r="BH229" s="149">
        <f>IF(N229="sníž. přenesená",J229,0)</f>
        <v>0</v>
      </c>
      <c r="BI229" s="149">
        <f>IF(N229="nulová",J229,0)</f>
        <v>0</v>
      </c>
      <c r="BJ229" s="17" t="s">
        <v>84</v>
      </c>
      <c r="BK229" s="149">
        <f>ROUND(I229*H229,2)</f>
        <v>6789.6</v>
      </c>
      <c r="BL229" s="17" t="s">
        <v>188</v>
      </c>
      <c r="BM229" s="148" t="s">
        <v>373</v>
      </c>
    </row>
    <row r="230" spans="2:65" s="1" customFormat="1" ht="48" x14ac:dyDescent="0.2">
      <c r="B230" s="32"/>
      <c r="D230" s="150" t="s">
        <v>190</v>
      </c>
      <c r="F230" s="151" t="s">
        <v>374</v>
      </c>
      <c r="I230" s="152"/>
      <c r="L230" s="32"/>
      <c r="M230" s="153"/>
      <c r="T230" s="56"/>
      <c r="AT230" s="17" t="s">
        <v>190</v>
      </c>
      <c r="AU230" s="17" t="s">
        <v>88</v>
      </c>
    </row>
    <row r="231" spans="2:65" s="1" customFormat="1" x14ac:dyDescent="0.2">
      <c r="B231" s="32"/>
      <c r="D231" s="154" t="s">
        <v>192</v>
      </c>
      <c r="F231" s="155" t="s">
        <v>375</v>
      </c>
      <c r="I231" s="152"/>
      <c r="L231" s="32"/>
      <c r="M231" s="153"/>
      <c r="T231" s="56"/>
      <c r="AT231" s="17" t="s">
        <v>192</v>
      </c>
      <c r="AU231" s="17" t="s">
        <v>88</v>
      </c>
    </row>
    <row r="232" spans="2:65" s="12" customFormat="1" x14ac:dyDescent="0.2">
      <c r="B232" s="156"/>
      <c r="D232" s="150" t="s">
        <v>194</v>
      </c>
      <c r="E232" s="157" t="s">
        <v>1</v>
      </c>
      <c r="F232" s="158" t="s">
        <v>376</v>
      </c>
      <c r="H232" s="157" t="s">
        <v>1</v>
      </c>
      <c r="I232" s="159"/>
      <c r="L232" s="156"/>
      <c r="M232" s="160"/>
      <c r="T232" s="161"/>
      <c r="AT232" s="157" t="s">
        <v>194</v>
      </c>
      <c r="AU232" s="157" t="s">
        <v>88</v>
      </c>
      <c r="AV232" s="12" t="s">
        <v>84</v>
      </c>
      <c r="AW232" s="12" t="s">
        <v>36</v>
      </c>
      <c r="AX232" s="12" t="s">
        <v>80</v>
      </c>
      <c r="AY232" s="157" t="s">
        <v>181</v>
      </c>
    </row>
    <row r="233" spans="2:65" s="13" customFormat="1" x14ac:dyDescent="0.2">
      <c r="B233" s="162"/>
      <c r="D233" s="150" t="s">
        <v>194</v>
      </c>
      <c r="E233" s="163" t="s">
        <v>1</v>
      </c>
      <c r="F233" s="164" t="s">
        <v>377</v>
      </c>
      <c r="H233" s="165">
        <v>678.96</v>
      </c>
      <c r="I233" s="166"/>
      <c r="L233" s="162"/>
      <c r="M233" s="167"/>
      <c r="T233" s="168"/>
      <c r="AT233" s="163" t="s">
        <v>194</v>
      </c>
      <c r="AU233" s="163" t="s">
        <v>88</v>
      </c>
      <c r="AV233" s="13" t="s">
        <v>88</v>
      </c>
      <c r="AW233" s="13" t="s">
        <v>36</v>
      </c>
      <c r="AX233" s="13" t="s">
        <v>84</v>
      </c>
      <c r="AY233" s="163" t="s">
        <v>181</v>
      </c>
    </row>
    <row r="234" spans="2:65" s="1" customFormat="1" ht="24.15" customHeight="1" x14ac:dyDescent="0.2">
      <c r="B234" s="32"/>
      <c r="C234" s="137" t="s">
        <v>109</v>
      </c>
      <c r="D234" s="137" t="s">
        <v>183</v>
      </c>
      <c r="E234" s="138" t="s">
        <v>1694</v>
      </c>
      <c r="F234" s="139" t="s">
        <v>1695</v>
      </c>
      <c r="G234" s="140" t="s">
        <v>1696</v>
      </c>
      <c r="H234" s="141">
        <v>1</v>
      </c>
      <c r="I234" s="142">
        <f>15000+0.19</f>
        <v>15000.19</v>
      </c>
      <c r="J234" s="143">
        <f>ROUND(I234*H234,2)</f>
        <v>15000.19</v>
      </c>
      <c r="K234" s="139" t="s">
        <v>1</v>
      </c>
      <c r="L234" s="32"/>
      <c r="M234" s="144" t="s">
        <v>1</v>
      </c>
      <c r="N234" s="145" t="s">
        <v>45</v>
      </c>
      <c r="P234" s="146">
        <f>O234*H234</f>
        <v>0</v>
      </c>
      <c r="Q234" s="146">
        <v>0</v>
      </c>
      <c r="R234" s="146">
        <f>Q234*H234</f>
        <v>0</v>
      </c>
      <c r="S234" s="146">
        <v>0</v>
      </c>
      <c r="T234" s="147">
        <f>S234*H234</f>
        <v>0</v>
      </c>
      <c r="AR234" s="148" t="s">
        <v>188</v>
      </c>
      <c r="AT234" s="148" t="s">
        <v>183</v>
      </c>
      <c r="AU234" s="148" t="s">
        <v>88</v>
      </c>
      <c r="AY234" s="17" t="s">
        <v>181</v>
      </c>
      <c r="BE234" s="149">
        <f>IF(N234="základní",J234,0)</f>
        <v>15000.19</v>
      </c>
      <c r="BF234" s="149">
        <f>IF(N234="snížená",J234,0)</f>
        <v>0</v>
      </c>
      <c r="BG234" s="149">
        <f>IF(N234="zákl. přenesená",J234,0)</f>
        <v>0</v>
      </c>
      <c r="BH234" s="149">
        <f>IF(N234="sníž. přenesená",J234,0)</f>
        <v>0</v>
      </c>
      <c r="BI234" s="149">
        <f>IF(N234="nulová",J234,0)</f>
        <v>0</v>
      </c>
      <c r="BJ234" s="17" t="s">
        <v>84</v>
      </c>
      <c r="BK234" s="149">
        <f>ROUND(I234*H234,2)</f>
        <v>15000.19</v>
      </c>
      <c r="BL234" s="17" t="s">
        <v>188</v>
      </c>
      <c r="BM234" s="148" t="s">
        <v>1697</v>
      </c>
    </row>
    <row r="235" spans="2:65" s="1" customFormat="1" ht="19.2" x14ac:dyDescent="0.2">
      <c r="B235" s="32"/>
      <c r="D235" s="150" t="s">
        <v>190</v>
      </c>
      <c r="F235" s="151" t="s">
        <v>1695</v>
      </c>
      <c r="I235" s="152"/>
      <c r="L235" s="32"/>
      <c r="M235" s="153"/>
      <c r="T235" s="56"/>
      <c r="AT235" s="17" t="s">
        <v>190</v>
      </c>
      <c r="AU235" s="17" t="s">
        <v>88</v>
      </c>
    </row>
    <row r="236" spans="2:65" s="13" customFormat="1" x14ac:dyDescent="0.2">
      <c r="B236" s="162"/>
      <c r="D236" s="150" t="s">
        <v>194</v>
      </c>
      <c r="E236" s="163" t="s">
        <v>1</v>
      </c>
      <c r="F236" s="164" t="s">
        <v>1698</v>
      </c>
      <c r="H236" s="165">
        <v>1</v>
      </c>
      <c r="I236" s="166"/>
      <c r="L236" s="162"/>
      <c r="M236" s="167"/>
      <c r="T236" s="168"/>
      <c r="AT236" s="163" t="s">
        <v>194</v>
      </c>
      <c r="AU236" s="163" t="s">
        <v>88</v>
      </c>
      <c r="AV236" s="13" t="s">
        <v>88</v>
      </c>
      <c r="AW236" s="13" t="s">
        <v>36</v>
      </c>
      <c r="AX236" s="13" t="s">
        <v>84</v>
      </c>
      <c r="AY236" s="163" t="s">
        <v>181</v>
      </c>
    </row>
    <row r="237" spans="2:65" s="1" customFormat="1" ht="24.15" customHeight="1" x14ac:dyDescent="0.2">
      <c r="B237" s="32"/>
      <c r="C237" s="137" t="s">
        <v>383</v>
      </c>
      <c r="D237" s="137" t="s">
        <v>183</v>
      </c>
      <c r="E237" s="138" t="s">
        <v>378</v>
      </c>
      <c r="F237" s="139" t="s">
        <v>379</v>
      </c>
      <c r="G237" s="140" t="s">
        <v>293</v>
      </c>
      <c r="H237" s="141">
        <v>610.952</v>
      </c>
      <c r="I237" s="142">
        <v>145</v>
      </c>
      <c r="J237" s="143">
        <f>ROUND(I237*H237,2)</f>
        <v>88588.04</v>
      </c>
      <c r="K237" s="139" t="s">
        <v>187</v>
      </c>
      <c r="L237" s="32"/>
      <c r="M237" s="144" t="s">
        <v>1</v>
      </c>
      <c r="N237" s="145" t="s">
        <v>45</v>
      </c>
      <c r="P237" s="146">
        <f>O237*H237</f>
        <v>0</v>
      </c>
      <c r="Q237" s="146">
        <v>0</v>
      </c>
      <c r="R237" s="146">
        <f>Q237*H237</f>
        <v>0</v>
      </c>
      <c r="S237" s="146">
        <v>0</v>
      </c>
      <c r="T237" s="147">
        <f>S237*H237</f>
        <v>0</v>
      </c>
      <c r="AR237" s="148" t="s">
        <v>188</v>
      </c>
      <c r="AT237" s="148" t="s">
        <v>183</v>
      </c>
      <c r="AU237" s="148" t="s">
        <v>88</v>
      </c>
      <c r="AY237" s="17" t="s">
        <v>181</v>
      </c>
      <c r="BE237" s="149">
        <f>IF(N237="základní",J237,0)</f>
        <v>88588.04</v>
      </c>
      <c r="BF237" s="149">
        <f>IF(N237="snížená",J237,0)</f>
        <v>0</v>
      </c>
      <c r="BG237" s="149">
        <f>IF(N237="zákl. přenesená",J237,0)</f>
        <v>0</v>
      </c>
      <c r="BH237" s="149">
        <f>IF(N237="sníž. přenesená",J237,0)</f>
        <v>0</v>
      </c>
      <c r="BI237" s="149">
        <f>IF(N237="nulová",J237,0)</f>
        <v>0</v>
      </c>
      <c r="BJ237" s="17" t="s">
        <v>84</v>
      </c>
      <c r="BK237" s="149">
        <f>ROUND(I237*H237,2)</f>
        <v>88588.04</v>
      </c>
      <c r="BL237" s="17" t="s">
        <v>188</v>
      </c>
      <c r="BM237" s="148" t="s">
        <v>380</v>
      </c>
    </row>
    <row r="238" spans="2:65" s="1" customFormat="1" ht="28.8" x14ac:dyDescent="0.2">
      <c r="B238" s="32"/>
      <c r="D238" s="150" t="s">
        <v>190</v>
      </c>
      <c r="F238" s="151" t="s">
        <v>381</v>
      </c>
      <c r="I238" s="152"/>
      <c r="L238" s="32"/>
      <c r="M238" s="153"/>
      <c r="T238" s="56"/>
      <c r="AT238" s="17" t="s">
        <v>190</v>
      </c>
      <c r="AU238" s="17" t="s">
        <v>88</v>
      </c>
    </row>
    <row r="239" spans="2:65" s="1" customFormat="1" x14ac:dyDescent="0.2">
      <c r="B239" s="32"/>
      <c r="D239" s="154" t="s">
        <v>192</v>
      </c>
      <c r="F239" s="155" t="s">
        <v>382</v>
      </c>
      <c r="I239" s="152"/>
      <c r="L239" s="32"/>
      <c r="M239" s="153"/>
      <c r="T239" s="56"/>
      <c r="AT239" s="17" t="s">
        <v>192</v>
      </c>
      <c r="AU239" s="17" t="s">
        <v>88</v>
      </c>
    </row>
    <row r="240" spans="2:65" s="12" customFormat="1" x14ac:dyDescent="0.2">
      <c r="B240" s="156"/>
      <c r="D240" s="150" t="s">
        <v>194</v>
      </c>
      <c r="E240" s="157" t="s">
        <v>1</v>
      </c>
      <c r="F240" s="158" t="s">
        <v>1689</v>
      </c>
      <c r="H240" s="157" t="s">
        <v>1</v>
      </c>
      <c r="I240" s="159"/>
      <c r="L240" s="156"/>
      <c r="M240" s="160"/>
      <c r="T240" s="161"/>
      <c r="AT240" s="157" t="s">
        <v>194</v>
      </c>
      <c r="AU240" s="157" t="s">
        <v>88</v>
      </c>
      <c r="AV240" s="12" t="s">
        <v>84</v>
      </c>
      <c r="AW240" s="12" t="s">
        <v>36</v>
      </c>
      <c r="AX240" s="12" t="s">
        <v>80</v>
      </c>
      <c r="AY240" s="157" t="s">
        <v>181</v>
      </c>
    </row>
    <row r="241" spans="2:65" s="13" customFormat="1" x14ac:dyDescent="0.2">
      <c r="B241" s="162"/>
      <c r="D241" s="150" t="s">
        <v>194</v>
      </c>
      <c r="E241" s="163" t="s">
        <v>1</v>
      </c>
      <c r="F241" s="164" t="s">
        <v>1633</v>
      </c>
      <c r="H241" s="165">
        <v>610.952</v>
      </c>
      <c r="I241" s="166"/>
      <c r="L241" s="162"/>
      <c r="M241" s="167"/>
      <c r="T241" s="168"/>
      <c r="AT241" s="163" t="s">
        <v>194</v>
      </c>
      <c r="AU241" s="163" t="s">
        <v>88</v>
      </c>
      <c r="AV241" s="13" t="s">
        <v>88</v>
      </c>
      <c r="AW241" s="13" t="s">
        <v>36</v>
      </c>
      <c r="AX241" s="13" t="s">
        <v>84</v>
      </c>
      <c r="AY241" s="163" t="s">
        <v>181</v>
      </c>
    </row>
    <row r="242" spans="2:65" s="1" customFormat="1" ht="24.15" customHeight="1" x14ac:dyDescent="0.2">
      <c r="B242" s="32"/>
      <c r="C242" s="137" t="s">
        <v>391</v>
      </c>
      <c r="D242" s="137" t="s">
        <v>183</v>
      </c>
      <c r="E242" s="138" t="s">
        <v>1699</v>
      </c>
      <c r="F242" s="139" t="s">
        <v>1700</v>
      </c>
      <c r="G242" s="140" t="s">
        <v>293</v>
      </c>
      <c r="H242" s="141">
        <v>610.952</v>
      </c>
      <c r="I242" s="142">
        <v>142</v>
      </c>
      <c r="J242" s="143">
        <f>ROUND(I242*H242,2)</f>
        <v>86755.18</v>
      </c>
      <c r="K242" s="139" t="s">
        <v>187</v>
      </c>
      <c r="L242" s="32"/>
      <c r="M242" s="144" t="s">
        <v>1</v>
      </c>
      <c r="N242" s="145" t="s">
        <v>45</v>
      </c>
      <c r="P242" s="146">
        <f>O242*H242</f>
        <v>0</v>
      </c>
      <c r="Q242" s="146">
        <v>0</v>
      </c>
      <c r="R242" s="146">
        <f>Q242*H242</f>
        <v>0</v>
      </c>
      <c r="S242" s="146">
        <v>0</v>
      </c>
      <c r="T242" s="147">
        <f>S242*H242</f>
        <v>0</v>
      </c>
      <c r="AR242" s="148" t="s">
        <v>188</v>
      </c>
      <c r="AT242" s="148" t="s">
        <v>183</v>
      </c>
      <c r="AU242" s="148" t="s">
        <v>88</v>
      </c>
      <c r="AY242" s="17" t="s">
        <v>181</v>
      </c>
      <c r="BE242" s="149">
        <f>IF(N242="základní",J242,0)</f>
        <v>86755.18</v>
      </c>
      <c r="BF242" s="149">
        <f>IF(N242="snížená",J242,0)</f>
        <v>0</v>
      </c>
      <c r="BG242" s="149">
        <f>IF(N242="zákl. přenesená",J242,0)</f>
        <v>0</v>
      </c>
      <c r="BH242" s="149">
        <f>IF(N242="sníž. přenesená",J242,0)</f>
        <v>0</v>
      </c>
      <c r="BI242" s="149">
        <f>IF(N242="nulová",J242,0)</f>
        <v>0</v>
      </c>
      <c r="BJ242" s="17" t="s">
        <v>84</v>
      </c>
      <c r="BK242" s="149">
        <f>ROUND(I242*H242,2)</f>
        <v>86755.18</v>
      </c>
      <c r="BL242" s="17" t="s">
        <v>188</v>
      </c>
      <c r="BM242" s="148" t="s">
        <v>1701</v>
      </c>
    </row>
    <row r="243" spans="2:65" s="1" customFormat="1" ht="28.8" x14ac:dyDescent="0.2">
      <c r="B243" s="32"/>
      <c r="D243" s="150" t="s">
        <v>190</v>
      </c>
      <c r="F243" s="151" t="s">
        <v>1702</v>
      </c>
      <c r="I243" s="152"/>
      <c r="L243" s="32"/>
      <c r="M243" s="153"/>
      <c r="T243" s="56"/>
      <c r="AT243" s="17" t="s">
        <v>190</v>
      </c>
      <c r="AU243" s="17" t="s">
        <v>88</v>
      </c>
    </row>
    <row r="244" spans="2:65" s="1" customFormat="1" x14ac:dyDescent="0.2">
      <c r="B244" s="32"/>
      <c r="D244" s="154" t="s">
        <v>192</v>
      </c>
      <c r="F244" s="155" t="s">
        <v>1703</v>
      </c>
      <c r="I244" s="152"/>
      <c r="L244" s="32"/>
      <c r="M244" s="153"/>
      <c r="T244" s="56"/>
      <c r="AT244" s="17" t="s">
        <v>192</v>
      </c>
      <c r="AU244" s="17" t="s">
        <v>88</v>
      </c>
    </row>
    <row r="245" spans="2:65" s="12" customFormat="1" ht="20.399999999999999" x14ac:dyDescent="0.2">
      <c r="B245" s="156"/>
      <c r="D245" s="150" t="s">
        <v>194</v>
      </c>
      <c r="E245" s="157" t="s">
        <v>1</v>
      </c>
      <c r="F245" s="158" t="s">
        <v>195</v>
      </c>
      <c r="H245" s="157" t="s">
        <v>1</v>
      </c>
      <c r="I245" s="159"/>
      <c r="L245" s="156"/>
      <c r="M245" s="160"/>
      <c r="T245" s="161"/>
      <c r="AT245" s="157" t="s">
        <v>194</v>
      </c>
      <c r="AU245" s="157" t="s">
        <v>88</v>
      </c>
      <c r="AV245" s="12" t="s">
        <v>84</v>
      </c>
      <c r="AW245" s="12" t="s">
        <v>36</v>
      </c>
      <c r="AX245" s="12" t="s">
        <v>80</v>
      </c>
      <c r="AY245" s="157" t="s">
        <v>181</v>
      </c>
    </row>
    <row r="246" spans="2:65" s="13" customFormat="1" ht="30.6" x14ac:dyDescent="0.2">
      <c r="B246" s="162"/>
      <c r="D246" s="150" t="s">
        <v>194</v>
      </c>
      <c r="E246" s="163" t="s">
        <v>1</v>
      </c>
      <c r="F246" s="164" t="s">
        <v>1704</v>
      </c>
      <c r="H246" s="165">
        <v>41.02</v>
      </c>
      <c r="I246" s="166"/>
      <c r="L246" s="162"/>
      <c r="M246" s="167"/>
      <c r="T246" s="168"/>
      <c r="AT246" s="163" t="s">
        <v>194</v>
      </c>
      <c r="AU246" s="163" t="s">
        <v>88</v>
      </c>
      <c r="AV246" s="13" t="s">
        <v>88</v>
      </c>
      <c r="AW246" s="13" t="s">
        <v>36</v>
      </c>
      <c r="AX246" s="13" t="s">
        <v>80</v>
      </c>
      <c r="AY246" s="163" t="s">
        <v>181</v>
      </c>
    </row>
    <row r="247" spans="2:65" s="13" customFormat="1" ht="20.399999999999999" x14ac:dyDescent="0.2">
      <c r="B247" s="162"/>
      <c r="D247" s="150" t="s">
        <v>194</v>
      </c>
      <c r="E247" s="163" t="s">
        <v>1</v>
      </c>
      <c r="F247" s="164" t="s">
        <v>1705</v>
      </c>
      <c r="H247" s="165">
        <v>521.4</v>
      </c>
      <c r="I247" s="166"/>
      <c r="L247" s="162"/>
      <c r="M247" s="167"/>
      <c r="T247" s="168"/>
      <c r="AT247" s="163" t="s">
        <v>194</v>
      </c>
      <c r="AU247" s="163" t="s">
        <v>88</v>
      </c>
      <c r="AV247" s="13" t="s">
        <v>88</v>
      </c>
      <c r="AW247" s="13" t="s">
        <v>36</v>
      </c>
      <c r="AX247" s="13" t="s">
        <v>80</v>
      </c>
      <c r="AY247" s="163" t="s">
        <v>181</v>
      </c>
    </row>
    <row r="248" spans="2:65" s="13" customFormat="1" ht="30.6" x14ac:dyDescent="0.2">
      <c r="B248" s="162"/>
      <c r="D248" s="150" t="s">
        <v>194</v>
      </c>
      <c r="E248" s="163" t="s">
        <v>1</v>
      </c>
      <c r="F248" s="164" t="s">
        <v>1706</v>
      </c>
      <c r="H248" s="165">
        <v>19.282</v>
      </c>
      <c r="I248" s="166"/>
      <c r="L248" s="162"/>
      <c r="M248" s="167"/>
      <c r="T248" s="168"/>
      <c r="AT248" s="163" t="s">
        <v>194</v>
      </c>
      <c r="AU248" s="163" t="s">
        <v>88</v>
      </c>
      <c r="AV248" s="13" t="s">
        <v>88</v>
      </c>
      <c r="AW248" s="13" t="s">
        <v>36</v>
      </c>
      <c r="AX248" s="13" t="s">
        <v>80</v>
      </c>
      <c r="AY248" s="163" t="s">
        <v>181</v>
      </c>
    </row>
    <row r="249" spans="2:65" s="13" customFormat="1" ht="20.399999999999999" x14ac:dyDescent="0.2">
      <c r="B249" s="162"/>
      <c r="D249" s="150" t="s">
        <v>194</v>
      </c>
      <c r="E249" s="163" t="s">
        <v>1</v>
      </c>
      <c r="F249" s="164" t="s">
        <v>1707</v>
      </c>
      <c r="H249" s="165">
        <v>29.25</v>
      </c>
      <c r="I249" s="166"/>
      <c r="L249" s="162"/>
      <c r="M249" s="167"/>
      <c r="T249" s="168"/>
      <c r="AT249" s="163" t="s">
        <v>194</v>
      </c>
      <c r="AU249" s="163" t="s">
        <v>88</v>
      </c>
      <c r="AV249" s="13" t="s">
        <v>88</v>
      </c>
      <c r="AW249" s="13" t="s">
        <v>36</v>
      </c>
      <c r="AX249" s="13" t="s">
        <v>80</v>
      </c>
      <c r="AY249" s="163" t="s">
        <v>181</v>
      </c>
    </row>
    <row r="250" spans="2:65" s="14" customFormat="1" x14ac:dyDescent="0.2">
      <c r="B250" s="169"/>
      <c r="D250" s="150" t="s">
        <v>194</v>
      </c>
      <c r="E250" s="170" t="s">
        <v>1633</v>
      </c>
      <c r="F250" s="171" t="s">
        <v>197</v>
      </c>
      <c r="H250" s="172">
        <v>610.952</v>
      </c>
      <c r="I250" s="173"/>
      <c r="L250" s="169"/>
      <c r="M250" s="174"/>
      <c r="T250" s="175"/>
      <c r="AT250" s="170" t="s">
        <v>194</v>
      </c>
      <c r="AU250" s="170" t="s">
        <v>88</v>
      </c>
      <c r="AV250" s="14" t="s">
        <v>188</v>
      </c>
      <c r="AW250" s="14" t="s">
        <v>36</v>
      </c>
      <c r="AX250" s="14" t="s">
        <v>84</v>
      </c>
      <c r="AY250" s="170" t="s">
        <v>181</v>
      </c>
    </row>
    <row r="251" spans="2:65" s="1" customFormat="1" ht="33" customHeight="1" x14ac:dyDescent="0.2">
      <c r="B251" s="32"/>
      <c r="C251" s="137" t="s">
        <v>396</v>
      </c>
      <c r="D251" s="137" t="s">
        <v>183</v>
      </c>
      <c r="E251" s="138" t="s">
        <v>384</v>
      </c>
      <c r="F251" s="139" t="s">
        <v>385</v>
      </c>
      <c r="G251" s="140" t="s">
        <v>386</v>
      </c>
      <c r="H251" s="141">
        <v>86.001999999999995</v>
      </c>
      <c r="I251" s="142">
        <v>285</v>
      </c>
      <c r="J251" s="143">
        <f>ROUND(I251*H251,2)</f>
        <v>24510.57</v>
      </c>
      <c r="K251" s="139" t="s">
        <v>187</v>
      </c>
      <c r="L251" s="32"/>
      <c r="M251" s="144" t="s">
        <v>1</v>
      </c>
      <c r="N251" s="145" t="s">
        <v>45</v>
      </c>
      <c r="P251" s="146">
        <f>O251*H251</f>
        <v>0</v>
      </c>
      <c r="Q251" s="146">
        <v>0</v>
      </c>
      <c r="R251" s="146">
        <f>Q251*H251</f>
        <v>0</v>
      </c>
      <c r="S251" s="146">
        <v>0</v>
      </c>
      <c r="T251" s="147">
        <f>S251*H251</f>
        <v>0</v>
      </c>
      <c r="AR251" s="148" t="s">
        <v>188</v>
      </c>
      <c r="AT251" s="148" t="s">
        <v>183</v>
      </c>
      <c r="AU251" s="148" t="s">
        <v>88</v>
      </c>
      <c r="AY251" s="17" t="s">
        <v>181</v>
      </c>
      <c r="BE251" s="149">
        <f>IF(N251="základní",J251,0)</f>
        <v>24510.57</v>
      </c>
      <c r="BF251" s="149">
        <f>IF(N251="snížená",J251,0)</f>
        <v>0</v>
      </c>
      <c r="BG251" s="149">
        <f>IF(N251="zákl. přenesená",J251,0)</f>
        <v>0</v>
      </c>
      <c r="BH251" s="149">
        <f>IF(N251="sníž. přenesená",J251,0)</f>
        <v>0</v>
      </c>
      <c r="BI251" s="149">
        <f>IF(N251="nulová",J251,0)</f>
        <v>0</v>
      </c>
      <c r="BJ251" s="17" t="s">
        <v>84</v>
      </c>
      <c r="BK251" s="149">
        <f>ROUND(I251*H251,2)</f>
        <v>24510.57</v>
      </c>
      <c r="BL251" s="17" t="s">
        <v>188</v>
      </c>
      <c r="BM251" s="148" t="s">
        <v>387</v>
      </c>
    </row>
    <row r="252" spans="2:65" s="1" customFormat="1" ht="28.8" x14ac:dyDescent="0.2">
      <c r="B252" s="32"/>
      <c r="D252" s="150" t="s">
        <v>190</v>
      </c>
      <c r="F252" s="151" t="s">
        <v>388</v>
      </c>
      <c r="I252" s="152"/>
      <c r="L252" s="32"/>
      <c r="M252" s="153"/>
      <c r="T252" s="56"/>
      <c r="AT252" s="17" t="s">
        <v>190</v>
      </c>
      <c r="AU252" s="17" t="s">
        <v>88</v>
      </c>
    </row>
    <row r="253" spans="2:65" s="1" customFormat="1" x14ac:dyDescent="0.2">
      <c r="B253" s="32"/>
      <c r="D253" s="154" t="s">
        <v>192</v>
      </c>
      <c r="F253" s="155" t="s">
        <v>389</v>
      </c>
      <c r="I253" s="152"/>
      <c r="L253" s="32"/>
      <c r="M253" s="153"/>
      <c r="T253" s="56"/>
      <c r="AT253" s="17" t="s">
        <v>192</v>
      </c>
      <c r="AU253" s="17" t="s">
        <v>88</v>
      </c>
    </row>
    <row r="254" spans="2:65" s="13" customFormat="1" x14ac:dyDescent="0.2">
      <c r="B254" s="162"/>
      <c r="D254" s="150" t="s">
        <v>194</v>
      </c>
      <c r="E254" s="163" t="s">
        <v>1</v>
      </c>
      <c r="F254" s="164" t="s">
        <v>390</v>
      </c>
      <c r="H254" s="165">
        <v>86.001999999999995</v>
      </c>
      <c r="I254" s="166"/>
      <c r="L254" s="162"/>
      <c r="M254" s="167"/>
      <c r="T254" s="168"/>
      <c r="AT254" s="163" t="s">
        <v>194</v>
      </c>
      <c r="AU254" s="163" t="s">
        <v>88</v>
      </c>
      <c r="AV254" s="13" t="s">
        <v>88</v>
      </c>
      <c r="AW254" s="13" t="s">
        <v>36</v>
      </c>
      <c r="AX254" s="13" t="s">
        <v>84</v>
      </c>
      <c r="AY254" s="163" t="s">
        <v>181</v>
      </c>
    </row>
    <row r="255" spans="2:65" s="1" customFormat="1" ht="24.15" customHeight="1" x14ac:dyDescent="0.2">
      <c r="B255" s="32"/>
      <c r="C255" s="137" t="s">
        <v>418</v>
      </c>
      <c r="D255" s="137" t="s">
        <v>183</v>
      </c>
      <c r="E255" s="138" t="s">
        <v>397</v>
      </c>
      <c r="F255" s="139" t="s">
        <v>398</v>
      </c>
      <c r="G255" s="140" t="s">
        <v>293</v>
      </c>
      <c r="H255" s="141">
        <v>1.9690000000000001</v>
      </c>
      <c r="I255" s="142">
        <v>148</v>
      </c>
      <c r="J255" s="143">
        <f>ROUND(I255*H255,2)</f>
        <v>291.41000000000003</v>
      </c>
      <c r="K255" s="139" t="s">
        <v>187</v>
      </c>
      <c r="L255" s="32"/>
      <c r="M255" s="144" t="s">
        <v>1</v>
      </c>
      <c r="N255" s="145" t="s">
        <v>45</v>
      </c>
      <c r="P255" s="146">
        <f>O255*H255</f>
        <v>0</v>
      </c>
      <c r="Q255" s="146">
        <v>0</v>
      </c>
      <c r="R255" s="146">
        <f>Q255*H255</f>
        <v>0</v>
      </c>
      <c r="S255" s="146">
        <v>0</v>
      </c>
      <c r="T255" s="147">
        <f>S255*H255</f>
        <v>0</v>
      </c>
      <c r="AR255" s="148" t="s">
        <v>188</v>
      </c>
      <c r="AT255" s="148" t="s">
        <v>183</v>
      </c>
      <c r="AU255" s="148" t="s">
        <v>88</v>
      </c>
      <c r="AY255" s="17" t="s">
        <v>181</v>
      </c>
      <c r="BE255" s="149">
        <f>IF(N255="základní",J255,0)</f>
        <v>291.41000000000003</v>
      </c>
      <c r="BF255" s="149">
        <f>IF(N255="snížená",J255,0)</f>
        <v>0</v>
      </c>
      <c r="BG255" s="149">
        <f>IF(N255="zákl. přenesená",J255,0)</f>
        <v>0</v>
      </c>
      <c r="BH255" s="149">
        <f>IF(N255="sníž. přenesená",J255,0)</f>
        <v>0</v>
      </c>
      <c r="BI255" s="149">
        <f>IF(N255="nulová",J255,0)</f>
        <v>0</v>
      </c>
      <c r="BJ255" s="17" t="s">
        <v>84</v>
      </c>
      <c r="BK255" s="149">
        <f>ROUND(I255*H255,2)</f>
        <v>291.41000000000003</v>
      </c>
      <c r="BL255" s="17" t="s">
        <v>188</v>
      </c>
      <c r="BM255" s="148" t="s">
        <v>399</v>
      </c>
    </row>
    <row r="256" spans="2:65" s="1" customFormat="1" ht="28.8" x14ac:dyDescent="0.2">
      <c r="B256" s="32"/>
      <c r="D256" s="150" t="s">
        <v>190</v>
      </c>
      <c r="F256" s="151" t="s">
        <v>400</v>
      </c>
      <c r="I256" s="152"/>
      <c r="L256" s="32"/>
      <c r="M256" s="153"/>
      <c r="T256" s="56"/>
      <c r="AT256" s="17" t="s">
        <v>190</v>
      </c>
      <c r="AU256" s="17" t="s">
        <v>88</v>
      </c>
    </row>
    <row r="257" spans="2:65" s="1" customFormat="1" x14ac:dyDescent="0.2">
      <c r="B257" s="32"/>
      <c r="D257" s="154" t="s">
        <v>192</v>
      </c>
      <c r="F257" s="155" t="s">
        <v>401</v>
      </c>
      <c r="I257" s="152"/>
      <c r="L257" s="32"/>
      <c r="M257" s="153"/>
      <c r="T257" s="56"/>
      <c r="AT257" s="17" t="s">
        <v>192</v>
      </c>
      <c r="AU257" s="17" t="s">
        <v>88</v>
      </c>
    </row>
    <row r="258" spans="2:65" s="12" customFormat="1" x14ac:dyDescent="0.2">
      <c r="B258" s="156"/>
      <c r="D258" s="150" t="s">
        <v>194</v>
      </c>
      <c r="E258" s="157" t="s">
        <v>1</v>
      </c>
      <c r="F258" s="158" t="s">
        <v>1708</v>
      </c>
      <c r="H258" s="157" t="s">
        <v>1</v>
      </c>
      <c r="I258" s="159"/>
      <c r="L258" s="156"/>
      <c r="M258" s="160"/>
      <c r="T258" s="161"/>
      <c r="AT258" s="157" t="s">
        <v>194</v>
      </c>
      <c r="AU258" s="157" t="s">
        <v>88</v>
      </c>
      <c r="AV258" s="12" t="s">
        <v>84</v>
      </c>
      <c r="AW258" s="12" t="s">
        <v>36</v>
      </c>
      <c r="AX258" s="12" t="s">
        <v>80</v>
      </c>
      <c r="AY258" s="157" t="s">
        <v>181</v>
      </c>
    </row>
    <row r="259" spans="2:65" s="12" customFormat="1" x14ac:dyDescent="0.2">
      <c r="B259" s="156"/>
      <c r="D259" s="150" t="s">
        <v>194</v>
      </c>
      <c r="E259" s="157" t="s">
        <v>1</v>
      </c>
      <c r="F259" s="158" t="s">
        <v>1709</v>
      </c>
      <c r="H259" s="157" t="s">
        <v>1</v>
      </c>
      <c r="I259" s="159"/>
      <c r="L259" s="156"/>
      <c r="M259" s="160"/>
      <c r="T259" s="161"/>
      <c r="AT259" s="157" t="s">
        <v>194</v>
      </c>
      <c r="AU259" s="157" t="s">
        <v>88</v>
      </c>
      <c r="AV259" s="12" t="s">
        <v>84</v>
      </c>
      <c r="AW259" s="12" t="s">
        <v>36</v>
      </c>
      <c r="AX259" s="12" t="s">
        <v>80</v>
      </c>
      <c r="AY259" s="157" t="s">
        <v>181</v>
      </c>
    </row>
    <row r="260" spans="2:65" s="13" customFormat="1" x14ac:dyDescent="0.2">
      <c r="B260" s="162"/>
      <c r="D260" s="150" t="s">
        <v>194</v>
      </c>
      <c r="E260" s="163" t="s">
        <v>1</v>
      </c>
      <c r="F260" s="164" t="s">
        <v>1710</v>
      </c>
      <c r="H260" s="165">
        <v>1.9690000000000001</v>
      </c>
      <c r="I260" s="166"/>
      <c r="L260" s="162"/>
      <c r="M260" s="167"/>
      <c r="T260" s="168"/>
      <c r="AT260" s="163" t="s">
        <v>194</v>
      </c>
      <c r="AU260" s="163" t="s">
        <v>88</v>
      </c>
      <c r="AV260" s="13" t="s">
        <v>88</v>
      </c>
      <c r="AW260" s="13" t="s">
        <v>36</v>
      </c>
      <c r="AX260" s="13" t="s">
        <v>80</v>
      </c>
      <c r="AY260" s="163" t="s">
        <v>181</v>
      </c>
    </row>
    <row r="261" spans="2:65" s="14" customFormat="1" x14ac:dyDescent="0.2">
      <c r="B261" s="169"/>
      <c r="D261" s="150" t="s">
        <v>194</v>
      </c>
      <c r="E261" s="170" t="s">
        <v>1</v>
      </c>
      <c r="F261" s="171" t="s">
        <v>197</v>
      </c>
      <c r="H261" s="172">
        <v>1.9690000000000001</v>
      </c>
      <c r="I261" s="173"/>
      <c r="L261" s="169"/>
      <c r="M261" s="174"/>
      <c r="T261" s="175"/>
      <c r="AT261" s="170" t="s">
        <v>194</v>
      </c>
      <c r="AU261" s="170" t="s">
        <v>88</v>
      </c>
      <c r="AV261" s="14" t="s">
        <v>188</v>
      </c>
      <c r="AW261" s="14" t="s">
        <v>36</v>
      </c>
      <c r="AX261" s="14" t="s">
        <v>84</v>
      </c>
      <c r="AY261" s="170" t="s">
        <v>181</v>
      </c>
    </row>
    <row r="262" spans="2:65" s="1" customFormat="1" ht="16.5" customHeight="1" x14ac:dyDescent="0.2">
      <c r="B262" s="32"/>
      <c r="C262" s="183" t="s">
        <v>7</v>
      </c>
      <c r="D262" s="183" t="s">
        <v>419</v>
      </c>
      <c r="E262" s="184" t="s">
        <v>420</v>
      </c>
      <c r="F262" s="185" t="s">
        <v>421</v>
      </c>
      <c r="G262" s="186" t="s">
        <v>386</v>
      </c>
      <c r="H262" s="187">
        <v>4.0359999999999996</v>
      </c>
      <c r="I262" s="188">
        <v>337</v>
      </c>
      <c r="J262" s="189">
        <f>ROUND(I262*H262,2)</f>
        <v>1360.13</v>
      </c>
      <c r="K262" s="185" t="s">
        <v>187</v>
      </c>
      <c r="L262" s="190"/>
      <c r="M262" s="191" t="s">
        <v>1</v>
      </c>
      <c r="N262" s="192" t="s">
        <v>45</v>
      </c>
      <c r="P262" s="146">
        <f>O262*H262</f>
        <v>0</v>
      </c>
      <c r="Q262" s="146">
        <v>1</v>
      </c>
      <c r="R262" s="146">
        <f>Q262*H262</f>
        <v>4.0359999999999996</v>
      </c>
      <c r="S262" s="146">
        <v>0</v>
      </c>
      <c r="T262" s="147">
        <f>S262*H262</f>
        <v>0</v>
      </c>
      <c r="AR262" s="148" t="s">
        <v>260</v>
      </c>
      <c r="AT262" s="148" t="s">
        <v>419</v>
      </c>
      <c r="AU262" s="148" t="s">
        <v>88</v>
      </c>
      <c r="AY262" s="17" t="s">
        <v>181</v>
      </c>
      <c r="BE262" s="149">
        <f>IF(N262="základní",J262,0)</f>
        <v>1360.13</v>
      </c>
      <c r="BF262" s="149">
        <f>IF(N262="snížená",J262,0)</f>
        <v>0</v>
      </c>
      <c r="BG262" s="149">
        <f>IF(N262="zákl. přenesená",J262,0)</f>
        <v>0</v>
      </c>
      <c r="BH262" s="149">
        <f>IF(N262="sníž. přenesená",J262,0)</f>
        <v>0</v>
      </c>
      <c r="BI262" s="149">
        <f>IF(N262="nulová",J262,0)</f>
        <v>0</v>
      </c>
      <c r="BJ262" s="17" t="s">
        <v>84</v>
      </c>
      <c r="BK262" s="149">
        <f>ROUND(I262*H262,2)</f>
        <v>1360.13</v>
      </c>
      <c r="BL262" s="17" t="s">
        <v>188</v>
      </c>
      <c r="BM262" s="148" t="s">
        <v>422</v>
      </c>
    </row>
    <row r="263" spans="2:65" s="1" customFormat="1" x14ac:dyDescent="0.2">
      <c r="B263" s="32"/>
      <c r="D263" s="150" t="s">
        <v>190</v>
      </c>
      <c r="F263" s="151" t="s">
        <v>421</v>
      </c>
      <c r="I263" s="152"/>
      <c r="L263" s="32"/>
      <c r="M263" s="153"/>
      <c r="T263" s="56"/>
      <c r="AT263" s="17" t="s">
        <v>190</v>
      </c>
      <c r="AU263" s="17" t="s">
        <v>88</v>
      </c>
    </row>
    <row r="264" spans="2:65" s="13" customFormat="1" x14ac:dyDescent="0.2">
      <c r="B264" s="162"/>
      <c r="D264" s="150" t="s">
        <v>194</v>
      </c>
      <c r="E264" s="163" t="s">
        <v>1</v>
      </c>
      <c r="F264" s="164" t="s">
        <v>1711</v>
      </c>
      <c r="H264" s="165">
        <v>4.0359999999999996</v>
      </c>
      <c r="I264" s="166"/>
      <c r="L264" s="162"/>
      <c r="M264" s="167"/>
      <c r="T264" s="168"/>
      <c r="AT264" s="163" t="s">
        <v>194</v>
      </c>
      <c r="AU264" s="163" t="s">
        <v>88</v>
      </c>
      <c r="AV264" s="13" t="s">
        <v>88</v>
      </c>
      <c r="AW264" s="13" t="s">
        <v>36</v>
      </c>
      <c r="AX264" s="13" t="s">
        <v>84</v>
      </c>
      <c r="AY264" s="163" t="s">
        <v>181</v>
      </c>
    </row>
    <row r="265" spans="2:65" s="1" customFormat="1" ht="24.15" customHeight="1" x14ac:dyDescent="0.2">
      <c r="B265" s="32"/>
      <c r="C265" s="137" t="s">
        <v>116</v>
      </c>
      <c r="D265" s="137" t="s">
        <v>183</v>
      </c>
      <c r="E265" s="138" t="s">
        <v>424</v>
      </c>
      <c r="F265" s="139" t="s">
        <v>425</v>
      </c>
      <c r="G265" s="140" t="s">
        <v>293</v>
      </c>
      <c r="H265" s="141">
        <v>19.7</v>
      </c>
      <c r="I265" s="142">
        <v>223</v>
      </c>
      <c r="J265" s="143">
        <f>ROUND(I265*H265,2)</f>
        <v>4393.1000000000004</v>
      </c>
      <c r="K265" s="139" t="s">
        <v>187</v>
      </c>
      <c r="L265" s="32"/>
      <c r="M265" s="144" t="s">
        <v>1</v>
      </c>
      <c r="N265" s="145" t="s">
        <v>45</v>
      </c>
      <c r="P265" s="146">
        <f>O265*H265</f>
        <v>0</v>
      </c>
      <c r="Q265" s="146">
        <v>0</v>
      </c>
      <c r="R265" s="146">
        <f>Q265*H265</f>
        <v>0</v>
      </c>
      <c r="S265" s="146">
        <v>0</v>
      </c>
      <c r="T265" s="147">
        <f>S265*H265</f>
        <v>0</v>
      </c>
      <c r="AR265" s="148" t="s">
        <v>188</v>
      </c>
      <c r="AT265" s="148" t="s">
        <v>183</v>
      </c>
      <c r="AU265" s="148" t="s">
        <v>88</v>
      </c>
      <c r="AY265" s="17" t="s">
        <v>181</v>
      </c>
      <c r="BE265" s="149">
        <f>IF(N265="základní",J265,0)</f>
        <v>4393.1000000000004</v>
      </c>
      <c r="BF265" s="149">
        <f>IF(N265="snížená",J265,0)</f>
        <v>0</v>
      </c>
      <c r="BG265" s="149">
        <f>IF(N265="zákl. přenesená",J265,0)</f>
        <v>0</v>
      </c>
      <c r="BH265" s="149">
        <f>IF(N265="sníž. přenesená",J265,0)</f>
        <v>0</v>
      </c>
      <c r="BI265" s="149">
        <f>IF(N265="nulová",J265,0)</f>
        <v>0</v>
      </c>
      <c r="BJ265" s="17" t="s">
        <v>84</v>
      </c>
      <c r="BK265" s="149">
        <f>ROUND(I265*H265,2)</f>
        <v>4393.1000000000004</v>
      </c>
      <c r="BL265" s="17" t="s">
        <v>188</v>
      </c>
      <c r="BM265" s="148" t="s">
        <v>426</v>
      </c>
    </row>
    <row r="266" spans="2:65" s="1" customFormat="1" ht="48" x14ac:dyDescent="0.2">
      <c r="B266" s="32"/>
      <c r="D266" s="150" t="s">
        <v>190</v>
      </c>
      <c r="F266" s="151" t="s">
        <v>427</v>
      </c>
      <c r="I266" s="152"/>
      <c r="L266" s="32"/>
      <c r="M266" s="153"/>
      <c r="T266" s="56"/>
      <c r="AT266" s="17" t="s">
        <v>190</v>
      </c>
      <c r="AU266" s="17" t="s">
        <v>88</v>
      </c>
    </row>
    <row r="267" spans="2:65" s="1" customFormat="1" x14ac:dyDescent="0.2">
      <c r="B267" s="32"/>
      <c r="D267" s="154" t="s">
        <v>192</v>
      </c>
      <c r="F267" s="155" t="s">
        <v>428</v>
      </c>
      <c r="I267" s="152"/>
      <c r="L267" s="32"/>
      <c r="M267" s="153"/>
      <c r="T267" s="56"/>
      <c r="AT267" s="17" t="s">
        <v>192</v>
      </c>
      <c r="AU267" s="17" t="s">
        <v>88</v>
      </c>
    </row>
    <row r="268" spans="2:65" s="12" customFormat="1" ht="20.399999999999999" x14ac:dyDescent="0.2">
      <c r="B268" s="156"/>
      <c r="D268" s="150" t="s">
        <v>194</v>
      </c>
      <c r="E268" s="157" t="s">
        <v>1</v>
      </c>
      <c r="F268" s="158" t="s">
        <v>195</v>
      </c>
      <c r="H268" s="157" t="s">
        <v>1</v>
      </c>
      <c r="I268" s="159"/>
      <c r="L268" s="156"/>
      <c r="M268" s="160"/>
      <c r="T268" s="161"/>
      <c r="AT268" s="157" t="s">
        <v>194</v>
      </c>
      <c r="AU268" s="157" t="s">
        <v>88</v>
      </c>
      <c r="AV268" s="12" t="s">
        <v>84</v>
      </c>
      <c r="AW268" s="12" t="s">
        <v>36</v>
      </c>
      <c r="AX268" s="12" t="s">
        <v>80</v>
      </c>
      <c r="AY268" s="157" t="s">
        <v>181</v>
      </c>
    </row>
    <row r="269" spans="2:65" s="12" customFormat="1" x14ac:dyDescent="0.2">
      <c r="B269" s="156"/>
      <c r="D269" s="150" t="s">
        <v>194</v>
      </c>
      <c r="E269" s="157" t="s">
        <v>1</v>
      </c>
      <c r="F269" s="158" t="s">
        <v>429</v>
      </c>
      <c r="H269" s="157" t="s">
        <v>1</v>
      </c>
      <c r="I269" s="159"/>
      <c r="L269" s="156"/>
      <c r="M269" s="160"/>
      <c r="T269" s="161"/>
      <c r="AT269" s="157" t="s">
        <v>194</v>
      </c>
      <c r="AU269" s="157" t="s">
        <v>88</v>
      </c>
      <c r="AV269" s="12" t="s">
        <v>84</v>
      </c>
      <c r="AW269" s="12" t="s">
        <v>36</v>
      </c>
      <c r="AX269" s="12" t="s">
        <v>80</v>
      </c>
      <c r="AY269" s="157" t="s">
        <v>181</v>
      </c>
    </row>
    <row r="270" spans="2:65" s="13" customFormat="1" x14ac:dyDescent="0.2">
      <c r="B270" s="162"/>
      <c r="D270" s="150" t="s">
        <v>194</v>
      </c>
      <c r="E270" s="163" t="s">
        <v>1</v>
      </c>
      <c r="F270" s="164" t="s">
        <v>1712</v>
      </c>
      <c r="H270" s="165">
        <v>14.904</v>
      </c>
      <c r="I270" s="166"/>
      <c r="L270" s="162"/>
      <c r="M270" s="167"/>
      <c r="T270" s="168"/>
      <c r="AT270" s="163" t="s">
        <v>194</v>
      </c>
      <c r="AU270" s="163" t="s">
        <v>88</v>
      </c>
      <c r="AV270" s="13" t="s">
        <v>88</v>
      </c>
      <c r="AW270" s="13" t="s">
        <v>36</v>
      </c>
      <c r="AX270" s="13" t="s">
        <v>80</v>
      </c>
      <c r="AY270" s="163" t="s">
        <v>181</v>
      </c>
    </row>
    <row r="271" spans="2:65" s="12" customFormat="1" ht="20.399999999999999" x14ac:dyDescent="0.2">
      <c r="B271" s="156"/>
      <c r="D271" s="150" t="s">
        <v>194</v>
      </c>
      <c r="E271" s="157" t="s">
        <v>1</v>
      </c>
      <c r="F271" s="158" t="s">
        <v>1713</v>
      </c>
      <c r="H271" s="157" t="s">
        <v>1</v>
      </c>
      <c r="I271" s="159"/>
      <c r="L271" s="156"/>
      <c r="M271" s="160"/>
      <c r="T271" s="161"/>
      <c r="AT271" s="157" t="s">
        <v>194</v>
      </c>
      <c r="AU271" s="157" t="s">
        <v>88</v>
      </c>
      <c r="AV271" s="12" t="s">
        <v>84</v>
      </c>
      <c r="AW271" s="12" t="s">
        <v>36</v>
      </c>
      <c r="AX271" s="12" t="s">
        <v>80</v>
      </c>
      <c r="AY271" s="157" t="s">
        <v>181</v>
      </c>
    </row>
    <row r="272" spans="2:65" s="13" customFormat="1" x14ac:dyDescent="0.2">
      <c r="B272" s="162"/>
      <c r="D272" s="150" t="s">
        <v>194</v>
      </c>
      <c r="E272" s="163" t="s">
        <v>1</v>
      </c>
      <c r="F272" s="164" t="s">
        <v>1714</v>
      </c>
      <c r="H272" s="165">
        <v>4.7960000000000003</v>
      </c>
      <c r="I272" s="166"/>
      <c r="L272" s="162"/>
      <c r="M272" s="167"/>
      <c r="T272" s="168"/>
      <c r="AT272" s="163" t="s">
        <v>194</v>
      </c>
      <c r="AU272" s="163" t="s">
        <v>88</v>
      </c>
      <c r="AV272" s="13" t="s">
        <v>88</v>
      </c>
      <c r="AW272" s="13" t="s">
        <v>36</v>
      </c>
      <c r="AX272" s="13" t="s">
        <v>80</v>
      </c>
      <c r="AY272" s="163" t="s">
        <v>181</v>
      </c>
    </row>
    <row r="273" spans="2:65" s="14" customFormat="1" x14ac:dyDescent="0.2">
      <c r="B273" s="169"/>
      <c r="D273" s="150" t="s">
        <v>194</v>
      </c>
      <c r="E273" s="170" t="s">
        <v>1</v>
      </c>
      <c r="F273" s="171" t="s">
        <v>197</v>
      </c>
      <c r="H273" s="172">
        <v>19.7</v>
      </c>
      <c r="I273" s="173"/>
      <c r="L273" s="169"/>
      <c r="M273" s="174"/>
      <c r="T273" s="175"/>
      <c r="AT273" s="170" t="s">
        <v>194</v>
      </c>
      <c r="AU273" s="170" t="s">
        <v>88</v>
      </c>
      <c r="AV273" s="14" t="s">
        <v>188</v>
      </c>
      <c r="AW273" s="14" t="s">
        <v>36</v>
      </c>
      <c r="AX273" s="14" t="s">
        <v>84</v>
      </c>
      <c r="AY273" s="170" t="s">
        <v>181</v>
      </c>
    </row>
    <row r="274" spans="2:65" s="1" customFormat="1" ht="16.5" customHeight="1" x14ac:dyDescent="0.2">
      <c r="B274" s="32"/>
      <c r="C274" s="183" t="s">
        <v>443</v>
      </c>
      <c r="D274" s="183" t="s">
        <v>419</v>
      </c>
      <c r="E274" s="184" t="s">
        <v>420</v>
      </c>
      <c r="F274" s="185" t="s">
        <v>421</v>
      </c>
      <c r="G274" s="186" t="s">
        <v>386</v>
      </c>
      <c r="H274" s="187">
        <v>40.384999999999998</v>
      </c>
      <c r="I274" s="188">
        <v>337</v>
      </c>
      <c r="J274" s="189">
        <f>ROUND(I274*H274,2)</f>
        <v>13609.75</v>
      </c>
      <c r="K274" s="185" t="s">
        <v>187</v>
      </c>
      <c r="L274" s="190"/>
      <c r="M274" s="191" t="s">
        <v>1</v>
      </c>
      <c r="N274" s="192" t="s">
        <v>45</v>
      </c>
      <c r="P274" s="146">
        <f>O274*H274</f>
        <v>0</v>
      </c>
      <c r="Q274" s="146">
        <v>1</v>
      </c>
      <c r="R274" s="146">
        <f>Q274*H274</f>
        <v>40.384999999999998</v>
      </c>
      <c r="S274" s="146">
        <v>0</v>
      </c>
      <c r="T274" s="147">
        <f>S274*H274</f>
        <v>0</v>
      </c>
      <c r="AR274" s="148" t="s">
        <v>260</v>
      </c>
      <c r="AT274" s="148" t="s">
        <v>419</v>
      </c>
      <c r="AU274" s="148" t="s">
        <v>88</v>
      </c>
      <c r="AY274" s="17" t="s">
        <v>181</v>
      </c>
      <c r="BE274" s="149">
        <f>IF(N274="základní",J274,0)</f>
        <v>13609.75</v>
      </c>
      <c r="BF274" s="149">
        <f>IF(N274="snížená",J274,0)</f>
        <v>0</v>
      </c>
      <c r="BG274" s="149">
        <f>IF(N274="zákl. přenesená",J274,0)</f>
        <v>0</v>
      </c>
      <c r="BH274" s="149">
        <f>IF(N274="sníž. přenesená",J274,0)</f>
        <v>0</v>
      </c>
      <c r="BI274" s="149">
        <f>IF(N274="nulová",J274,0)</f>
        <v>0</v>
      </c>
      <c r="BJ274" s="17" t="s">
        <v>84</v>
      </c>
      <c r="BK274" s="149">
        <f>ROUND(I274*H274,2)</f>
        <v>13609.75</v>
      </c>
      <c r="BL274" s="17" t="s">
        <v>188</v>
      </c>
      <c r="BM274" s="148" t="s">
        <v>441</v>
      </c>
    </row>
    <row r="275" spans="2:65" s="1" customFormat="1" x14ac:dyDescent="0.2">
      <c r="B275" s="32"/>
      <c r="D275" s="150" t="s">
        <v>190</v>
      </c>
      <c r="F275" s="151" t="s">
        <v>421</v>
      </c>
      <c r="I275" s="152"/>
      <c r="L275" s="32"/>
      <c r="M275" s="153"/>
      <c r="T275" s="56"/>
      <c r="AT275" s="17" t="s">
        <v>190</v>
      </c>
      <c r="AU275" s="17" t="s">
        <v>88</v>
      </c>
    </row>
    <row r="276" spans="2:65" s="13" customFormat="1" x14ac:dyDescent="0.2">
      <c r="B276" s="162"/>
      <c r="D276" s="150" t="s">
        <v>194</v>
      </c>
      <c r="E276" s="163" t="s">
        <v>1</v>
      </c>
      <c r="F276" s="164" t="s">
        <v>1715</v>
      </c>
      <c r="H276" s="165">
        <v>40.384999999999998</v>
      </c>
      <c r="I276" s="166"/>
      <c r="L276" s="162"/>
      <c r="M276" s="167"/>
      <c r="T276" s="168"/>
      <c r="AT276" s="163" t="s">
        <v>194</v>
      </c>
      <c r="AU276" s="163" t="s">
        <v>88</v>
      </c>
      <c r="AV276" s="13" t="s">
        <v>88</v>
      </c>
      <c r="AW276" s="13" t="s">
        <v>36</v>
      </c>
      <c r="AX276" s="13" t="s">
        <v>84</v>
      </c>
      <c r="AY276" s="163" t="s">
        <v>181</v>
      </c>
    </row>
    <row r="277" spans="2:65" s="1" customFormat="1" ht="24.15" customHeight="1" x14ac:dyDescent="0.2">
      <c r="B277" s="32"/>
      <c r="C277" s="137" t="s">
        <v>459</v>
      </c>
      <c r="D277" s="137" t="s">
        <v>183</v>
      </c>
      <c r="E277" s="138" t="s">
        <v>444</v>
      </c>
      <c r="F277" s="139" t="s">
        <v>445</v>
      </c>
      <c r="G277" s="140" t="s">
        <v>186</v>
      </c>
      <c r="H277" s="141">
        <v>1139.681</v>
      </c>
      <c r="I277" s="142">
        <v>35</v>
      </c>
      <c r="J277" s="143">
        <f>ROUND(I277*H277,2)</f>
        <v>39888.839999999997</v>
      </c>
      <c r="K277" s="139" t="s">
        <v>187</v>
      </c>
      <c r="L277" s="32"/>
      <c r="M277" s="144" t="s">
        <v>1</v>
      </c>
      <c r="N277" s="145" t="s">
        <v>45</v>
      </c>
      <c r="P277" s="146">
        <f>O277*H277</f>
        <v>0</v>
      </c>
      <c r="Q277" s="146">
        <v>0</v>
      </c>
      <c r="R277" s="146">
        <f>Q277*H277</f>
        <v>0</v>
      </c>
      <c r="S277" s="146">
        <v>0</v>
      </c>
      <c r="T277" s="147">
        <f>S277*H277</f>
        <v>0</v>
      </c>
      <c r="AR277" s="148" t="s">
        <v>188</v>
      </c>
      <c r="AT277" s="148" t="s">
        <v>183</v>
      </c>
      <c r="AU277" s="148" t="s">
        <v>88</v>
      </c>
      <c r="AY277" s="17" t="s">
        <v>181</v>
      </c>
      <c r="BE277" s="149">
        <f>IF(N277="základní",J277,0)</f>
        <v>39888.839999999997</v>
      </c>
      <c r="BF277" s="149">
        <f>IF(N277="snížená",J277,0)</f>
        <v>0</v>
      </c>
      <c r="BG277" s="149">
        <f>IF(N277="zákl. přenesená",J277,0)</f>
        <v>0</v>
      </c>
      <c r="BH277" s="149">
        <f>IF(N277="sníž. přenesená",J277,0)</f>
        <v>0</v>
      </c>
      <c r="BI277" s="149">
        <f>IF(N277="nulová",J277,0)</f>
        <v>0</v>
      </c>
      <c r="BJ277" s="17" t="s">
        <v>84</v>
      </c>
      <c r="BK277" s="149">
        <f>ROUND(I277*H277,2)</f>
        <v>39888.839999999997</v>
      </c>
      <c r="BL277" s="17" t="s">
        <v>188</v>
      </c>
      <c r="BM277" s="148" t="s">
        <v>446</v>
      </c>
    </row>
    <row r="278" spans="2:65" s="1" customFormat="1" ht="19.2" x14ac:dyDescent="0.2">
      <c r="B278" s="32"/>
      <c r="D278" s="150" t="s">
        <v>190</v>
      </c>
      <c r="F278" s="151" t="s">
        <v>447</v>
      </c>
      <c r="I278" s="152"/>
      <c r="L278" s="32"/>
      <c r="M278" s="153"/>
      <c r="T278" s="56"/>
      <c r="AT278" s="17" t="s">
        <v>190</v>
      </c>
      <c r="AU278" s="17" t="s">
        <v>88</v>
      </c>
    </row>
    <row r="279" spans="2:65" s="1" customFormat="1" x14ac:dyDescent="0.2">
      <c r="B279" s="32"/>
      <c r="D279" s="154" t="s">
        <v>192</v>
      </c>
      <c r="F279" s="155" t="s">
        <v>448</v>
      </c>
      <c r="I279" s="152"/>
      <c r="L279" s="32"/>
      <c r="M279" s="153"/>
      <c r="T279" s="56"/>
      <c r="AT279" s="17" t="s">
        <v>192</v>
      </c>
      <c r="AU279" s="17" t="s">
        <v>88</v>
      </c>
    </row>
    <row r="280" spans="2:65" s="12" customFormat="1" ht="20.399999999999999" x14ac:dyDescent="0.2">
      <c r="B280" s="156"/>
      <c r="D280" s="150" t="s">
        <v>194</v>
      </c>
      <c r="E280" s="157" t="s">
        <v>1</v>
      </c>
      <c r="F280" s="158" t="s">
        <v>195</v>
      </c>
      <c r="H280" s="157" t="s">
        <v>1</v>
      </c>
      <c r="I280" s="159"/>
      <c r="L280" s="156"/>
      <c r="M280" s="160"/>
      <c r="T280" s="161"/>
      <c r="AT280" s="157" t="s">
        <v>194</v>
      </c>
      <c r="AU280" s="157" t="s">
        <v>88</v>
      </c>
      <c r="AV280" s="12" t="s">
        <v>84</v>
      </c>
      <c r="AW280" s="12" t="s">
        <v>36</v>
      </c>
      <c r="AX280" s="12" t="s">
        <v>80</v>
      </c>
      <c r="AY280" s="157" t="s">
        <v>181</v>
      </c>
    </row>
    <row r="281" spans="2:65" s="13" customFormat="1" ht="20.399999999999999" x14ac:dyDescent="0.2">
      <c r="B281" s="162"/>
      <c r="D281" s="150" t="s">
        <v>194</v>
      </c>
      <c r="E281" s="163" t="s">
        <v>1</v>
      </c>
      <c r="F281" s="164" t="s">
        <v>1716</v>
      </c>
      <c r="H281" s="165">
        <v>467.72</v>
      </c>
      <c r="I281" s="166"/>
      <c r="L281" s="162"/>
      <c r="M281" s="167"/>
      <c r="T281" s="168"/>
      <c r="AT281" s="163" t="s">
        <v>194</v>
      </c>
      <c r="AU281" s="163" t="s">
        <v>88</v>
      </c>
      <c r="AV281" s="13" t="s">
        <v>88</v>
      </c>
      <c r="AW281" s="13" t="s">
        <v>36</v>
      </c>
      <c r="AX281" s="13" t="s">
        <v>80</v>
      </c>
      <c r="AY281" s="163" t="s">
        <v>181</v>
      </c>
    </row>
    <row r="282" spans="2:65" s="13" customFormat="1" x14ac:dyDescent="0.2">
      <c r="B282" s="162"/>
      <c r="D282" s="150" t="s">
        <v>194</v>
      </c>
      <c r="E282" s="163" t="s">
        <v>1</v>
      </c>
      <c r="F282" s="164" t="s">
        <v>1717</v>
      </c>
      <c r="H282" s="165">
        <v>94.78</v>
      </c>
      <c r="I282" s="166"/>
      <c r="L282" s="162"/>
      <c r="M282" s="167"/>
      <c r="T282" s="168"/>
      <c r="AT282" s="163" t="s">
        <v>194</v>
      </c>
      <c r="AU282" s="163" t="s">
        <v>88</v>
      </c>
      <c r="AV282" s="13" t="s">
        <v>88</v>
      </c>
      <c r="AW282" s="13" t="s">
        <v>36</v>
      </c>
      <c r="AX282" s="13" t="s">
        <v>80</v>
      </c>
      <c r="AY282" s="163" t="s">
        <v>181</v>
      </c>
    </row>
    <row r="283" spans="2:65" s="13" customFormat="1" ht="20.399999999999999" x14ac:dyDescent="0.2">
      <c r="B283" s="162"/>
      <c r="D283" s="150" t="s">
        <v>194</v>
      </c>
      <c r="E283" s="163" t="s">
        <v>1</v>
      </c>
      <c r="F283" s="164" t="s">
        <v>1718</v>
      </c>
      <c r="H283" s="165">
        <v>96.415000000000006</v>
      </c>
      <c r="I283" s="166"/>
      <c r="L283" s="162"/>
      <c r="M283" s="167"/>
      <c r="T283" s="168"/>
      <c r="AT283" s="163" t="s">
        <v>194</v>
      </c>
      <c r="AU283" s="163" t="s">
        <v>88</v>
      </c>
      <c r="AV283" s="13" t="s">
        <v>88</v>
      </c>
      <c r="AW283" s="13" t="s">
        <v>36</v>
      </c>
      <c r="AX283" s="13" t="s">
        <v>80</v>
      </c>
      <c r="AY283" s="163" t="s">
        <v>181</v>
      </c>
    </row>
    <row r="284" spans="2:65" s="13" customFormat="1" ht="20.399999999999999" x14ac:dyDescent="0.2">
      <c r="B284" s="162"/>
      <c r="D284" s="150" t="s">
        <v>194</v>
      </c>
      <c r="E284" s="163" t="s">
        <v>1</v>
      </c>
      <c r="F284" s="164" t="s">
        <v>1719</v>
      </c>
      <c r="H284" s="165">
        <v>126.214</v>
      </c>
      <c r="I284" s="166"/>
      <c r="L284" s="162"/>
      <c r="M284" s="167"/>
      <c r="T284" s="168"/>
      <c r="AT284" s="163" t="s">
        <v>194</v>
      </c>
      <c r="AU284" s="163" t="s">
        <v>88</v>
      </c>
      <c r="AV284" s="13" t="s">
        <v>88</v>
      </c>
      <c r="AW284" s="13" t="s">
        <v>36</v>
      </c>
      <c r="AX284" s="13" t="s">
        <v>80</v>
      </c>
      <c r="AY284" s="163" t="s">
        <v>181</v>
      </c>
    </row>
    <row r="285" spans="2:65" s="13" customFormat="1" ht="20.399999999999999" x14ac:dyDescent="0.2">
      <c r="B285" s="162"/>
      <c r="D285" s="150" t="s">
        <v>194</v>
      </c>
      <c r="E285" s="163" t="s">
        <v>1</v>
      </c>
      <c r="F285" s="164" t="s">
        <v>1720</v>
      </c>
      <c r="H285" s="165">
        <v>221.18799999999999</v>
      </c>
      <c r="I285" s="166"/>
      <c r="L285" s="162"/>
      <c r="M285" s="167"/>
      <c r="T285" s="168"/>
      <c r="AT285" s="163" t="s">
        <v>194</v>
      </c>
      <c r="AU285" s="163" t="s">
        <v>88</v>
      </c>
      <c r="AV285" s="13" t="s">
        <v>88</v>
      </c>
      <c r="AW285" s="13" t="s">
        <v>36</v>
      </c>
      <c r="AX285" s="13" t="s">
        <v>80</v>
      </c>
      <c r="AY285" s="163" t="s">
        <v>181</v>
      </c>
    </row>
    <row r="286" spans="2:65" s="13" customFormat="1" x14ac:dyDescent="0.2">
      <c r="B286" s="162"/>
      <c r="D286" s="150" t="s">
        <v>194</v>
      </c>
      <c r="E286" s="163" t="s">
        <v>1</v>
      </c>
      <c r="F286" s="164" t="s">
        <v>1721</v>
      </c>
      <c r="H286" s="165">
        <v>13.079000000000001</v>
      </c>
      <c r="I286" s="166"/>
      <c r="L286" s="162"/>
      <c r="M286" s="167"/>
      <c r="T286" s="168"/>
      <c r="AT286" s="163" t="s">
        <v>194</v>
      </c>
      <c r="AU286" s="163" t="s">
        <v>88</v>
      </c>
      <c r="AV286" s="13" t="s">
        <v>88</v>
      </c>
      <c r="AW286" s="13" t="s">
        <v>36</v>
      </c>
      <c r="AX286" s="13" t="s">
        <v>80</v>
      </c>
      <c r="AY286" s="163" t="s">
        <v>181</v>
      </c>
    </row>
    <row r="287" spans="2:65" s="13" customFormat="1" ht="20.399999999999999" x14ac:dyDescent="0.2">
      <c r="B287" s="162"/>
      <c r="D287" s="150" t="s">
        <v>194</v>
      </c>
      <c r="E287" s="163" t="s">
        <v>1</v>
      </c>
      <c r="F287" s="164" t="s">
        <v>1722</v>
      </c>
      <c r="H287" s="165">
        <v>120.285</v>
      </c>
      <c r="I287" s="166"/>
      <c r="L287" s="162"/>
      <c r="M287" s="167"/>
      <c r="T287" s="168"/>
      <c r="AT287" s="163" t="s">
        <v>194</v>
      </c>
      <c r="AU287" s="163" t="s">
        <v>88</v>
      </c>
      <c r="AV287" s="13" t="s">
        <v>88</v>
      </c>
      <c r="AW287" s="13" t="s">
        <v>36</v>
      </c>
      <c r="AX287" s="13" t="s">
        <v>80</v>
      </c>
      <c r="AY287" s="163" t="s">
        <v>181</v>
      </c>
    </row>
    <row r="288" spans="2:65" s="14" customFormat="1" x14ac:dyDescent="0.2">
      <c r="B288" s="169"/>
      <c r="D288" s="150" t="s">
        <v>194</v>
      </c>
      <c r="E288" s="170" t="s">
        <v>1</v>
      </c>
      <c r="F288" s="171" t="s">
        <v>197</v>
      </c>
      <c r="H288" s="172">
        <v>1139.681</v>
      </c>
      <c r="I288" s="173"/>
      <c r="L288" s="169"/>
      <c r="M288" s="174"/>
      <c r="T288" s="175"/>
      <c r="AT288" s="170" t="s">
        <v>194</v>
      </c>
      <c r="AU288" s="170" t="s">
        <v>88</v>
      </c>
      <c r="AV288" s="14" t="s">
        <v>188</v>
      </c>
      <c r="AW288" s="14" t="s">
        <v>36</v>
      </c>
      <c r="AX288" s="14" t="s">
        <v>84</v>
      </c>
      <c r="AY288" s="170" t="s">
        <v>181</v>
      </c>
    </row>
    <row r="289" spans="2:65" s="1" customFormat="1" ht="33" customHeight="1" x14ac:dyDescent="0.2">
      <c r="B289" s="32"/>
      <c r="C289" s="137" t="s">
        <v>468</v>
      </c>
      <c r="D289" s="137" t="s">
        <v>183</v>
      </c>
      <c r="E289" s="138" t="s">
        <v>460</v>
      </c>
      <c r="F289" s="139" t="s">
        <v>461</v>
      </c>
      <c r="G289" s="140" t="s">
        <v>186</v>
      </c>
      <c r="H289" s="141">
        <v>175.05</v>
      </c>
      <c r="I289" s="142">
        <v>17.399999999999999</v>
      </c>
      <c r="J289" s="143">
        <f>ROUND(I289*H289,2)</f>
        <v>3045.87</v>
      </c>
      <c r="K289" s="139" t="s">
        <v>187</v>
      </c>
      <c r="L289" s="32"/>
      <c r="M289" s="144" t="s">
        <v>1</v>
      </c>
      <c r="N289" s="145" t="s">
        <v>45</v>
      </c>
      <c r="P289" s="146">
        <f>O289*H289</f>
        <v>0</v>
      </c>
      <c r="Q289" s="146">
        <v>0</v>
      </c>
      <c r="R289" s="146">
        <f>Q289*H289</f>
        <v>0</v>
      </c>
      <c r="S289" s="146">
        <v>0</v>
      </c>
      <c r="T289" s="147">
        <f>S289*H289</f>
        <v>0</v>
      </c>
      <c r="AR289" s="148" t="s">
        <v>188</v>
      </c>
      <c r="AT289" s="148" t="s">
        <v>183</v>
      </c>
      <c r="AU289" s="148" t="s">
        <v>88</v>
      </c>
      <c r="AY289" s="17" t="s">
        <v>181</v>
      </c>
      <c r="BE289" s="149">
        <f>IF(N289="základní",J289,0)</f>
        <v>3045.87</v>
      </c>
      <c r="BF289" s="149">
        <f>IF(N289="snížená",J289,0)</f>
        <v>0</v>
      </c>
      <c r="BG289" s="149">
        <f>IF(N289="zákl. přenesená",J289,0)</f>
        <v>0</v>
      </c>
      <c r="BH289" s="149">
        <f>IF(N289="sníž. přenesená",J289,0)</f>
        <v>0</v>
      </c>
      <c r="BI289" s="149">
        <f>IF(N289="nulová",J289,0)</f>
        <v>0</v>
      </c>
      <c r="BJ289" s="17" t="s">
        <v>84</v>
      </c>
      <c r="BK289" s="149">
        <f>ROUND(I289*H289,2)</f>
        <v>3045.87</v>
      </c>
      <c r="BL289" s="17" t="s">
        <v>188</v>
      </c>
      <c r="BM289" s="148" t="s">
        <v>462</v>
      </c>
    </row>
    <row r="290" spans="2:65" s="1" customFormat="1" ht="28.8" x14ac:dyDescent="0.2">
      <c r="B290" s="32"/>
      <c r="D290" s="150" t="s">
        <v>190</v>
      </c>
      <c r="F290" s="151" t="s">
        <v>463</v>
      </c>
      <c r="I290" s="152"/>
      <c r="L290" s="32"/>
      <c r="M290" s="153"/>
      <c r="T290" s="56"/>
      <c r="AT290" s="17" t="s">
        <v>190</v>
      </c>
      <c r="AU290" s="17" t="s">
        <v>88</v>
      </c>
    </row>
    <row r="291" spans="2:65" s="1" customFormat="1" x14ac:dyDescent="0.2">
      <c r="B291" s="32"/>
      <c r="D291" s="154" t="s">
        <v>192</v>
      </c>
      <c r="F291" s="155" t="s">
        <v>464</v>
      </c>
      <c r="I291" s="152"/>
      <c r="L291" s="32"/>
      <c r="M291" s="153"/>
      <c r="T291" s="56"/>
      <c r="AT291" s="17" t="s">
        <v>192</v>
      </c>
      <c r="AU291" s="17" t="s">
        <v>88</v>
      </c>
    </row>
    <row r="292" spans="2:65" s="12" customFormat="1" ht="20.399999999999999" x14ac:dyDescent="0.2">
      <c r="B292" s="156"/>
      <c r="D292" s="150" t="s">
        <v>194</v>
      </c>
      <c r="E292" s="157" t="s">
        <v>1</v>
      </c>
      <c r="F292" s="158" t="s">
        <v>465</v>
      </c>
      <c r="H292" s="157" t="s">
        <v>1</v>
      </c>
      <c r="I292" s="159"/>
      <c r="L292" s="156"/>
      <c r="M292" s="160"/>
      <c r="T292" s="161"/>
      <c r="AT292" s="157" t="s">
        <v>194</v>
      </c>
      <c r="AU292" s="157" t="s">
        <v>88</v>
      </c>
      <c r="AV292" s="12" t="s">
        <v>84</v>
      </c>
      <c r="AW292" s="12" t="s">
        <v>36</v>
      </c>
      <c r="AX292" s="12" t="s">
        <v>80</v>
      </c>
      <c r="AY292" s="157" t="s">
        <v>181</v>
      </c>
    </row>
    <row r="293" spans="2:65" s="12" customFormat="1" x14ac:dyDescent="0.2">
      <c r="B293" s="156"/>
      <c r="D293" s="150" t="s">
        <v>194</v>
      </c>
      <c r="E293" s="157" t="s">
        <v>1</v>
      </c>
      <c r="F293" s="158" t="s">
        <v>466</v>
      </c>
      <c r="H293" s="157" t="s">
        <v>1</v>
      </c>
      <c r="I293" s="159"/>
      <c r="L293" s="156"/>
      <c r="M293" s="160"/>
      <c r="T293" s="161"/>
      <c r="AT293" s="157" t="s">
        <v>194</v>
      </c>
      <c r="AU293" s="157" t="s">
        <v>88</v>
      </c>
      <c r="AV293" s="12" t="s">
        <v>84</v>
      </c>
      <c r="AW293" s="12" t="s">
        <v>36</v>
      </c>
      <c r="AX293" s="12" t="s">
        <v>80</v>
      </c>
      <c r="AY293" s="157" t="s">
        <v>181</v>
      </c>
    </row>
    <row r="294" spans="2:65" s="13" customFormat="1" x14ac:dyDescent="0.2">
      <c r="B294" s="162"/>
      <c r="D294" s="150" t="s">
        <v>194</v>
      </c>
      <c r="E294" s="163" t="s">
        <v>1</v>
      </c>
      <c r="F294" s="164" t="s">
        <v>1723</v>
      </c>
      <c r="H294" s="165">
        <v>175.05</v>
      </c>
      <c r="I294" s="166"/>
      <c r="L294" s="162"/>
      <c r="M294" s="167"/>
      <c r="T294" s="168"/>
      <c r="AT294" s="163" t="s">
        <v>194</v>
      </c>
      <c r="AU294" s="163" t="s">
        <v>88</v>
      </c>
      <c r="AV294" s="13" t="s">
        <v>88</v>
      </c>
      <c r="AW294" s="13" t="s">
        <v>36</v>
      </c>
      <c r="AX294" s="13" t="s">
        <v>80</v>
      </c>
      <c r="AY294" s="163" t="s">
        <v>181</v>
      </c>
    </row>
    <row r="295" spans="2:65" s="14" customFormat="1" x14ac:dyDescent="0.2">
      <c r="B295" s="169"/>
      <c r="D295" s="150" t="s">
        <v>194</v>
      </c>
      <c r="E295" s="170" t="s">
        <v>129</v>
      </c>
      <c r="F295" s="171" t="s">
        <v>197</v>
      </c>
      <c r="H295" s="172">
        <v>175.05</v>
      </c>
      <c r="I295" s="173"/>
      <c r="L295" s="169"/>
      <c r="M295" s="174"/>
      <c r="T295" s="175"/>
      <c r="AT295" s="170" t="s">
        <v>194</v>
      </c>
      <c r="AU295" s="170" t="s">
        <v>88</v>
      </c>
      <c r="AV295" s="14" t="s">
        <v>188</v>
      </c>
      <c r="AW295" s="14" t="s">
        <v>36</v>
      </c>
      <c r="AX295" s="14" t="s">
        <v>84</v>
      </c>
      <c r="AY295" s="170" t="s">
        <v>181</v>
      </c>
    </row>
    <row r="296" spans="2:65" s="1" customFormat="1" ht="24.15" customHeight="1" x14ac:dyDescent="0.2">
      <c r="B296" s="32"/>
      <c r="C296" s="137" t="s">
        <v>475</v>
      </c>
      <c r="D296" s="137" t="s">
        <v>183</v>
      </c>
      <c r="E296" s="138" t="s">
        <v>469</v>
      </c>
      <c r="F296" s="139" t="s">
        <v>470</v>
      </c>
      <c r="G296" s="140" t="s">
        <v>186</v>
      </c>
      <c r="H296" s="141">
        <v>175.05</v>
      </c>
      <c r="I296" s="142">
        <v>16.2</v>
      </c>
      <c r="J296" s="143">
        <f>ROUND(I296*H296,2)</f>
        <v>2835.81</v>
      </c>
      <c r="K296" s="139" t="s">
        <v>187</v>
      </c>
      <c r="L296" s="32"/>
      <c r="M296" s="144" t="s">
        <v>1</v>
      </c>
      <c r="N296" s="145" t="s">
        <v>45</v>
      </c>
      <c r="P296" s="146">
        <f>O296*H296</f>
        <v>0</v>
      </c>
      <c r="Q296" s="146">
        <v>0</v>
      </c>
      <c r="R296" s="146">
        <f>Q296*H296</f>
        <v>0</v>
      </c>
      <c r="S296" s="146">
        <v>0</v>
      </c>
      <c r="T296" s="147">
        <f>S296*H296</f>
        <v>0</v>
      </c>
      <c r="AR296" s="148" t="s">
        <v>188</v>
      </c>
      <c r="AT296" s="148" t="s">
        <v>183</v>
      </c>
      <c r="AU296" s="148" t="s">
        <v>88</v>
      </c>
      <c r="AY296" s="17" t="s">
        <v>181</v>
      </c>
      <c r="BE296" s="149">
        <f>IF(N296="základní",J296,0)</f>
        <v>2835.81</v>
      </c>
      <c r="BF296" s="149">
        <f>IF(N296="snížená",J296,0)</f>
        <v>0</v>
      </c>
      <c r="BG296" s="149">
        <f>IF(N296="zákl. přenesená",J296,0)</f>
        <v>0</v>
      </c>
      <c r="BH296" s="149">
        <f>IF(N296="sníž. přenesená",J296,0)</f>
        <v>0</v>
      </c>
      <c r="BI296" s="149">
        <f>IF(N296="nulová",J296,0)</f>
        <v>0</v>
      </c>
      <c r="BJ296" s="17" t="s">
        <v>84</v>
      </c>
      <c r="BK296" s="149">
        <f>ROUND(I296*H296,2)</f>
        <v>2835.81</v>
      </c>
      <c r="BL296" s="17" t="s">
        <v>188</v>
      </c>
      <c r="BM296" s="148" t="s">
        <v>471</v>
      </c>
    </row>
    <row r="297" spans="2:65" s="1" customFormat="1" ht="28.8" x14ac:dyDescent="0.2">
      <c r="B297" s="32"/>
      <c r="D297" s="150" t="s">
        <v>190</v>
      </c>
      <c r="F297" s="151" t="s">
        <v>472</v>
      </c>
      <c r="I297" s="152"/>
      <c r="L297" s="32"/>
      <c r="M297" s="153"/>
      <c r="T297" s="56"/>
      <c r="AT297" s="17" t="s">
        <v>190</v>
      </c>
      <c r="AU297" s="17" t="s">
        <v>88</v>
      </c>
    </row>
    <row r="298" spans="2:65" s="1" customFormat="1" x14ac:dyDescent="0.2">
      <c r="B298" s="32"/>
      <c r="D298" s="154" t="s">
        <v>192</v>
      </c>
      <c r="F298" s="155" t="s">
        <v>473</v>
      </c>
      <c r="I298" s="152"/>
      <c r="L298" s="32"/>
      <c r="M298" s="153"/>
      <c r="T298" s="56"/>
      <c r="AT298" s="17" t="s">
        <v>192</v>
      </c>
      <c r="AU298" s="17" t="s">
        <v>88</v>
      </c>
    </row>
    <row r="299" spans="2:65" s="12" customFormat="1" ht="20.399999999999999" x14ac:dyDescent="0.2">
      <c r="B299" s="156"/>
      <c r="D299" s="150" t="s">
        <v>194</v>
      </c>
      <c r="E299" s="157" t="s">
        <v>1</v>
      </c>
      <c r="F299" s="158" t="s">
        <v>465</v>
      </c>
      <c r="H299" s="157" t="s">
        <v>1</v>
      </c>
      <c r="I299" s="159"/>
      <c r="L299" s="156"/>
      <c r="M299" s="160"/>
      <c r="T299" s="161"/>
      <c r="AT299" s="157" t="s">
        <v>194</v>
      </c>
      <c r="AU299" s="157" t="s">
        <v>88</v>
      </c>
      <c r="AV299" s="12" t="s">
        <v>84</v>
      </c>
      <c r="AW299" s="12" t="s">
        <v>36</v>
      </c>
      <c r="AX299" s="12" t="s">
        <v>80</v>
      </c>
      <c r="AY299" s="157" t="s">
        <v>181</v>
      </c>
    </row>
    <row r="300" spans="2:65" s="13" customFormat="1" x14ac:dyDescent="0.2">
      <c r="B300" s="162"/>
      <c r="D300" s="150" t="s">
        <v>194</v>
      </c>
      <c r="E300" s="163" t="s">
        <v>1</v>
      </c>
      <c r="F300" s="164" t="s">
        <v>474</v>
      </c>
      <c r="H300" s="165">
        <v>175.05</v>
      </c>
      <c r="I300" s="166"/>
      <c r="L300" s="162"/>
      <c r="M300" s="167"/>
      <c r="T300" s="168"/>
      <c r="AT300" s="163" t="s">
        <v>194</v>
      </c>
      <c r="AU300" s="163" t="s">
        <v>88</v>
      </c>
      <c r="AV300" s="13" t="s">
        <v>88</v>
      </c>
      <c r="AW300" s="13" t="s">
        <v>36</v>
      </c>
      <c r="AX300" s="13" t="s">
        <v>84</v>
      </c>
      <c r="AY300" s="163" t="s">
        <v>181</v>
      </c>
    </row>
    <row r="301" spans="2:65" s="1" customFormat="1" ht="16.5" customHeight="1" x14ac:dyDescent="0.2">
      <c r="B301" s="32"/>
      <c r="C301" s="183" t="s">
        <v>482</v>
      </c>
      <c r="D301" s="183" t="s">
        <v>419</v>
      </c>
      <c r="E301" s="184" t="s">
        <v>476</v>
      </c>
      <c r="F301" s="185" t="s">
        <v>477</v>
      </c>
      <c r="G301" s="186" t="s">
        <v>478</v>
      </c>
      <c r="H301" s="187">
        <v>5.2519999999999998</v>
      </c>
      <c r="I301" s="188">
        <v>250</v>
      </c>
      <c r="J301" s="189">
        <f>ROUND(I301*H301,2)</f>
        <v>1313</v>
      </c>
      <c r="K301" s="185" t="s">
        <v>187</v>
      </c>
      <c r="L301" s="190"/>
      <c r="M301" s="191" t="s">
        <v>1</v>
      </c>
      <c r="N301" s="192" t="s">
        <v>45</v>
      </c>
      <c r="P301" s="146">
        <f>O301*H301</f>
        <v>0</v>
      </c>
      <c r="Q301" s="146">
        <v>1E-3</v>
      </c>
      <c r="R301" s="146">
        <f>Q301*H301</f>
        <v>5.2519999999999997E-3</v>
      </c>
      <c r="S301" s="146">
        <v>0</v>
      </c>
      <c r="T301" s="147">
        <f>S301*H301</f>
        <v>0</v>
      </c>
      <c r="AR301" s="148" t="s">
        <v>260</v>
      </c>
      <c r="AT301" s="148" t="s">
        <v>419</v>
      </c>
      <c r="AU301" s="148" t="s">
        <v>88</v>
      </c>
      <c r="AY301" s="17" t="s">
        <v>181</v>
      </c>
      <c r="BE301" s="149">
        <f>IF(N301="základní",J301,0)</f>
        <v>1313</v>
      </c>
      <c r="BF301" s="149">
        <f>IF(N301="snížená",J301,0)</f>
        <v>0</v>
      </c>
      <c r="BG301" s="149">
        <f>IF(N301="zákl. přenesená",J301,0)</f>
        <v>0</v>
      </c>
      <c r="BH301" s="149">
        <f>IF(N301="sníž. přenesená",J301,0)</f>
        <v>0</v>
      </c>
      <c r="BI301" s="149">
        <f>IF(N301="nulová",J301,0)</f>
        <v>0</v>
      </c>
      <c r="BJ301" s="17" t="s">
        <v>84</v>
      </c>
      <c r="BK301" s="149">
        <f>ROUND(I301*H301,2)</f>
        <v>1313</v>
      </c>
      <c r="BL301" s="17" t="s">
        <v>188</v>
      </c>
      <c r="BM301" s="148" t="s">
        <v>479</v>
      </c>
    </row>
    <row r="302" spans="2:65" s="1" customFormat="1" x14ac:dyDescent="0.2">
      <c r="B302" s="32"/>
      <c r="D302" s="150" t="s">
        <v>190</v>
      </c>
      <c r="F302" s="151" t="s">
        <v>477</v>
      </c>
      <c r="I302" s="152"/>
      <c r="L302" s="32"/>
      <c r="M302" s="153"/>
      <c r="T302" s="56"/>
      <c r="AT302" s="17" t="s">
        <v>190</v>
      </c>
      <c r="AU302" s="17" t="s">
        <v>88</v>
      </c>
    </row>
    <row r="303" spans="2:65" s="12" customFormat="1" x14ac:dyDescent="0.2">
      <c r="B303" s="156"/>
      <c r="D303" s="150" t="s">
        <v>194</v>
      </c>
      <c r="E303" s="157" t="s">
        <v>1</v>
      </c>
      <c r="F303" s="158" t="s">
        <v>480</v>
      </c>
      <c r="H303" s="157" t="s">
        <v>1</v>
      </c>
      <c r="I303" s="159"/>
      <c r="L303" s="156"/>
      <c r="M303" s="160"/>
      <c r="T303" s="161"/>
      <c r="AT303" s="157" t="s">
        <v>194</v>
      </c>
      <c r="AU303" s="157" t="s">
        <v>88</v>
      </c>
      <c r="AV303" s="12" t="s">
        <v>84</v>
      </c>
      <c r="AW303" s="12" t="s">
        <v>36</v>
      </c>
      <c r="AX303" s="12" t="s">
        <v>80</v>
      </c>
      <c r="AY303" s="157" t="s">
        <v>181</v>
      </c>
    </row>
    <row r="304" spans="2:65" s="13" customFormat="1" x14ac:dyDescent="0.2">
      <c r="B304" s="162"/>
      <c r="D304" s="150" t="s">
        <v>194</v>
      </c>
      <c r="E304" s="163" t="s">
        <v>1</v>
      </c>
      <c r="F304" s="164" t="s">
        <v>481</v>
      </c>
      <c r="H304" s="165">
        <v>5.2519999999999998</v>
      </c>
      <c r="I304" s="166"/>
      <c r="L304" s="162"/>
      <c r="M304" s="167"/>
      <c r="T304" s="168"/>
      <c r="AT304" s="163" t="s">
        <v>194</v>
      </c>
      <c r="AU304" s="163" t="s">
        <v>88</v>
      </c>
      <c r="AV304" s="13" t="s">
        <v>88</v>
      </c>
      <c r="AW304" s="13" t="s">
        <v>36</v>
      </c>
      <c r="AX304" s="13" t="s">
        <v>84</v>
      </c>
      <c r="AY304" s="163" t="s">
        <v>181</v>
      </c>
    </row>
    <row r="305" spans="2:65" s="1" customFormat="1" ht="24.15" customHeight="1" x14ac:dyDescent="0.2">
      <c r="B305" s="32"/>
      <c r="C305" s="137" t="s">
        <v>487</v>
      </c>
      <c r="D305" s="137" t="s">
        <v>183</v>
      </c>
      <c r="E305" s="138" t="s">
        <v>497</v>
      </c>
      <c r="F305" s="139" t="s">
        <v>498</v>
      </c>
      <c r="G305" s="140" t="s">
        <v>386</v>
      </c>
      <c r="H305" s="141">
        <v>6.0000000000000001E-3</v>
      </c>
      <c r="I305" s="142">
        <v>7610</v>
      </c>
      <c r="J305" s="143">
        <f>ROUND(I305*H305,2)</f>
        <v>45.66</v>
      </c>
      <c r="K305" s="139" t="s">
        <v>187</v>
      </c>
      <c r="L305" s="32"/>
      <c r="M305" s="144" t="s">
        <v>1</v>
      </c>
      <c r="N305" s="145" t="s">
        <v>45</v>
      </c>
      <c r="P305" s="146">
        <f>O305*H305</f>
        <v>0</v>
      </c>
      <c r="Q305" s="146">
        <v>0</v>
      </c>
      <c r="R305" s="146">
        <f>Q305*H305</f>
        <v>0</v>
      </c>
      <c r="S305" s="146">
        <v>0</v>
      </c>
      <c r="T305" s="147">
        <f>S305*H305</f>
        <v>0</v>
      </c>
      <c r="AR305" s="148" t="s">
        <v>188</v>
      </c>
      <c r="AT305" s="148" t="s">
        <v>183</v>
      </c>
      <c r="AU305" s="148" t="s">
        <v>88</v>
      </c>
      <c r="AY305" s="17" t="s">
        <v>181</v>
      </c>
      <c r="BE305" s="149">
        <f>IF(N305="základní",J305,0)</f>
        <v>45.66</v>
      </c>
      <c r="BF305" s="149">
        <f>IF(N305="snížená",J305,0)</f>
        <v>0</v>
      </c>
      <c r="BG305" s="149">
        <f>IF(N305="zákl. přenesená",J305,0)</f>
        <v>0</v>
      </c>
      <c r="BH305" s="149">
        <f>IF(N305="sníž. přenesená",J305,0)</f>
        <v>0</v>
      </c>
      <c r="BI305" s="149">
        <f>IF(N305="nulová",J305,0)</f>
        <v>0</v>
      </c>
      <c r="BJ305" s="17" t="s">
        <v>84</v>
      </c>
      <c r="BK305" s="149">
        <f>ROUND(I305*H305,2)</f>
        <v>45.66</v>
      </c>
      <c r="BL305" s="17" t="s">
        <v>188</v>
      </c>
      <c r="BM305" s="148" t="s">
        <v>499</v>
      </c>
    </row>
    <row r="306" spans="2:65" s="1" customFormat="1" ht="19.2" x14ac:dyDescent="0.2">
      <c r="B306" s="32"/>
      <c r="D306" s="150" t="s">
        <v>190</v>
      </c>
      <c r="F306" s="151" t="s">
        <v>500</v>
      </c>
      <c r="I306" s="152"/>
      <c r="L306" s="32"/>
      <c r="M306" s="153"/>
      <c r="T306" s="56"/>
      <c r="AT306" s="17" t="s">
        <v>190</v>
      </c>
      <c r="AU306" s="17" t="s">
        <v>88</v>
      </c>
    </row>
    <row r="307" spans="2:65" s="1" customFormat="1" x14ac:dyDescent="0.2">
      <c r="B307" s="32"/>
      <c r="D307" s="154" t="s">
        <v>192</v>
      </c>
      <c r="F307" s="155" t="s">
        <v>501</v>
      </c>
      <c r="I307" s="152"/>
      <c r="L307" s="32"/>
      <c r="M307" s="153"/>
      <c r="T307" s="56"/>
      <c r="AT307" s="17" t="s">
        <v>192</v>
      </c>
      <c r="AU307" s="17" t="s">
        <v>88</v>
      </c>
    </row>
    <row r="308" spans="2:65" s="12" customFormat="1" ht="20.399999999999999" x14ac:dyDescent="0.2">
      <c r="B308" s="156"/>
      <c r="D308" s="150" t="s">
        <v>194</v>
      </c>
      <c r="E308" s="157" t="s">
        <v>1</v>
      </c>
      <c r="F308" s="158" t="s">
        <v>465</v>
      </c>
      <c r="H308" s="157" t="s">
        <v>1</v>
      </c>
      <c r="I308" s="159"/>
      <c r="L308" s="156"/>
      <c r="M308" s="160"/>
      <c r="T308" s="161"/>
      <c r="AT308" s="157" t="s">
        <v>194</v>
      </c>
      <c r="AU308" s="157" t="s">
        <v>88</v>
      </c>
      <c r="AV308" s="12" t="s">
        <v>84</v>
      </c>
      <c r="AW308" s="12" t="s">
        <v>36</v>
      </c>
      <c r="AX308" s="12" t="s">
        <v>80</v>
      </c>
      <c r="AY308" s="157" t="s">
        <v>181</v>
      </c>
    </row>
    <row r="309" spans="2:65" s="12" customFormat="1" ht="20.399999999999999" x14ac:dyDescent="0.2">
      <c r="B309" s="156"/>
      <c r="D309" s="150" t="s">
        <v>194</v>
      </c>
      <c r="E309" s="157" t="s">
        <v>1</v>
      </c>
      <c r="F309" s="158" t="s">
        <v>502</v>
      </c>
      <c r="H309" s="157" t="s">
        <v>1</v>
      </c>
      <c r="I309" s="159"/>
      <c r="L309" s="156"/>
      <c r="M309" s="160"/>
      <c r="T309" s="161"/>
      <c r="AT309" s="157" t="s">
        <v>194</v>
      </c>
      <c r="AU309" s="157" t="s">
        <v>88</v>
      </c>
      <c r="AV309" s="12" t="s">
        <v>84</v>
      </c>
      <c r="AW309" s="12" t="s">
        <v>36</v>
      </c>
      <c r="AX309" s="12" t="s">
        <v>80</v>
      </c>
      <c r="AY309" s="157" t="s">
        <v>181</v>
      </c>
    </row>
    <row r="310" spans="2:65" s="13" customFormat="1" x14ac:dyDescent="0.2">
      <c r="B310" s="162"/>
      <c r="D310" s="150" t="s">
        <v>194</v>
      </c>
      <c r="E310" s="163" t="s">
        <v>1</v>
      </c>
      <c r="F310" s="164" t="s">
        <v>503</v>
      </c>
      <c r="H310" s="165">
        <v>6.0000000000000001E-3</v>
      </c>
      <c r="I310" s="166"/>
      <c r="L310" s="162"/>
      <c r="M310" s="167"/>
      <c r="T310" s="168"/>
      <c r="AT310" s="163" t="s">
        <v>194</v>
      </c>
      <c r="AU310" s="163" t="s">
        <v>88</v>
      </c>
      <c r="AV310" s="13" t="s">
        <v>88</v>
      </c>
      <c r="AW310" s="13" t="s">
        <v>36</v>
      </c>
      <c r="AX310" s="13" t="s">
        <v>84</v>
      </c>
      <c r="AY310" s="163" t="s">
        <v>181</v>
      </c>
    </row>
    <row r="311" spans="2:65" s="1" customFormat="1" ht="24.15" customHeight="1" x14ac:dyDescent="0.2">
      <c r="B311" s="32"/>
      <c r="C311" s="183" t="s">
        <v>496</v>
      </c>
      <c r="D311" s="183" t="s">
        <v>419</v>
      </c>
      <c r="E311" s="184" t="s">
        <v>505</v>
      </c>
      <c r="F311" s="185" t="s">
        <v>506</v>
      </c>
      <c r="G311" s="186" t="s">
        <v>478</v>
      </c>
      <c r="H311" s="187">
        <v>6.1269999999999998</v>
      </c>
      <c r="I311" s="188">
        <v>45</v>
      </c>
      <c r="J311" s="189">
        <f>ROUND(I311*H311,2)</f>
        <v>275.72000000000003</v>
      </c>
      <c r="K311" s="185" t="s">
        <v>1</v>
      </c>
      <c r="L311" s="190"/>
      <c r="M311" s="191" t="s">
        <v>1</v>
      </c>
      <c r="N311" s="192" t="s">
        <v>45</v>
      </c>
      <c r="P311" s="146">
        <f>O311*H311</f>
        <v>0</v>
      </c>
      <c r="Q311" s="146">
        <v>1E-3</v>
      </c>
      <c r="R311" s="146">
        <f>Q311*H311</f>
        <v>6.1269999999999996E-3</v>
      </c>
      <c r="S311" s="146">
        <v>0</v>
      </c>
      <c r="T311" s="147">
        <f>S311*H311</f>
        <v>0</v>
      </c>
      <c r="AR311" s="148" t="s">
        <v>260</v>
      </c>
      <c r="AT311" s="148" t="s">
        <v>419</v>
      </c>
      <c r="AU311" s="148" t="s">
        <v>88</v>
      </c>
      <c r="AY311" s="17" t="s">
        <v>181</v>
      </c>
      <c r="BE311" s="149">
        <f>IF(N311="základní",J311,0)</f>
        <v>275.72000000000003</v>
      </c>
      <c r="BF311" s="149">
        <f>IF(N311="snížená",J311,0)</f>
        <v>0</v>
      </c>
      <c r="BG311" s="149">
        <f>IF(N311="zákl. přenesená",J311,0)</f>
        <v>0</v>
      </c>
      <c r="BH311" s="149">
        <f>IF(N311="sníž. přenesená",J311,0)</f>
        <v>0</v>
      </c>
      <c r="BI311" s="149">
        <f>IF(N311="nulová",J311,0)</f>
        <v>0</v>
      </c>
      <c r="BJ311" s="17" t="s">
        <v>84</v>
      </c>
      <c r="BK311" s="149">
        <f>ROUND(I311*H311,2)</f>
        <v>275.72000000000003</v>
      </c>
      <c r="BL311" s="17" t="s">
        <v>188</v>
      </c>
      <c r="BM311" s="148" t="s">
        <v>507</v>
      </c>
    </row>
    <row r="312" spans="2:65" s="1" customFormat="1" x14ac:dyDescent="0.2">
      <c r="B312" s="32"/>
      <c r="D312" s="150" t="s">
        <v>190</v>
      </c>
      <c r="F312" s="151" t="s">
        <v>506</v>
      </c>
      <c r="I312" s="152"/>
      <c r="L312" s="32"/>
      <c r="M312" s="153"/>
      <c r="T312" s="56"/>
      <c r="AT312" s="17" t="s">
        <v>190</v>
      </c>
      <c r="AU312" s="17" t="s">
        <v>88</v>
      </c>
    </row>
    <row r="313" spans="2:65" s="13" customFormat="1" x14ac:dyDescent="0.2">
      <c r="B313" s="162"/>
      <c r="D313" s="150" t="s">
        <v>194</v>
      </c>
      <c r="E313" s="163" t="s">
        <v>1</v>
      </c>
      <c r="F313" s="164" t="s">
        <v>508</v>
      </c>
      <c r="H313" s="165">
        <v>6.1269999999999998</v>
      </c>
      <c r="I313" s="166"/>
      <c r="L313" s="162"/>
      <c r="M313" s="167"/>
      <c r="T313" s="168"/>
      <c r="AT313" s="163" t="s">
        <v>194</v>
      </c>
      <c r="AU313" s="163" t="s">
        <v>88</v>
      </c>
      <c r="AV313" s="13" t="s">
        <v>88</v>
      </c>
      <c r="AW313" s="13" t="s">
        <v>36</v>
      </c>
      <c r="AX313" s="13" t="s">
        <v>84</v>
      </c>
      <c r="AY313" s="163" t="s">
        <v>181</v>
      </c>
    </row>
    <row r="314" spans="2:65" s="11" customFormat="1" ht="22.95" customHeight="1" x14ac:dyDescent="0.25">
      <c r="B314" s="125"/>
      <c r="D314" s="126" t="s">
        <v>79</v>
      </c>
      <c r="E314" s="135" t="s">
        <v>88</v>
      </c>
      <c r="F314" s="135" t="s">
        <v>509</v>
      </c>
      <c r="I314" s="128"/>
      <c r="J314" s="136">
        <f>BK314</f>
        <v>11529.06</v>
      </c>
      <c r="L314" s="125"/>
      <c r="M314" s="130"/>
      <c r="P314" s="131">
        <f>SUM(P315:P329)</f>
        <v>0</v>
      </c>
      <c r="R314" s="131">
        <f>SUM(R315:R329)</f>
        <v>0</v>
      </c>
      <c r="T314" s="132">
        <f>SUM(T315:T329)</f>
        <v>0</v>
      </c>
      <c r="AR314" s="126" t="s">
        <v>84</v>
      </c>
      <c r="AT314" s="133" t="s">
        <v>79</v>
      </c>
      <c r="AU314" s="133" t="s">
        <v>84</v>
      </c>
      <c r="AY314" s="126" t="s">
        <v>181</v>
      </c>
      <c r="BK314" s="134">
        <f>SUM(BK315:BK329)</f>
        <v>11529.06</v>
      </c>
    </row>
    <row r="315" spans="2:65" s="1" customFormat="1" ht="33" customHeight="1" x14ac:dyDescent="0.2">
      <c r="B315" s="32"/>
      <c r="C315" s="137" t="s">
        <v>504</v>
      </c>
      <c r="D315" s="137" t="s">
        <v>183</v>
      </c>
      <c r="E315" s="138" t="s">
        <v>1724</v>
      </c>
      <c r="F315" s="139" t="s">
        <v>1725</v>
      </c>
      <c r="G315" s="140" t="s">
        <v>293</v>
      </c>
      <c r="H315" s="141">
        <v>3.57</v>
      </c>
      <c r="I315" s="142">
        <v>1210</v>
      </c>
      <c r="J315" s="143">
        <f>ROUND(I315*H315,2)</f>
        <v>4319.7</v>
      </c>
      <c r="K315" s="139" t="s">
        <v>187</v>
      </c>
      <c r="L315" s="32"/>
      <c r="M315" s="144" t="s">
        <v>1</v>
      </c>
      <c r="N315" s="145" t="s">
        <v>45</v>
      </c>
      <c r="P315" s="146">
        <f>O315*H315</f>
        <v>0</v>
      </c>
      <c r="Q315" s="146">
        <v>0</v>
      </c>
      <c r="R315" s="146">
        <f>Q315*H315</f>
        <v>0</v>
      </c>
      <c r="S315" s="146">
        <v>0</v>
      </c>
      <c r="T315" s="147">
        <f>S315*H315</f>
        <v>0</v>
      </c>
      <c r="AR315" s="148" t="s">
        <v>188</v>
      </c>
      <c r="AT315" s="148" t="s">
        <v>183</v>
      </c>
      <c r="AU315" s="148" t="s">
        <v>88</v>
      </c>
      <c r="AY315" s="17" t="s">
        <v>181</v>
      </c>
      <c r="BE315" s="149">
        <f>IF(N315="základní",J315,0)</f>
        <v>4319.7</v>
      </c>
      <c r="BF315" s="149">
        <f>IF(N315="snížená",J315,0)</f>
        <v>0</v>
      </c>
      <c r="BG315" s="149">
        <f>IF(N315="zákl. přenesená",J315,0)</f>
        <v>0</v>
      </c>
      <c r="BH315" s="149">
        <f>IF(N315="sníž. přenesená",J315,0)</f>
        <v>0</v>
      </c>
      <c r="BI315" s="149">
        <f>IF(N315="nulová",J315,0)</f>
        <v>0</v>
      </c>
      <c r="BJ315" s="17" t="s">
        <v>84</v>
      </c>
      <c r="BK315" s="149">
        <f>ROUND(I315*H315,2)</f>
        <v>4319.7</v>
      </c>
      <c r="BL315" s="17" t="s">
        <v>188</v>
      </c>
      <c r="BM315" s="148" t="s">
        <v>1726</v>
      </c>
    </row>
    <row r="316" spans="2:65" s="1" customFormat="1" ht="28.8" x14ac:dyDescent="0.2">
      <c r="B316" s="32"/>
      <c r="D316" s="150" t="s">
        <v>190</v>
      </c>
      <c r="F316" s="151" t="s">
        <v>1727</v>
      </c>
      <c r="I316" s="152"/>
      <c r="L316" s="32"/>
      <c r="M316" s="153"/>
      <c r="T316" s="56"/>
      <c r="AT316" s="17" t="s">
        <v>190</v>
      </c>
      <c r="AU316" s="17" t="s">
        <v>88</v>
      </c>
    </row>
    <row r="317" spans="2:65" s="1" customFormat="1" x14ac:dyDescent="0.2">
      <c r="B317" s="32"/>
      <c r="D317" s="154" t="s">
        <v>192</v>
      </c>
      <c r="F317" s="155" t="s">
        <v>1728</v>
      </c>
      <c r="I317" s="152"/>
      <c r="L317" s="32"/>
      <c r="M317" s="153"/>
      <c r="T317" s="56"/>
      <c r="AT317" s="17" t="s">
        <v>192</v>
      </c>
      <c r="AU317" s="17" t="s">
        <v>88</v>
      </c>
    </row>
    <row r="318" spans="2:65" s="12" customFormat="1" x14ac:dyDescent="0.2">
      <c r="B318" s="156"/>
      <c r="D318" s="150" t="s">
        <v>194</v>
      </c>
      <c r="E318" s="157" t="s">
        <v>1</v>
      </c>
      <c r="F318" s="158" t="s">
        <v>1729</v>
      </c>
      <c r="H318" s="157" t="s">
        <v>1</v>
      </c>
      <c r="I318" s="159"/>
      <c r="L318" s="156"/>
      <c r="M318" s="160"/>
      <c r="T318" s="161"/>
      <c r="AT318" s="157" t="s">
        <v>194</v>
      </c>
      <c r="AU318" s="157" t="s">
        <v>88</v>
      </c>
      <c r="AV318" s="12" t="s">
        <v>84</v>
      </c>
      <c r="AW318" s="12" t="s">
        <v>36</v>
      </c>
      <c r="AX318" s="12" t="s">
        <v>80</v>
      </c>
      <c r="AY318" s="157" t="s">
        <v>181</v>
      </c>
    </row>
    <row r="319" spans="2:65" s="12" customFormat="1" ht="20.399999999999999" x14ac:dyDescent="0.2">
      <c r="B319" s="156"/>
      <c r="D319" s="150" t="s">
        <v>194</v>
      </c>
      <c r="E319" s="157" t="s">
        <v>1</v>
      </c>
      <c r="F319" s="158" t="s">
        <v>1730</v>
      </c>
      <c r="H319" s="157" t="s">
        <v>1</v>
      </c>
      <c r="I319" s="159"/>
      <c r="L319" s="156"/>
      <c r="M319" s="160"/>
      <c r="T319" s="161"/>
      <c r="AT319" s="157" t="s">
        <v>194</v>
      </c>
      <c r="AU319" s="157" t="s">
        <v>88</v>
      </c>
      <c r="AV319" s="12" t="s">
        <v>84</v>
      </c>
      <c r="AW319" s="12" t="s">
        <v>36</v>
      </c>
      <c r="AX319" s="12" t="s">
        <v>80</v>
      </c>
      <c r="AY319" s="157" t="s">
        <v>181</v>
      </c>
    </row>
    <row r="320" spans="2:65" s="13" customFormat="1" x14ac:dyDescent="0.2">
      <c r="B320" s="162"/>
      <c r="D320" s="150" t="s">
        <v>194</v>
      </c>
      <c r="E320" s="163" t="s">
        <v>1</v>
      </c>
      <c r="F320" s="164" t="s">
        <v>1731</v>
      </c>
      <c r="H320" s="165">
        <v>2</v>
      </c>
      <c r="I320" s="166"/>
      <c r="L320" s="162"/>
      <c r="M320" s="167"/>
      <c r="T320" s="168"/>
      <c r="AT320" s="163" t="s">
        <v>194</v>
      </c>
      <c r="AU320" s="163" t="s">
        <v>88</v>
      </c>
      <c r="AV320" s="13" t="s">
        <v>88</v>
      </c>
      <c r="AW320" s="13" t="s">
        <v>36</v>
      </c>
      <c r="AX320" s="13" t="s">
        <v>80</v>
      </c>
      <c r="AY320" s="163" t="s">
        <v>181</v>
      </c>
    </row>
    <row r="321" spans="2:65" s="12" customFormat="1" ht="20.399999999999999" x14ac:dyDescent="0.2">
      <c r="B321" s="156"/>
      <c r="D321" s="150" t="s">
        <v>194</v>
      </c>
      <c r="E321" s="157" t="s">
        <v>1</v>
      </c>
      <c r="F321" s="158" t="s">
        <v>1732</v>
      </c>
      <c r="H321" s="157" t="s">
        <v>1</v>
      </c>
      <c r="I321" s="159"/>
      <c r="L321" s="156"/>
      <c r="M321" s="160"/>
      <c r="T321" s="161"/>
      <c r="AT321" s="157" t="s">
        <v>194</v>
      </c>
      <c r="AU321" s="157" t="s">
        <v>88</v>
      </c>
      <c r="AV321" s="12" t="s">
        <v>84</v>
      </c>
      <c r="AW321" s="12" t="s">
        <v>36</v>
      </c>
      <c r="AX321" s="12" t="s">
        <v>80</v>
      </c>
      <c r="AY321" s="157" t="s">
        <v>181</v>
      </c>
    </row>
    <row r="322" spans="2:65" s="13" customFormat="1" x14ac:dyDescent="0.2">
      <c r="B322" s="162"/>
      <c r="D322" s="150" t="s">
        <v>194</v>
      </c>
      <c r="E322" s="163" t="s">
        <v>1</v>
      </c>
      <c r="F322" s="164" t="s">
        <v>1733</v>
      </c>
      <c r="H322" s="165">
        <v>1.57</v>
      </c>
      <c r="I322" s="166"/>
      <c r="L322" s="162"/>
      <c r="M322" s="167"/>
      <c r="T322" s="168"/>
      <c r="AT322" s="163" t="s">
        <v>194</v>
      </c>
      <c r="AU322" s="163" t="s">
        <v>88</v>
      </c>
      <c r="AV322" s="13" t="s">
        <v>88</v>
      </c>
      <c r="AW322" s="13" t="s">
        <v>36</v>
      </c>
      <c r="AX322" s="13" t="s">
        <v>80</v>
      </c>
      <c r="AY322" s="163" t="s">
        <v>181</v>
      </c>
    </row>
    <row r="323" spans="2:65" s="14" customFormat="1" x14ac:dyDescent="0.2">
      <c r="B323" s="169"/>
      <c r="D323" s="150" t="s">
        <v>194</v>
      </c>
      <c r="E323" s="170" t="s">
        <v>1</v>
      </c>
      <c r="F323" s="171" t="s">
        <v>197</v>
      </c>
      <c r="H323" s="172">
        <v>3.57</v>
      </c>
      <c r="I323" s="173"/>
      <c r="L323" s="169"/>
      <c r="M323" s="174"/>
      <c r="T323" s="175"/>
      <c r="AT323" s="170" t="s">
        <v>194</v>
      </c>
      <c r="AU323" s="170" t="s">
        <v>88</v>
      </c>
      <c r="AV323" s="14" t="s">
        <v>188</v>
      </c>
      <c r="AW323" s="14" t="s">
        <v>36</v>
      </c>
      <c r="AX323" s="14" t="s">
        <v>84</v>
      </c>
      <c r="AY323" s="170" t="s">
        <v>181</v>
      </c>
    </row>
    <row r="324" spans="2:65" s="1" customFormat="1" ht="33" customHeight="1" x14ac:dyDescent="0.2">
      <c r="B324" s="32"/>
      <c r="C324" s="137" t="s">
        <v>510</v>
      </c>
      <c r="D324" s="137" t="s">
        <v>183</v>
      </c>
      <c r="E324" s="138" t="s">
        <v>1734</v>
      </c>
      <c r="F324" s="139" t="s">
        <v>1735</v>
      </c>
      <c r="G324" s="140" t="s">
        <v>293</v>
      </c>
      <c r="H324" s="141">
        <v>5.8140000000000001</v>
      </c>
      <c r="I324" s="142">
        <v>1240</v>
      </c>
      <c r="J324" s="143">
        <f>ROUND(I324*H324,2)</f>
        <v>7209.36</v>
      </c>
      <c r="K324" s="139" t="s">
        <v>187</v>
      </c>
      <c r="L324" s="32"/>
      <c r="M324" s="144" t="s">
        <v>1</v>
      </c>
      <c r="N324" s="145" t="s">
        <v>45</v>
      </c>
      <c r="P324" s="146">
        <f>O324*H324</f>
        <v>0</v>
      </c>
      <c r="Q324" s="146">
        <v>0</v>
      </c>
      <c r="R324" s="146">
        <f>Q324*H324</f>
        <v>0</v>
      </c>
      <c r="S324" s="146">
        <v>0</v>
      </c>
      <c r="T324" s="147">
        <f>S324*H324</f>
        <v>0</v>
      </c>
      <c r="AR324" s="148" t="s">
        <v>188</v>
      </c>
      <c r="AT324" s="148" t="s">
        <v>183</v>
      </c>
      <c r="AU324" s="148" t="s">
        <v>88</v>
      </c>
      <c r="AY324" s="17" t="s">
        <v>181</v>
      </c>
      <c r="BE324" s="149">
        <f>IF(N324="základní",J324,0)</f>
        <v>7209.36</v>
      </c>
      <c r="BF324" s="149">
        <f>IF(N324="snížená",J324,0)</f>
        <v>0</v>
      </c>
      <c r="BG324" s="149">
        <f>IF(N324="zákl. přenesená",J324,0)</f>
        <v>0</v>
      </c>
      <c r="BH324" s="149">
        <f>IF(N324="sníž. přenesená",J324,0)</f>
        <v>0</v>
      </c>
      <c r="BI324" s="149">
        <f>IF(N324="nulová",J324,0)</f>
        <v>0</v>
      </c>
      <c r="BJ324" s="17" t="s">
        <v>84</v>
      </c>
      <c r="BK324" s="149">
        <f>ROUND(I324*H324,2)</f>
        <v>7209.36</v>
      </c>
      <c r="BL324" s="17" t="s">
        <v>188</v>
      </c>
      <c r="BM324" s="148" t="s">
        <v>1736</v>
      </c>
    </row>
    <row r="325" spans="2:65" s="1" customFormat="1" ht="28.8" x14ac:dyDescent="0.2">
      <c r="B325" s="32"/>
      <c r="D325" s="150" t="s">
        <v>190</v>
      </c>
      <c r="F325" s="151" t="s">
        <v>1737</v>
      </c>
      <c r="I325" s="152"/>
      <c r="L325" s="32"/>
      <c r="M325" s="153"/>
      <c r="T325" s="56"/>
      <c r="AT325" s="17" t="s">
        <v>190</v>
      </c>
      <c r="AU325" s="17" t="s">
        <v>88</v>
      </c>
    </row>
    <row r="326" spans="2:65" s="1" customFormat="1" x14ac:dyDescent="0.2">
      <c r="B326" s="32"/>
      <c r="D326" s="154" t="s">
        <v>192</v>
      </c>
      <c r="F326" s="155" t="s">
        <v>1738</v>
      </c>
      <c r="I326" s="152"/>
      <c r="L326" s="32"/>
      <c r="M326" s="153"/>
      <c r="T326" s="56"/>
      <c r="AT326" s="17" t="s">
        <v>192</v>
      </c>
      <c r="AU326" s="17" t="s">
        <v>88</v>
      </c>
    </row>
    <row r="327" spans="2:65" s="12" customFormat="1" x14ac:dyDescent="0.2">
      <c r="B327" s="156"/>
      <c r="D327" s="150" t="s">
        <v>194</v>
      </c>
      <c r="E327" s="157" t="s">
        <v>1</v>
      </c>
      <c r="F327" s="158" t="s">
        <v>1729</v>
      </c>
      <c r="H327" s="157" t="s">
        <v>1</v>
      </c>
      <c r="I327" s="159"/>
      <c r="L327" s="156"/>
      <c r="M327" s="160"/>
      <c r="T327" s="161"/>
      <c r="AT327" s="157" t="s">
        <v>194</v>
      </c>
      <c r="AU327" s="157" t="s">
        <v>88</v>
      </c>
      <c r="AV327" s="12" t="s">
        <v>84</v>
      </c>
      <c r="AW327" s="12" t="s">
        <v>36</v>
      </c>
      <c r="AX327" s="12" t="s">
        <v>80</v>
      </c>
      <c r="AY327" s="157" t="s">
        <v>181</v>
      </c>
    </row>
    <row r="328" spans="2:65" s="12" customFormat="1" ht="20.399999999999999" x14ac:dyDescent="0.2">
      <c r="B328" s="156"/>
      <c r="D328" s="150" t="s">
        <v>194</v>
      </c>
      <c r="E328" s="157" t="s">
        <v>1</v>
      </c>
      <c r="F328" s="158" t="s">
        <v>1739</v>
      </c>
      <c r="H328" s="157" t="s">
        <v>1</v>
      </c>
      <c r="I328" s="159"/>
      <c r="L328" s="156"/>
      <c r="M328" s="160"/>
      <c r="T328" s="161"/>
      <c r="AT328" s="157" t="s">
        <v>194</v>
      </c>
      <c r="AU328" s="157" t="s">
        <v>88</v>
      </c>
      <c r="AV328" s="12" t="s">
        <v>84</v>
      </c>
      <c r="AW328" s="12" t="s">
        <v>36</v>
      </c>
      <c r="AX328" s="12" t="s">
        <v>80</v>
      </c>
      <c r="AY328" s="157" t="s">
        <v>181</v>
      </c>
    </row>
    <row r="329" spans="2:65" s="13" customFormat="1" x14ac:dyDescent="0.2">
      <c r="B329" s="162"/>
      <c r="D329" s="150" t="s">
        <v>194</v>
      </c>
      <c r="E329" s="163" t="s">
        <v>1</v>
      </c>
      <c r="F329" s="164" t="s">
        <v>1740</v>
      </c>
      <c r="H329" s="165">
        <v>5.8140000000000001</v>
      </c>
      <c r="I329" s="166"/>
      <c r="L329" s="162"/>
      <c r="M329" s="167"/>
      <c r="T329" s="168"/>
      <c r="AT329" s="163" t="s">
        <v>194</v>
      </c>
      <c r="AU329" s="163" t="s">
        <v>88</v>
      </c>
      <c r="AV329" s="13" t="s">
        <v>88</v>
      </c>
      <c r="AW329" s="13" t="s">
        <v>36</v>
      </c>
      <c r="AX329" s="13" t="s">
        <v>84</v>
      </c>
      <c r="AY329" s="163" t="s">
        <v>181</v>
      </c>
    </row>
    <row r="330" spans="2:65" s="11" customFormat="1" ht="22.95" customHeight="1" x14ac:dyDescent="0.25">
      <c r="B330" s="125"/>
      <c r="D330" s="126" t="s">
        <v>79</v>
      </c>
      <c r="E330" s="135" t="s">
        <v>188</v>
      </c>
      <c r="F330" s="135" t="s">
        <v>581</v>
      </c>
      <c r="I330" s="128"/>
      <c r="J330" s="136">
        <f>BK330</f>
        <v>91427.08</v>
      </c>
      <c r="L330" s="125"/>
      <c r="M330" s="130"/>
      <c r="P330" s="131">
        <f>SUM(P331:P371)</f>
        <v>0</v>
      </c>
      <c r="R330" s="131">
        <f>SUM(R331:R371)</f>
        <v>8.6962589999999995</v>
      </c>
      <c r="T330" s="132">
        <f>SUM(T331:T371)</f>
        <v>0</v>
      </c>
      <c r="AR330" s="126" t="s">
        <v>84</v>
      </c>
      <c r="AT330" s="133" t="s">
        <v>79</v>
      </c>
      <c r="AU330" s="133" t="s">
        <v>84</v>
      </c>
      <c r="AY330" s="126" t="s">
        <v>181</v>
      </c>
      <c r="BK330" s="134">
        <f>SUM(BK331:BK371)</f>
        <v>91427.08</v>
      </c>
    </row>
    <row r="331" spans="2:65" s="1" customFormat="1" ht="33" customHeight="1" x14ac:dyDescent="0.2">
      <c r="B331" s="32"/>
      <c r="C331" s="137" t="s">
        <v>518</v>
      </c>
      <c r="D331" s="137" t="s">
        <v>183</v>
      </c>
      <c r="E331" s="138" t="s">
        <v>583</v>
      </c>
      <c r="F331" s="139" t="s">
        <v>584</v>
      </c>
      <c r="G331" s="140" t="s">
        <v>186</v>
      </c>
      <c r="H331" s="141">
        <v>11.7</v>
      </c>
      <c r="I331" s="142">
        <v>669</v>
      </c>
      <c r="J331" s="143">
        <f>ROUND(I331*H331,2)</f>
        <v>7827.3</v>
      </c>
      <c r="K331" s="139" t="s">
        <v>187</v>
      </c>
      <c r="L331" s="32"/>
      <c r="M331" s="144" t="s">
        <v>1</v>
      </c>
      <c r="N331" s="145" t="s">
        <v>45</v>
      </c>
      <c r="P331" s="146">
        <f>O331*H331</f>
        <v>0</v>
      </c>
      <c r="Q331" s="146">
        <v>0</v>
      </c>
      <c r="R331" s="146">
        <f>Q331*H331</f>
        <v>0</v>
      </c>
      <c r="S331" s="146">
        <v>0</v>
      </c>
      <c r="T331" s="147">
        <f>S331*H331</f>
        <v>0</v>
      </c>
      <c r="AR331" s="148" t="s">
        <v>188</v>
      </c>
      <c r="AT331" s="148" t="s">
        <v>183</v>
      </c>
      <c r="AU331" s="148" t="s">
        <v>88</v>
      </c>
      <c r="AY331" s="17" t="s">
        <v>181</v>
      </c>
      <c r="BE331" s="149">
        <f>IF(N331="základní",J331,0)</f>
        <v>7827.3</v>
      </c>
      <c r="BF331" s="149">
        <f>IF(N331="snížená",J331,0)</f>
        <v>0</v>
      </c>
      <c r="BG331" s="149">
        <f>IF(N331="zákl. přenesená",J331,0)</f>
        <v>0</v>
      </c>
      <c r="BH331" s="149">
        <f>IF(N331="sníž. přenesená",J331,0)</f>
        <v>0</v>
      </c>
      <c r="BI331" s="149">
        <f>IF(N331="nulová",J331,0)</f>
        <v>0</v>
      </c>
      <c r="BJ331" s="17" t="s">
        <v>84</v>
      </c>
      <c r="BK331" s="149">
        <f>ROUND(I331*H331,2)</f>
        <v>7827.3</v>
      </c>
      <c r="BL331" s="17" t="s">
        <v>188</v>
      </c>
      <c r="BM331" s="148" t="s">
        <v>585</v>
      </c>
    </row>
    <row r="332" spans="2:65" s="1" customFormat="1" ht="19.2" x14ac:dyDescent="0.2">
      <c r="B332" s="32"/>
      <c r="D332" s="150" t="s">
        <v>190</v>
      </c>
      <c r="F332" s="151" t="s">
        <v>586</v>
      </c>
      <c r="I332" s="152"/>
      <c r="L332" s="32"/>
      <c r="M332" s="153"/>
      <c r="T332" s="56"/>
      <c r="AT332" s="17" t="s">
        <v>190</v>
      </c>
      <c r="AU332" s="17" t="s">
        <v>88</v>
      </c>
    </row>
    <row r="333" spans="2:65" s="1" customFormat="1" x14ac:dyDescent="0.2">
      <c r="B333" s="32"/>
      <c r="D333" s="154" t="s">
        <v>192</v>
      </c>
      <c r="F333" s="155" t="s">
        <v>587</v>
      </c>
      <c r="I333" s="152"/>
      <c r="L333" s="32"/>
      <c r="M333" s="153"/>
      <c r="T333" s="56"/>
      <c r="AT333" s="17" t="s">
        <v>192</v>
      </c>
      <c r="AU333" s="17" t="s">
        <v>88</v>
      </c>
    </row>
    <row r="334" spans="2:65" s="12" customFormat="1" x14ac:dyDescent="0.2">
      <c r="B334" s="156"/>
      <c r="D334" s="150" t="s">
        <v>194</v>
      </c>
      <c r="E334" s="157" t="s">
        <v>1</v>
      </c>
      <c r="F334" s="158" t="s">
        <v>1741</v>
      </c>
      <c r="H334" s="157" t="s">
        <v>1</v>
      </c>
      <c r="I334" s="159"/>
      <c r="L334" s="156"/>
      <c r="M334" s="160"/>
      <c r="T334" s="161"/>
      <c r="AT334" s="157" t="s">
        <v>194</v>
      </c>
      <c r="AU334" s="157" t="s">
        <v>88</v>
      </c>
      <c r="AV334" s="12" t="s">
        <v>84</v>
      </c>
      <c r="AW334" s="12" t="s">
        <v>36</v>
      </c>
      <c r="AX334" s="12" t="s">
        <v>80</v>
      </c>
      <c r="AY334" s="157" t="s">
        <v>181</v>
      </c>
    </row>
    <row r="335" spans="2:65" s="12" customFormat="1" ht="20.399999999999999" x14ac:dyDescent="0.2">
      <c r="B335" s="156"/>
      <c r="D335" s="150" t="s">
        <v>194</v>
      </c>
      <c r="E335" s="157" t="s">
        <v>1</v>
      </c>
      <c r="F335" s="158" t="s">
        <v>1742</v>
      </c>
      <c r="H335" s="157" t="s">
        <v>1</v>
      </c>
      <c r="I335" s="159"/>
      <c r="L335" s="156"/>
      <c r="M335" s="160"/>
      <c r="T335" s="161"/>
      <c r="AT335" s="157" t="s">
        <v>194</v>
      </c>
      <c r="AU335" s="157" t="s">
        <v>88</v>
      </c>
      <c r="AV335" s="12" t="s">
        <v>84</v>
      </c>
      <c r="AW335" s="12" t="s">
        <v>36</v>
      </c>
      <c r="AX335" s="12" t="s">
        <v>80</v>
      </c>
      <c r="AY335" s="157" t="s">
        <v>181</v>
      </c>
    </row>
    <row r="336" spans="2:65" s="13" customFormat="1" x14ac:dyDescent="0.2">
      <c r="B336" s="162"/>
      <c r="D336" s="150" t="s">
        <v>194</v>
      </c>
      <c r="E336" s="163" t="s">
        <v>1</v>
      </c>
      <c r="F336" s="164" t="s">
        <v>1743</v>
      </c>
      <c r="H336" s="165">
        <v>3.9</v>
      </c>
      <c r="I336" s="166"/>
      <c r="L336" s="162"/>
      <c r="M336" s="167"/>
      <c r="T336" s="168"/>
      <c r="AT336" s="163" t="s">
        <v>194</v>
      </c>
      <c r="AU336" s="163" t="s">
        <v>88</v>
      </c>
      <c r="AV336" s="13" t="s">
        <v>88</v>
      </c>
      <c r="AW336" s="13" t="s">
        <v>36</v>
      </c>
      <c r="AX336" s="13" t="s">
        <v>80</v>
      </c>
      <c r="AY336" s="163" t="s">
        <v>181</v>
      </c>
    </row>
    <row r="337" spans="2:65" s="12" customFormat="1" ht="20.399999999999999" x14ac:dyDescent="0.2">
      <c r="B337" s="156"/>
      <c r="D337" s="150" t="s">
        <v>194</v>
      </c>
      <c r="E337" s="157" t="s">
        <v>1</v>
      </c>
      <c r="F337" s="158" t="s">
        <v>1744</v>
      </c>
      <c r="H337" s="157" t="s">
        <v>1</v>
      </c>
      <c r="I337" s="159"/>
      <c r="L337" s="156"/>
      <c r="M337" s="160"/>
      <c r="T337" s="161"/>
      <c r="AT337" s="157" t="s">
        <v>194</v>
      </c>
      <c r="AU337" s="157" t="s">
        <v>88</v>
      </c>
      <c r="AV337" s="12" t="s">
        <v>84</v>
      </c>
      <c r="AW337" s="12" t="s">
        <v>36</v>
      </c>
      <c r="AX337" s="12" t="s">
        <v>80</v>
      </c>
      <c r="AY337" s="157" t="s">
        <v>181</v>
      </c>
    </row>
    <row r="338" spans="2:65" s="13" customFormat="1" x14ac:dyDescent="0.2">
      <c r="B338" s="162"/>
      <c r="D338" s="150" t="s">
        <v>194</v>
      </c>
      <c r="E338" s="163" t="s">
        <v>1</v>
      </c>
      <c r="F338" s="164" t="s">
        <v>1745</v>
      </c>
      <c r="H338" s="165">
        <v>7.8</v>
      </c>
      <c r="I338" s="166"/>
      <c r="L338" s="162"/>
      <c r="M338" s="167"/>
      <c r="T338" s="168"/>
      <c r="AT338" s="163" t="s">
        <v>194</v>
      </c>
      <c r="AU338" s="163" t="s">
        <v>88</v>
      </c>
      <c r="AV338" s="13" t="s">
        <v>88</v>
      </c>
      <c r="AW338" s="13" t="s">
        <v>36</v>
      </c>
      <c r="AX338" s="13" t="s">
        <v>80</v>
      </c>
      <c r="AY338" s="163" t="s">
        <v>181</v>
      </c>
    </row>
    <row r="339" spans="2:65" s="14" customFormat="1" x14ac:dyDescent="0.2">
      <c r="B339" s="169"/>
      <c r="D339" s="150" t="s">
        <v>194</v>
      </c>
      <c r="E339" s="170" t="s">
        <v>1</v>
      </c>
      <c r="F339" s="171" t="s">
        <v>197</v>
      </c>
      <c r="H339" s="172">
        <v>11.7</v>
      </c>
      <c r="I339" s="173"/>
      <c r="L339" s="169"/>
      <c r="M339" s="174"/>
      <c r="T339" s="175"/>
      <c r="AT339" s="170" t="s">
        <v>194</v>
      </c>
      <c r="AU339" s="170" t="s">
        <v>88</v>
      </c>
      <c r="AV339" s="14" t="s">
        <v>188</v>
      </c>
      <c r="AW339" s="14" t="s">
        <v>36</v>
      </c>
      <c r="AX339" s="14" t="s">
        <v>84</v>
      </c>
      <c r="AY339" s="170" t="s">
        <v>181</v>
      </c>
    </row>
    <row r="340" spans="2:65" s="1" customFormat="1" ht="24.15" customHeight="1" x14ac:dyDescent="0.2">
      <c r="B340" s="32"/>
      <c r="C340" s="137" t="s">
        <v>527</v>
      </c>
      <c r="D340" s="137" t="s">
        <v>183</v>
      </c>
      <c r="E340" s="138" t="s">
        <v>591</v>
      </c>
      <c r="F340" s="139" t="s">
        <v>592</v>
      </c>
      <c r="G340" s="140" t="s">
        <v>293</v>
      </c>
      <c r="H340" s="141">
        <v>1.296</v>
      </c>
      <c r="I340" s="142">
        <v>1450</v>
      </c>
      <c r="J340" s="143">
        <f>ROUND(I340*H340,2)</f>
        <v>1879.2</v>
      </c>
      <c r="K340" s="139" t="s">
        <v>187</v>
      </c>
      <c r="L340" s="32"/>
      <c r="M340" s="144" t="s">
        <v>1</v>
      </c>
      <c r="N340" s="145" t="s">
        <v>45</v>
      </c>
      <c r="P340" s="146">
        <f>O340*H340</f>
        <v>0</v>
      </c>
      <c r="Q340" s="146">
        <v>0</v>
      </c>
      <c r="R340" s="146">
        <f>Q340*H340</f>
        <v>0</v>
      </c>
      <c r="S340" s="146">
        <v>0</v>
      </c>
      <c r="T340" s="147">
        <f>S340*H340</f>
        <v>0</v>
      </c>
      <c r="AR340" s="148" t="s">
        <v>188</v>
      </c>
      <c r="AT340" s="148" t="s">
        <v>183</v>
      </c>
      <c r="AU340" s="148" t="s">
        <v>88</v>
      </c>
      <c r="AY340" s="17" t="s">
        <v>181</v>
      </c>
      <c r="BE340" s="149">
        <f>IF(N340="základní",J340,0)</f>
        <v>1879.2</v>
      </c>
      <c r="BF340" s="149">
        <f>IF(N340="snížená",J340,0)</f>
        <v>0</v>
      </c>
      <c r="BG340" s="149">
        <f>IF(N340="zákl. přenesená",J340,0)</f>
        <v>0</v>
      </c>
      <c r="BH340" s="149">
        <f>IF(N340="sníž. přenesená",J340,0)</f>
        <v>0</v>
      </c>
      <c r="BI340" s="149">
        <f>IF(N340="nulová",J340,0)</f>
        <v>0</v>
      </c>
      <c r="BJ340" s="17" t="s">
        <v>84</v>
      </c>
      <c r="BK340" s="149">
        <f>ROUND(I340*H340,2)</f>
        <v>1879.2</v>
      </c>
      <c r="BL340" s="17" t="s">
        <v>188</v>
      </c>
      <c r="BM340" s="148" t="s">
        <v>593</v>
      </c>
    </row>
    <row r="341" spans="2:65" s="1" customFormat="1" ht="19.2" x14ac:dyDescent="0.2">
      <c r="B341" s="32"/>
      <c r="D341" s="150" t="s">
        <v>190</v>
      </c>
      <c r="F341" s="151" t="s">
        <v>594</v>
      </c>
      <c r="I341" s="152"/>
      <c r="L341" s="32"/>
      <c r="M341" s="153"/>
      <c r="T341" s="56"/>
      <c r="AT341" s="17" t="s">
        <v>190</v>
      </c>
      <c r="AU341" s="17" t="s">
        <v>88</v>
      </c>
    </row>
    <row r="342" spans="2:65" s="1" customFormat="1" x14ac:dyDescent="0.2">
      <c r="B342" s="32"/>
      <c r="D342" s="154" t="s">
        <v>192</v>
      </c>
      <c r="F342" s="155" t="s">
        <v>595</v>
      </c>
      <c r="I342" s="152"/>
      <c r="L342" s="32"/>
      <c r="M342" s="153"/>
      <c r="T342" s="56"/>
      <c r="AT342" s="17" t="s">
        <v>192</v>
      </c>
      <c r="AU342" s="17" t="s">
        <v>88</v>
      </c>
    </row>
    <row r="343" spans="2:65" s="12" customFormat="1" ht="20.399999999999999" x14ac:dyDescent="0.2">
      <c r="B343" s="156"/>
      <c r="D343" s="150" t="s">
        <v>194</v>
      </c>
      <c r="E343" s="157" t="s">
        <v>1</v>
      </c>
      <c r="F343" s="158" t="s">
        <v>195</v>
      </c>
      <c r="H343" s="157" t="s">
        <v>1</v>
      </c>
      <c r="I343" s="159"/>
      <c r="L343" s="156"/>
      <c r="M343" s="160"/>
      <c r="T343" s="161"/>
      <c r="AT343" s="157" t="s">
        <v>194</v>
      </c>
      <c r="AU343" s="157" t="s">
        <v>88</v>
      </c>
      <c r="AV343" s="12" t="s">
        <v>84</v>
      </c>
      <c r="AW343" s="12" t="s">
        <v>36</v>
      </c>
      <c r="AX343" s="12" t="s">
        <v>80</v>
      </c>
      <c r="AY343" s="157" t="s">
        <v>181</v>
      </c>
    </row>
    <row r="344" spans="2:65" s="12" customFormat="1" x14ac:dyDescent="0.2">
      <c r="B344" s="156"/>
      <c r="D344" s="150" t="s">
        <v>194</v>
      </c>
      <c r="E344" s="157" t="s">
        <v>1</v>
      </c>
      <c r="F344" s="158" t="s">
        <v>596</v>
      </c>
      <c r="H344" s="157" t="s">
        <v>1</v>
      </c>
      <c r="I344" s="159"/>
      <c r="L344" s="156"/>
      <c r="M344" s="160"/>
      <c r="T344" s="161"/>
      <c r="AT344" s="157" t="s">
        <v>194</v>
      </c>
      <c r="AU344" s="157" t="s">
        <v>88</v>
      </c>
      <c r="AV344" s="12" t="s">
        <v>84</v>
      </c>
      <c r="AW344" s="12" t="s">
        <v>36</v>
      </c>
      <c r="AX344" s="12" t="s">
        <v>80</v>
      </c>
      <c r="AY344" s="157" t="s">
        <v>181</v>
      </c>
    </row>
    <row r="345" spans="2:65" s="13" customFormat="1" x14ac:dyDescent="0.2">
      <c r="B345" s="162"/>
      <c r="D345" s="150" t="s">
        <v>194</v>
      </c>
      <c r="E345" s="163" t="s">
        <v>1</v>
      </c>
      <c r="F345" s="164" t="s">
        <v>1746</v>
      </c>
      <c r="H345" s="165">
        <v>1.296</v>
      </c>
      <c r="I345" s="166"/>
      <c r="L345" s="162"/>
      <c r="M345" s="167"/>
      <c r="T345" s="168"/>
      <c r="AT345" s="163" t="s">
        <v>194</v>
      </c>
      <c r="AU345" s="163" t="s">
        <v>88</v>
      </c>
      <c r="AV345" s="13" t="s">
        <v>88</v>
      </c>
      <c r="AW345" s="13" t="s">
        <v>36</v>
      </c>
      <c r="AX345" s="13" t="s">
        <v>84</v>
      </c>
      <c r="AY345" s="163" t="s">
        <v>181</v>
      </c>
    </row>
    <row r="346" spans="2:65" s="1" customFormat="1" ht="33" customHeight="1" x14ac:dyDescent="0.2">
      <c r="B346" s="32"/>
      <c r="C346" s="137" t="s">
        <v>536</v>
      </c>
      <c r="D346" s="137" t="s">
        <v>183</v>
      </c>
      <c r="E346" s="138" t="s">
        <v>1747</v>
      </c>
      <c r="F346" s="139" t="s">
        <v>1748</v>
      </c>
      <c r="G346" s="140" t="s">
        <v>293</v>
      </c>
      <c r="H346" s="141">
        <v>8.7390000000000008</v>
      </c>
      <c r="I346" s="142">
        <v>4500</v>
      </c>
      <c r="J346" s="143">
        <f>ROUND(I346*H346,2)</f>
        <v>39325.5</v>
      </c>
      <c r="K346" s="139" t="s">
        <v>187</v>
      </c>
      <c r="L346" s="32"/>
      <c r="M346" s="144" t="s">
        <v>1</v>
      </c>
      <c r="N346" s="145" t="s">
        <v>45</v>
      </c>
      <c r="P346" s="146">
        <f>O346*H346</f>
        <v>0</v>
      </c>
      <c r="Q346" s="146">
        <v>0</v>
      </c>
      <c r="R346" s="146">
        <f>Q346*H346</f>
        <v>0</v>
      </c>
      <c r="S346" s="146">
        <v>0</v>
      </c>
      <c r="T346" s="147">
        <f>S346*H346</f>
        <v>0</v>
      </c>
      <c r="AR346" s="148" t="s">
        <v>188</v>
      </c>
      <c r="AT346" s="148" t="s">
        <v>183</v>
      </c>
      <c r="AU346" s="148" t="s">
        <v>88</v>
      </c>
      <c r="AY346" s="17" t="s">
        <v>181</v>
      </c>
      <c r="BE346" s="149">
        <f>IF(N346="základní",J346,0)</f>
        <v>39325.5</v>
      </c>
      <c r="BF346" s="149">
        <f>IF(N346="snížená",J346,0)</f>
        <v>0</v>
      </c>
      <c r="BG346" s="149">
        <f>IF(N346="zákl. přenesená",J346,0)</f>
        <v>0</v>
      </c>
      <c r="BH346" s="149">
        <f>IF(N346="sníž. přenesená",J346,0)</f>
        <v>0</v>
      </c>
      <c r="BI346" s="149">
        <f>IF(N346="nulová",J346,0)</f>
        <v>0</v>
      </c>
      <c r="BJ346" s="17" t="s">
        <v>84</v>
      </c>
      <c r="BK346" s="149">
        <f>ROUND(I346*H346,2)</f>
        <v>39325.5</v>
      </c>
      <c r="BL346" s="17" t="s">
        <v>188</v>
      </c>
      <c r="BM346" s="148" t="s">
        <v>1749</v>
      </c>
    </row>
    <row r="347" spans="2:65" s="1" customFormat="1" ht="28.8" x14ac:dyDescent="0.2">
      <c r="B347" s="32"/>
      <c r="D347" s="150" t="s">
        <v>190</v>
      </c>
      <c r="F347" s="151" t="s">
        <v>1750</v>
      </c>
      <c r="I347" s="152"/>
      <c r="L347" s="32"/>
      <c r="M347" s="153"/>
      <c r="T347" s="56"/>
      <c r="AT347" s="17" t="s">
        <v>190</v>
      </c>
      <c r="AU347" s="17" t="s">
        <v>88</v>
      </c>
    </row>
    <row r="348" spans="2:65" s="1" customFormat="1" x14ac:dyDescent="0.2">
      <c r="B348" s="32"/>
      <c r="D348" s="154" t="s">
        <v>192</v>
      </c>
      <c r="F348" s="155" t="s">
        <v>1751</v>
      </c>
      <c r="I348" s="152"/>
      <c r="L348" s="32"/>
      <c r="M348" s="153"/>
      <c r="T348" s="56"/>
      <c r="AT348" s="17" t="s">
        <v>192</v>
      </c>
      <c r="AU348" s="17" t="s">
        <v>88</v>
      </c>
    </row>
    <row r="349" spans="2:65" s="12" customFormat="1" x14ac:dyDescent="0.2">
      <c r="B349" s="156"/>
      <c r="D349" s="150" t="s">
        <v>194</v>
      </c>
      <c r="E349" s="157" t="s">
        <v>1</v>
      </c>
      <c r="F349" s="158" t="s">
        <v>1741</v>
      </c>
      <c r="H349" s="157" t="s">
        <v>1</v>
      </c>
      <c r="I349" s="159"/>
      <c r="L349" s="156"/>
      <c r="M349" s="160"/>
      <c r="T349" s="161"/>
      <c r="AT349" s="157" t="s">
        <v>194</v>
      </c>
      <c r="AU349" s="157" t="s">
        <v>88</v>
      </c>
      <c r="AV349" s="12" t="s">
        <v>84</v>
      </c>
      <c r="AW349" s="12" t="s">
        <v>36</v>
      </c>
      <c r="AX349" s="12" t="s">
        <v>80</v>
      </c>
      <c r="AY349" s="157" t="s">
        <v>181</v>
      </c>
    </row>
    <row r="350" spans="2:65" s="12" customFormat="1" ht="20.399999999999999" x14ac:dyDescent="0.2">
      <c r="B350" s="156"/>
      <c r="D350" s="150" t="s">
        <v>194</v>
      </c>
      <c r="E350" s="157" t="s">
        <v>1</v>
      </c>
      <c r="F350" s="158" t="s">
        <v>1752</v>
      </c>
      <c r="H350" s="157" t="s">
        <v>1</v>
      </c>
      <c r="I350" s="159"/>
      <c r="L350" s="156"/>
      <c r="M350" s="160"/>
      <c r="T350" s="161"/>
      <c r="AT350" s="157" t="s">
        <v>194</v>
      </c>
      <c r="AU350" s="157" t="s">
        <v>88</v>
      </c>
      <c r="AV350" s="12" t="s">
        <v>84</v>
      </c>
      <c r="AW350" s="12" t="s">
        <v>36</v>
      </c>
      <c r="AX350" s="12" t="s">
        <v>80</v>
      </c>
      <c r="AY350" s="157" t="s">
        <v>181</v>
      </c>
    </row>
    <row r="351" spans="2:65" s="13" customFormat="1" x14ac:dyDescent="0.2">
      <c r="B351" s="162"/>
      <c r="D351" s="150" t="s">
        <v>194</v>
      </c>
      <c r="E351" s="163" t="s">
        <v>1</v>
      </c>
      <c r="F351" s="164" t="s">
        <v>1753</v>
      </c>
      <c r="H351" s="165">
        <v>0.29399999999999998</v>
      </c>
      <c r="I351" s="166"/>
      <c r="L351" s="162"/>
      <c r="M351" s="167"/>
      <c r="T351" s="168"/>
      <c r="AT351" s="163" t="s">
        <v>194</v>
      </c>
      <c r="AU351" s="163" t="s">
        <v>88</v>
      </c>
      <c r="AV351" s="13" t="s">
        <v>88</v>
      </c>
      <c r="AW351" s="13" t="s">
        <v>36</v>
      </c>
      <c r="AX351" s="13" t="s">
        <v>80</v>
      </c>
      <c r="AY351" s="163" t="s">
        <v>181</v>
      </c>
    </row>
    <row r="352" spans="2:65" s="12" customFormat="1" ht="20.399999999999999" x14ac:dyDescent="0.2">
      <c r="B352" s="156"/>
      <c r="D352" s="150" t="s">
        <v>194</v>
      </c>
      <c r="E352" s="157" t="s">
        <v>1</v>
      </c>
      <c r="F352" s="158" t="s">
        <v>1754</v>
      </c>
      <c r="H352" s="157" t="s">
        <v>1</v>
      </c>
      <c r="I352" s="159"/>
      <c r="L352" s="156"/>
      <c r="M352" s="160"/>
      <c r="T352" s="161"/>
      <c r="AT352" s="157" t="s">
        <v>194</v>
      </c>
      <c r="AU352" s="157" t="s">
        <v>88</v>
      </c>
      <c r="AV352" s="12" t="s">
        <v>84</v>
      </c>
      <c r="AW352" s="12" t="s">
        <v>36</v>
      </c>
      <c r="AX352" s="12" t="s">
        <v>80</v>
      </c>
      <c r="AY352" s="157" t="s">
        <v>181</v>
      </c>
    </row>
    <row r="353" spans="2:65" s="13" customFormat="1" x14ac:dyDescent="0.2">
      <c r="B353" s="162"/>
      <c r="D353" s="150" t="s">
        <v>194</v>
      </c>
      <c r="E353" s="163" t="s">
        <v>1</v>
      </c>
      <c r="F353" s="164" t="s">
        <v>1755</v>
      </c>
      <c r="H353" s="165">
        <v>6.75</v>
      </c>
      <c r="I353" s="166"/>
      <c r="L353" s="162"/>
      <c r="M353" s="167"/>
      <c r="T353" s="168"/>
      <c r="AT353" s="163" t="s">
        <v>194</v>
      </c>
      <c r="AU353" s="163" t="s">
        <v>88</v>
      </c>
      <c r="AV353" s="13" t="s">
        <v>88</v>
      </c>
      <c r="AW353" s="13" t="s">
        <v>36</v>
      </c>
      <c r="AX353" s="13" t="s">
        <v>80</v>
      </c>
      <c r="AY353" s="163" t="s">
        <v>181</v>
      </c>
    </row>
    <row r="354" spans="2:65" s="12" customFormat="1" x14ac:dyDescent="0.2">
      <c r="B354" s="156"/>
      <c r="D354" s="150" t="s">
        <v>194</v>
      </c>
      <c r="E354" s="157" t="s">
        <v>1</v>
      </c>
      <c r="F354" s="158" t="s">
        <v>1756</v>
      </c>
      <c r="H354" s="157" t="s">
        <v>1</v>
      </c>
      <c r="I354" s="159"/>
      <c r="L354" s="156"/>
      <c r="M354" s="160"/>
      <c r="T354" s="161"/>
      <c r="AT354" s="157" t="s">
        <v>194</v>
      </c>
      <c r="AU354" s="157" t="s">
        <v>88</v>
      </c>
      <c r="AV354" s="12" t="s">
        <v>84</v>
      </c>
      <c r="AW354" s="12" t="s">
        <v>36</v>
      </c>
      <c r="AX354" s="12" t="s">
        <v>80</v>
      </c>
      <c r="AY354" s="157" t="s">
        <v>181</v>
      </c>
    </row>
    <row r="355" spans="2:65" s="13" customFormat="1" x14ac:dyDescent="0.2">
      <c r="B355" s="162"/>
      <c r="D355" s="150" t="s">
        <v>194</v>
      </c>
      <c r="E355" s="163" t="s">
        <v>1</v>
      </c>
      <c r="F355" s="164" t="s">
        <v>1757</v>
      </c>
      <c r="H355" s="165">
        <v>1.6950000000000001</v>
      </c>
      <c r="I355" s="166"/>
      <c r="L355" s="162"/>
      <c r="M355" s="167"/>
      <c r="T355" s="168"/>
      <c r="AT355" s="163" t="s">
        <v>194</v>
      </c>
      <c r="AU355" s="163" t="s">
        <v>88</v>
      </c>
      <c r="AV355" s="13" t="s">
        <v>88</v>
      </c>
      <c r="AW355" s="13" t="s">
        <v>36</v>
      </c>
      <c r="AX355" s="13" t="s">
        <v>80</v>
      </c>
      <c r="AY355" s="163" t="s">
        <v>181</v>
      </c>
    </row>
    <row r="356" spans="2:65" s="14" customFormat="1" x14ac:dyDescent="0.2">
      <c r="B356" s="169"/>
      <c r="D356" s="150" t="s">
        <v>194</v>
      </c>
      <c r="E356" s="170" t="s">
        <v>1</v>
      </c>
      <c r="F356" s="171" t="s">
        <v>197</v>
      </c>
      <c r="H356" s="172">
        <v>8.7390000000000008</v>
      </c>
      <c r="I356" s="173"/>
      <c r="L356" s="169"/>
      <c r="M356" s="174"/>
      <c r="T356" s="175"/>
      <c r="AT356" s="170" t="s">
        <v>194</v>
      </c>
      <c r="AU356" s="170" t="s">
        <v>88</v>
      </c>
      <c r="AV356" s="14" t="s">
        <v>188</v>
      </c>
      <c r="AW356" s="14" t="s">
        <v>36</v>
      </c>
      <c r="AX356" s="14" t="s">
        <v>84</v>
      </c>
      <c r="AY356" s="170" t="s">
        <v>181</v>
      </c>
    </row>
    <row r="357" spans="2:65" s="1" customFormat="1" ht="33" customHeight="1" x14ac:dyDescent="0.2">
      <c r="B357" s="32"/>
      <c r="C357" s="137" t="s">
        <v>544</v>
      </c>
      <c r="D357" s="137" t="s">
        <v>183</v>
      </c>
      <c r="E357" s="138" t="s">
        <v>609</v>
      </c>
      <c r="F357" s="139" t="s">
        <v>610</v>
      </c>
      <c r="G357" s="140" t="s">
        <v>293</v>
      </c>
      <c r="H357" s="141">
        <v>0.39700000000000002</v>
      </c>
      <c r="I357" s="142">
        <v>3640</v>
      </c>
      <c r="J357" s="143">
        <f>ROUND(I357*H357,2)</f>
        <v>1445.08</v>
      </c>
      <c r="K357" s="139" t="s">
        <v>187</v>
      </c>
      <c r="L357" s="32"/>
      <c r="M357" s="144" t="s">
        <v>1</v>
      </c>
      <c r="N357" s="145" t="s">
        <v>45</v>
      </c>
      <c r="P357" s="146">
        <f>O357*H357</f>
        <v>0</v>
      </c>
      <c r="Q357" s="146">
        <v>0</v>
      </c>
      <c r="R357" s="146">
        <f>Q357*H357</f>
        <v>0</v>
      </c>
      <c r="S357" s="146">
        <v>0</v>
      </c>
      <c r="T357" s="147">
        <f>S357*H357</f>
        <v>0</v>
      </c>
      <c r="AR357" s="148" t="s">
        <v>188</v>
      </c>
      <c r="AT357" s="148" t="s">
        <v>183</v>
      </c>
      <c r="AU357" s="148" t="s">
        <v>88</v>
      </c>
      <c r="AY357" s="17" t="s">
        <v>181</v>
      </c>
      <c r="BE357" s="149">
        <f>IF(N357="základní",J357,0)</f>
        <v>1445.08</v>
      </c>
      <c r="BF357" s="149">
        <f>IF(N357="snížená",J357,0)</f>
        <v>0</v>
      </c>
      <c r="BG357" s="149">
        <f>IF(N357="zákl. přenesená",J357,0)</f>
        <v>0</v>
      </c>
      <c r="BH357" s="149">
        <f>IF(N357="sníž. přenesená",J357,0)</f>
        <v>0</v>
      </c>
      <c r="BI357" s="149">
        <f>IF(N357="nulová",J357,0)</f>
        <v>0</v>
      </c>
      <c r="BJ357" s="17" t="s">
        <v>84</v>
      </c>
      <c r="BK357" s="149">
        <f>ROUND(I357*H357,2)</f>
        <v>1445.08</v>
      </c>
      <c r="BL357" s="17" t="s">
        <v>188</v>
      </c>
      <c r="BM357" s="148" t="s">
        <v>611</v>
      </c>
    </row>
    <row r="358" spans="2:65" s="1" customFormat="1" ht="28.8" x14ac:dyDescent="0.2">
      <c r="B358" s="32"/>
      <c r="D358" s="150" t="s">
        <v>190</v>
      </c>
      <c r="F358" s="151" t="s">
        <v>612</v>
      </c>
      <c r="I358" s="152"/>
      <c r="L358" s="32"/>
      <c r="M358" s="153"/>
      <c r="T358" s="56"/>
      <c r="AT358" s="17" t="s">
        <v>190</v>
      </c>
      <c r="AU358" s="17" t="s">
        <v>88</v>
      </c>
    </row>
    <row r="359" spans="2:65" s="1" customFormat="1" x14ac:dyDescent="0.2">
      <c r="B359" s="32"/>
      <c r="D359" s="154" t="s">
        <v>192</v>
      </c>
      <c r="F359" s="155" t="s">
        <v>613</v>
      </c>
      <c r="I359" s="152"/>
      <c r="L359" s="32"/>
      <c r="M359" s="153"/>
      <c r="T359" s="56"/>
      <c r="AT359" s="17" t="s">
        <v>192</v>
      </c>
      <c r="AU359" s="17" t="s">
        <v>88</v>
      </c>
    </row>
    <row r="360" spans="2:65" s="12" customFormat="1" x14ac:dyDescent="0.2">
      <c r="B360" s="156"/>
      <c r="D360" s="150" t="s">
        <v>194</v>
      </c>
      <c r="E360" s="157" t="s">
        <v>1</v>
      </c>
      <c r="F360" s="158" t="s">
        <v>1708</v>
      </c>
      <c r="H360" s="157" t="s">
        <v>1</v>
      </c>
      <c r="I360" s="159"/>
      <c r="L360" s="156"/>
      <c r="M360" s="160"/>
      <c r="T360" s="161"/>
      <c r="AT360" s="157" t="s">
        <v>194</v>
      </c>
      <c r="AU360" s="157" t="s">
        <v>88</v>
      </c>
      <c r="AV360" s="12" t="s">
        <v>84</v>
      </c>
      <c r="AW360" s="12" t="s">
        <v>36</v>
      </c>
      <c r="AX360" s="12" t="s">
        <v>80</v>
      </c>
      <c r="AY360" s="157" t="s">
        <v>181</v>
      </c>
    </row>
    <row r="361" spans="2:65" s="12" customFormat="1" x14ac:dyDescent="0.2">
      <c r="B361" s="156"/>
      <c r="D361" s="150" t="s">
        <v>194</v>
      </c>
      <c r="E361" s="157" t="s">
        <v>1</v>
      </c>
      <c r="F361" s="158" t="s">
        <v>1758</v>
      </c>
      <c r="H361" s="157" t="s">
        <v>1</v>
      </c>
      <c r="I361" s="159"/>
      <c r="L361" s="156"/>
      <c r="M361" s="160"/>
      <c r="T361" s="161"/>
      <c r="AT361" s="157" t="s">
        <v>194</v>
      </c>
      <c r="AU361" s="157" t="s">
        <v>88</v>
      </c>
      <c r="AV361" s="12" t="s">
        <v>84</v>
      </c>
      <c r="AW361" s="12" t="s">
        <v>36</v>
      </c>
      <c r="AX361" s="12" t="s">
        <v>80</v>
      </c>
      <c r="AY361" s="157" t="s">
        <v>181</v>
      </c>
    </row>
    <row r="362" spans="2:65" s="13" customFormat="1" x14ac:dyDescent="0.2">
      <c r="B362" s="162"/>
      <c r="D362" s="150" t="s">
        <v>194</v>
      </c>
      <c r="E362" s="163" t="s">
        <v>1</v>
      </c>
      <c r="F362" s="164" t="s">
        <v>1759</v>
      </c>
      <c r="H362" s="165">
        <v>0.39700000000000002</v>
      </c>
      <c r="I362" s="166"/>
      <c r="L362" s="162"/>
      <c r="M362" s="167"/>
      <c r="T362" s="168"/>
      <c r="AT362" s="163" t="s">
        <v>194</v>
      </c>
      <c r="AU362" s="163" t="s">
        <v>88</v>
      </c>
      <c r="AV362" s="13" t="s">
        <v>88</v>
      </c>
      <c r="AW362" s="13" t="s">
        <v>36</v>
      </c>
      <c r="AX362" s="13" t="s">
        <v>84</v>
      </c>
      <c r="AY362" s="163" t="s">
        <v>181</v>
      </c>
    </row>
    <row r="363" spans="2:65" s="1" customFormat="1" ht="24.15" customHeight="1" x14ac:dyDescent="0.2">
      <c r="B363" s="32"/>
      <c r="C363" s="137" t="s">
        <v>552</v>
      </c>
      <c r="D363" s="137" t="s">
        <v>183</v>
      </c>
      <c r="E363" s="138" t="s">
        <v>646</v>
      </c>
      <c r="F363" s="139" t="s">
        <v>647</v>
      </c>
      <c r="G363" s="140" t="s">
        <v>186</v>
      </c>
      <c r="H363" s="141">
        <v>11.7</v>
      </c>
      <c r="I363" s="142">
        <v>3500</v>
      </c>
      <c r="J363" s="143">
        <f>ROUND(I363*H363,2)</f>
        <v>40950</v>
      </c>
      <c r="K363" s="139" t="s">
        <v>187</v>
      </c>
      <c r="L363" s="32"/>
      <c r="M363" s="144" t="s">
        <v>1</v>
      </c>
      <c r="N363" s="145" t="s">
        <v>45</v>
      </c>
      <c r="P363" s="146">
        <f>O363*H363</f>
        <v>0</v>
      </c>
      <c r="Q363" s="146">
        <v>0.74326999999999999</v>
      </c>
      <c r="R363" s="146">
        <f>Q363*H363</f>
        <v>8.6962589999999995</v>
      </c>
      <c r="S363" s="146">
        <v>0</v>
      </c>
      <c r="T363" s="147">
        <f>S363*H363</f>
        <v>0</v>
      </c>
      <c r="AR363" s="148" t="s">
        <v>188</v>
      </c>
      <c r="AT363" s="148" t="s">
        <v>183</v>
      </c>
      <c r="AU363" s="148" t="s">
        <v>88</v>
      </c>
      <c r="AY363" s="17" t="s">
        <v>181</v>
      </c>
      <c r="BE363" s="149">
        <f>IF(N363="základní",J363,0)</f>
        <v>40950</v>
      </c>
      <c r="BF363" s="149">
        <f>IF(N363="snížená",J363,0)</f>
        <v>0</v>
      </c>
      <c r="BG363" s="149">
        <f>IF(N363="zákl. přenesená",J363,0)</f>
        <v>0</v>
      </c>
      <c r="BH363" s="149">
        <f>IF(N363="sníž. přenesená",J363,0)</f>
        <v>0</v>
      </c>
      <c r="BI363" s="149">
        <f>IF(N363="nulová",J363,0)</f>
        <v>0</v>
      </c>
      <c r="BJ363" s="17" t="s">
        <v>84</v>
      </c>
      <c r="BK363" s="149">
        <f>ROUND(I363*H363,2)</f>
        <v>40950</v>
      </c>
      <c r="BL363" s="17" t="s">
        <v>188</v>
      </c>
      <c r="BM363" s="148" t="s">
        <v>648</v>
      </c>
    </row>
    <row r="364" spans="2:65" s="1" customFormat="1" ht="28.8" x14ac:dyDescent="0.2">
      <c r="B364" s="32"/>
      <c r="D364" s="150" t="s">
        <v>190</v>
      </c>
      <c r="F364" s="151" t="s">
        <v>649</v>
      </c>
      <c r="I364" s="152"/>
      <c r="L364" s="32"/>
      <c r="M364" s="153"/>
      <c r="T364" s="56"/>
      <c r="AT364" s="17" t="s">
        <v>190</v>
      </c>
      <c r="AU364" s="17" t="s">
        <v>88</v>
      </c>
    </row>
    <row r="365" spans="2:65" s="1" customFormat="1" x14ac:dyDescent="0.2">
      <c r="B365" s="32"/>
      <c r="D365" s="154" t="s">
        <v>192</v>
      </c>
      <c r="F365" s="155" t="s">
        <v>650</v>
      </c>
      <c r="I365" s="152"/>
      <c r="L365" s="32"/>
      <c r="M365" s="153"/>
      <c r="T365" s="56"/>
      <c r="AT365" s="17" t="s">
        <v>192</v>
      </c>
      <c r="AU365" s="17" t="s">
        <v>88</v>
      </c>
    </row>
    <row r="366" spans="2:65" s="12" customFormat="1" x14ac:dyDescent="0.2">
      <c r="B366" s="156"/>
      <c r="D366" s="150" t="s">
        <v>194</v>
      </c>
      <c r="E366" s="157" t="s">
        <v>1</v>
      </c>
      <c r="F366" s="158" t="s">
        <v>1741</v>
      </c>
      <c r="H366" s="157" t="s">
        <v>1</v>
      </c>
      <c r="I366" s="159"/>
      <c r="L366" s="156"/>
      <c r="M366" s="160"/>
      <c r="T366" s="161"/>
      <c r="AT366" s="157" t="s">
        <v>194</v>
      </c>
      <c r="AU366" s="157" t="s">
        <v>88</v>
      </c>
      <c r="AV366" s="12" t="s">
        <v>84</v>
      </c>
      <c r="AW366" s="12" t="s">
        <v>36</v>
      </c>
      <c r="AX366" s="12" t="s">
        <v>80</v>
      </c>
      <c r="AY366" s="157" t="s">
        <v>181</v>
      </c>
    </row>
    <row r="367" spans="2:65" s="12" customFormat="1" ht="20.399999999999999" x14ac:dyDescent="0.2">
      <c r="B367" s="156"/>
      <c r="D367" s="150" t="s">
        <v>194</v>
      </c>
      <c r="E367" s="157" t="s">
        <v>1</v>
      </c>
      <c r="F367" s="158" t="s">
        <v>1742</v>
      </c>
      <c r="H367" s="157" t="s">
        <v>1</v>
      </c>
      <c r="I367" s="159"/>
      <c r="L367" s="156"/>
      <c r="M367" s="160"/>
      <c r="T367" s="161"/>
      <c r="AT367" s="157" t="s">
        <v>194</v>
      </c>
      <c r="AU367" s="157" t="s">
        <v>88</v>
      </c>
      <c r="AV367" s="12" t="s">
        <v>84</v>
      </c>
      <c r="AW367" s="12" t="s">
        <v>36</v>
      </c>
      <c r="AX367" s="12" t="s">
        <v>80</v>
      </c>
      <c r="AY367" s="157" t="s">
        <v>181</v>
      </c>
    </row>
    <row r="368" spans="2:65" s="13" customFormat="1" x14ac:dyDescent="0.2">
      <c r="B368" s="162"/>
      <c r="D368" s="150" t="s">
        <v>194</v>
      </c>
      <c r="E368" s="163" t="s">
        <v>1</v>
      </c>
      <c r="F368" s="164" t="s">
        <v>1743</v>
      </c>
      <c r="H368" s="165">
        <v>3.9</v>
      </c>
      <c r="I368" s="166"/>
      <c r="L368" s="162"/>
      <c r="M368" s="167"/>
      <c r="T368" s="168"/>
      <c r="AT368" s="163" t="s">
        <v>194</v>
      </c>
      <c r="AU368" s="163" t="s">
        <v>88</v>
      </c>
      <c r="AV368" s="13" t="s">
        <v>88</v>
      </c>
      <c r="AW368" s="13" t="s">
        <v>36</v>
      </c>
      <c r="AX368" s="13" t="s">
        <v>80</v>
      </c>
      <c r="AY368" s="163" t="s">
        <v>181</v>
      </c>
    </row>
    <row r="369" spans="2:65" s="12" customFormat="1" ht="20.399999999999999" x14ac:dyDescent="0.2">
      <c r="B369" s="156"/>
      <c r="D369" s="150" t="s">
        <v>194</v>
      </c>
      <c r="E369" s="157" t="s">
        <v>1</v>
      </c>
      <c r="F369" s="158" t="s">
        <v>1744</v>
      </c>
      <c r="H369" s="157" t="s">
        <v>1</v>
      </c>
      <c r="I369" s="159"/>
      <c r="L369" s="156"/>
      <c r="M369" s="160"/>
      <c r="T369" s="161"/>
      <c r="AT369" s="157" t="s">
        <v>194</v>
      </c>
      <c r="AU369" s="157" t="s">
        <v>88</v>
      </c>
      <c r="AV369" s="12" t="s">
        <v>84</v>
      </c>
      <c r="AW369" s="12" t="s">
        <v>36</v>
      </c>
      <c r="AX369" s="12" t="s">
        <v>80</v>
      </c>
      <c r="AY369" s="157" t="s">
        <v>181</v>
      </c>
    </row>
    <row r="370" spans="2:65" s="13" customFormat="1" x14ac:dyDescent="0.2">
      <c r="B370" s="162"/>
      <c r="D370" s="150" t="s">
        <v>194</v>
      </c>
      <c r="E370" s="163" t="s">
        <v>1</v>
      </c>
      <c r="F370" s="164" t="s">
        <v>1745</v>
      </c>
      <c r="H370" s="165">
        <v>7.8</v>
      </c>
      <c r="I370" s="166"/>
      <c r="L370" s="162"/>
      <c r="M370" s="167"/>
      <c r="T370" s="168"/>
      <c r="AT370" s="163" t="s">
        <v>194</v>
      </c>
      <c r="AU370" s="163" t="s">
        <v>88</v>
      </c>
      <c r="AV370" s="13" t="s">
        <v>88</v>
      </c>
      <c r="AW370" s="13" t="s">
        <v>36</v>
      </c>
      <c r="AX370" s="13" t="s">
        <v>80</v>
      </c>
      <c r="AY370" s="163" t="s">
        <v>181</v>
      </c>
    </row>
    <row r="371" spans="2:65" s="14" customFormat="1" x14ac:dyDescent="0.2">
      <c r="B371" s="169"/>
      <c r="D371" s="150" t="s">
        <v>194</v>
      </c>
      <c r="E371" s="170" t="s">
        <v>1</v>
      </c>
      <c r="F371" s="171" t="s">
        <v>197</v>
      </c>
      <c r="H371" s="172">
        <v>11.7</v>
      </c>
      <c r="I371" s="173"/>
      <c r="L371" s="169"/>
      <c r="M371" s="174"/>
      <c r="T371" s="175"/>
      <c r="AT371" s="170" t="s">
        <v>194</v>
      </c>
      <c r="AU371" s="170" t="s">
        <v>88</v>
      </c>
      <c r="AV371" s="14" t="s">
        <v>188</v>
      </c>
      <c r="AW371" s="14" t="s">
        <v>36</v>
      </c>
      <c r="AX371" s="14" t="s">
        <v>84</v>
      </c>
      <c r="AY371" s="170" t="s">
        <v>181</v>
      </c>
    </row>
    <row r="372" spans="2:65" s="11" customFormat="1" ht="22.95" customHeight="1" x14ac:dyDescent="0.25">
      <c r="B372" s="125"/>
      <c r="D372" s="126" t="s">
        <v>79</v>
      </c>
      <c r="E372" s="135" t="s">
        <v>223</v>
      </c>
      <c r="F372" s="135" t="s">
        <v>651</v>
      </c>
      <c r="I372" s="128"/>
      <c r="J372" s="136">
        <f>BK372</f>
        <v>742571.45000000007</v>
      </c>
      <c r="L372" s="125"/>
      <c r="M372" s="130"/>
      <c r="P372" s="131">
        <f>SUM(P373:P501)</f>
        <v>0</v>
      </c>
      <c r="R372" s="131">
        <f>SUM(R373:R501)</f>
        <v>41.686030200000005</v>
      </c>
      <c r="T372" s="132">
        <f>SUM(T373:T501)</f>
        <v>0</v>
      </c>
      <c r="AR372" s="126" t="s">
        <v>84</v>
      </c>
      <c r="AT372" s="133" t="s">
        <v>79</v>
      </c>
      <c r="AU372" s="133" t="s">
        <v>84</v>
      </c>
      <c r="AY372" s="126" t="s">
        <v>181</v>
      </c>
      <c r="BK372" s="134">
        <f>SUM(BK373:BK501)</f>
        <v>742571.45000000007</v>
      </c>
    </row>
    <row r="373" spans="2:65" s="1" customFormat="1" ht="24.15" customHeight="1" x14ac:dyDescent="0.2">
      <c r="B373" s="32"/>
      <c r="C373" s="137" t="s">
        <v>558</v>
      </c>
      <c r="D373" s="137" t="s">
        <v>183</v>
      </c>
      <c r="E373" s="138" t="s">
        <v>661</v>
      </c>
      <c r="F373" s="139" t="s">
        <v>662</v>
      </c>
      <c r="G373" s="140" t="s">
        <v>186</v>
      </c>
      <c r="H373" s="141">
        <v>17.654</v>
      </c>
      <c r="I373" s="142">
        <v>189</v>
      </c>
      <c r="J373" s="143">
        <f>ROUND(I373*H373,2)</f>
        <v>3336.61</v>
      </c>
      <c r="K373" s="139" t="s">
        <v>187</v>
      </c>
      <c r="L373" s="32"/>
      <c r="M373" s="144" t="s">
        <v>1</v>
      </c>
      <c r="N373" s="145" t="s">
        <v>45</v>
      </c>
      <c r="P373" s="146">
        <f>O373*H373</f>
        <v>0</v>
      </c>
      <c r="Q373" s="146">
        <v>0</v>
      </c>
      <c r="R373" s="146">
        <f>Q373*H373</f>
        <v>0</v>
      </c>
      <c r="S373" s="146">
        <v>0</v>
      </c>
      <c r="T373" s="147">
        <f>S373*H373</f>
        <v>0</v>
      </c>
      <c r="AR373" s="148" t="s">
        <v>188</v>
      </c>
      <c r="AT373" s="148" t="s">
        <v>183</v>
      </c>
      <c r="AU373" s="148" t="s">
        <v>88</v>
      </c>
      <c r="AY373" s="17" t="s">
        <v>181</v>
      </c>
      <c r="BE373" s="149">
        <f>IF(N373="základní",J373,0)</f>
        <v>3336.61</v>
      </c>
      <c r="BF373" s="149">
        <f>IF(N373="snížená",J373,0)</f>
        <v>0</v>
      </c>
      <c r="BG373" s="149">
        <f>IF(N373="zákl. přenesená",J373,0)</f>
        <v>0</v>
      </c>
      <c r="BH373" s="149">
        <f>IF(N373="sníž. přenesená",J373,0)</f>
        <v>0</v>
      </c>
      <c r="BI373" s="149">
        <f>IF(N373="nulová",J373,0)</f>
        <v>0</v>
      </c>
      <c r="BJ373" s="17" t="s">
        <v>84</v>
      </c>
      <c r="BK373" s="149">
        <f>ROUND(I373*H373,2)</f>
        <v>3336.61</v>
      </c>
      <c r="BL373" s="17" t="s">
        <v>188</v>
      </c>
      <c r="BM373" s="148" t="s">
        <v>663</v>
      </c>
    </row>
    <row r="374" spans="2:65" s="1" customFormat="1" ht="19.2" x14ac:dyDescent="0.2">
      <c r="B374" s="32"/>
      <c r="D374" s="150" t="s">
        <v>190</v>
      </c>
      <c r="F374" s="151" t="s">
        <v>664</v>
      </c>
      <c r="I374" s="152"/>
      <c r="L374" s="32"/>
      <c r="M374" s="153"/>
      <c r="T374" s="56"/>
      <c r="AT374" s="17" t="s">
        <v>190</v>
      </c>
      <c r="AU374" s="17" t="s">
        <v>88</v>
      </c>
    </row>
    <row r="375" spans="2:65" s="1" customFormat="1" x14ac:dyDescent="0.2">
      <c r="B375" s="32"/>
      <c r="D375" s="154" t="s">
        <v>192</v>
      </c>
      <c r="F375" s="155" t="s">
        <v>665</v>
      </c>
      <c r="I375" s="152"/>
      <c r="L375" s="32"/>
      <c r="M375" s="153"/>
      <c r="T375" s="56"/>
      <c r="AT375" s="17" t="s">
        <v>192</v>
      </c>
      <c r="AU375" s="17" t="s">
        <v>88</v>
      </c>
    </row>
    <row r="376" spans="2:65" s="12" customFormat="1" ht="20.399999999999999" x14ac:dyDescent="0.2">
      <c r="B376" s="156"/>
      <c r="D376" s="150" t="s">
        <v>194</v>
      </c>
      <c r="E376" s="157" t="s">
        <v>1</v>
      </c>
      <c r="F376" s="158" t="s">
        <v>195</v>
      </c>
      <c r="H376" s="157" t="s">
        <v>1</v>
      </c>
      <c r="I376" s="159"/>
      <c r="L376" s="156"/>
      <c r="M376" s="160"/>
      <c r="T376" s="161"/>
      <c r="AT376" s="157" t="s">
        <v>194</v>
      </c>
      <c r="AU376" s="157" t="s">
        <v>88</v>
      </c>
      <c r="AV376" s="12" t="s">
        <v>84</v>
      </c>
      <c r="AW376" s="12" t="s">
        <v>36</v>
      </c>
      <c r="AX376" s="12" t="s">
        <v>80</v>
      </c>
      <c r="AY376" s="157" t="s">
        <v>181</v>
      </c>
    </row>
    <row r="377" spans="2:65" s="12" customFormat="1" ht="20.399999999999999" x14ac:dyDescent="0.2">
      <c r="B377" s="156"/>
      <c r="D377" s="150" t="s">
        <v>194</v>
      </c>
      <c r="E377" s="157" t="s">
        <v>1</v>
      </c>
      <c r="F377" s="158" t="s">
        <v>666</v>
      </c>
      <c r="H377" s="157" t="s">
        <v>1</v>
      </c>
      <c r="I377" s="159"/>
      <c r="L377" s="156"/>
      <c r="M377" s="160"/>
      <c r="T377" s="161"/>
      <c r="AT377" s="157" t="s">
        <v>194</v>
      </c>
      <c r="AU377" s="157" t="s">
        <v>88</v>
      </c>
      <c r="AV377" s="12" t="s">
        <v>84</v>
      </c>
      <c r="AW377" s="12" t="s">
        <v>36</v>
      </c>
      <c r="AX377" s="12" t="s">
        <v>80</v>
      </c>
      <c r="AY377" s="157" t="s">
        <v>181</v>
      </c>
    </row>
    <row r="378" spans="2:65" s="13" customFormat="1" x14ac:dyDescent="0.2">
      <c r="B378" s="162"/>
      <c r="D378" s="150" t="s">
        <v>194</v>
      </c>
      <c r="E378" s="163" t="s">
        <v>1</v>
      </c>
      <c r="F378" s="164" t="s">
        <v>1760</v>
      </c>
      <c r="H378" s="165">
        <v>11.4</v>
      </c>
      <c r="I378" s="166"/>
      <c r="L378" s="162"/>
      <c r="M378" s="167"/>
      <c r="T378" s="168"/>
      <c r="AT378" s="163" t="s">
        <v>194</v>
      </c>
      <c r="AU378" s="163" t="s">
        <v>88</v>
      </c>
      <c r="AV378" s="13" t="s">
        <v>88</v>
      </c>
      <c r="AW378" s="13" t="s">
        <v>36</v>
      </c>
      <c r="AX378" s="13" t="s">
        <v>80</v>
      </c>
      <c r="AY378" s="163" t="s">
        <v>181</v>
      </c>
    </row>
    <row r="379" spans="2:65" s="13" customFormat="1" x14ac:dyDescent="0.2">
      <c r="B379" s="162"/>
      <c r="D379" s="150" t="s">
        <v>194</v>
      </c>
      <c r="E379" s="163" t="s">
        <v>1</v>
      </c>
      <c r="F379" s="164" t="s">
        <v>1761</v>
      </c>
      <c r="H379" s="165">
        <v>5.133</v>
      </c>
      <c r="I379" s="166"/>
      <c r="L379" s="162"/>
      <c r="M379" s="167"/>
      <c r="T379" s="168"/>
      <c r="AT379" s="163" t="s">
        <v>194</v>
      </c>
      <c r="AU379" s="163" t="s">
        <v>88</v>
      </c>
      <c r="AV379" s="13" t="s">
        <v>88</v>
      </c>
      <c r="AW379" s="13" t="s">
        <v>36</v>
      </c>
      <c r="AX379" s="13" t="s">
        <v>80</v>
      </c>
      <c r="AY379" s="163" t="s">
        <v>181</v>
      </c>
    </row>
    <row r="380" spans="2:65" s="15" customFormat="1" x14ac:dyDescent="0.2">
      <c r="B380" s="176"/>
      <c r="D380" s="150" t="s">
        <v>194</v>
      </c>
      <c r="E380" s="177" t="s">
        <v>1</v>
      </c>
      <c r="F380" s="178" t="s">
        <v>405</v>
      </c>
      <c r="H380" s="179">
        <v>16.533000000000001</v>
      </c>
      <c r="I380" s="180"/>
      <c r="L380" s="176"/>
      <c r="M380" s="181"/>
      <c r="T380" s="182"/>
      <c r="AT380" s="177" t="s">
        <v>194</v>
      </c>
      <c r="AU380" s="177" t="s">
        <v>88</v>
      </c>
      <c r="AV380" s="15" t="s">
        <v>204</v>
      </c>
      <c r="AW380" s="15" t="s">
        <v>36</v>
      </c>
      <c r="AX380" s="15" t="s">
        <v>80</v>
      </c>
      <c r="AY380" s="177" t="s">
        <v>181</v>
      </c>
    </row>
    <row r="381" spans="2:65" s="13" customFormat="1" ht="20.399999999999999" x14ac:dyDescent="0.2">
      <c r="B381" s="162"/>
      <c r="D381" s="150" t="s">
        <v>194</v>
      </c>
      <c r="E381" s="163" t="s">
        <v>1</v>
      </c>
      <c r="F381" s="164" t="s">
        <v>1762</v>
      </c>
      <c r="H381" s="165">
        <v>1.121</v>
      </c>
      <c r="I381" s="166"/>
      <c r="L381" s="162"/>
      <c r="M381" s="167"/>
      <c r="T381" s="168"/>
      <c r="AT381" s="163" t="s">
        <v>194</v>
      </c>
      <c r="AU381" s="163" t="s">
        <v>88</v>
      </c>
      <c r="AV381" s="13" t="s">
        <v>88</v>
      </c>
      <c r="AW381" s="13" t="s">
        <v>36</v>
      </c>
      <c r="AX381" s="13" t="s">
        <v>80</v>
      </c>
      <c r="AY381" s="163" t="s">
        <v>181</v>
      </c>
    </row>
    <row r="382" spans="2:65" s="14" customFormat="1" x14ac:dyDescent="0.2">
      <c r="B382" s="169"/>
      <c r="D382" s="150" t="s">
        <v>194</v>
      </c>
      <c r="E382" s="170" t="s">
        <v>1</v>
      </c>
      <c r="F382" s="171" t="s">
        <v>197</v>
      </c>
      <c r="H382" s="172">
        <v>17.654</v>
      </c>
      <c r="I382" s="173"/>
      <c r="L382" s="169"/>
      <c r="M382" s="174"/>
      <c r="T382" s="175"/>
      <c r="AT382" s="170" t="s">
        <v>194</v>
      </c>
      <c r="AU382" s="170" t="s">
        <v>88</v>
      </c>
      <c r="AV382" s="14" t="s">
        <v>188</v>
      </c>
      <c r="AW382" s="14" t="s">
        <v>36</v>
      </c>
      <c r="AX382" s="14" t="s">
        <v>84</v>
      </c>
      <c r="AY382" s="170" t="s">
        <v>181</v>
      </c>
    </row>
    <row r="383" spans="2:65" s="1" customFormat="1" ht="24.15" customHeight="1" x14ac:dyDescent="0.2">
      <c r="B383" s="32"/>
      <c r="C383" s="137" t="s">
        <v>566</v>
      </c>
      <c r="D383" s="137" t="s">
        <v>183</v>
      </c>
      <c r="E383" s="138" t="s">
        <v>685</v>
      </c>
      <c r="F383" s="139" t="s">
        <v>686</v>
      </c>
      <c r="G383" s="140" t="s">
        <v>186</v>
      </c>
      <c r="H383" s="141">
        <v>288.73</v>
      </c>
      <c r="I383" s="142">
        <v>212</v>
      </c>
      <c r="J383" s="143">
        <f>ROUND(I383*H383,2)</f>
        <v>61210.76</v>
      </c>
      <c r="K383" s="139" t="s">
        <v>187</v>
      </c>
      <c r="L383" s="32"/>
      <c r="M383" s="144" t="s">
        <v>1</v>
      </c>
      <c r="N383" s="145" t="s">
        <v>45</v>
      </c>
      <c r="P383" s="146">
        <f>O383*H383</f>
        <v>0</v>
      </c>
      <c r="Q383" s="146">
        <v>0</v>
      </c>
      <c r="R383" s="146">
        <f>Q383*H383</f>
        <v>0</v>
      </c>
      <c r="S383" s="146">
        <v>0</v>
      </c>
      <c r="T383" s="147">
        <f>S383*H383</f>
        <v>0</v>
      </c>
      <c r="AR383" s="148" t="s">
        <v>188</v>
      </c>
      <c r="AT383" s="148" t="s">
        <v>183</v>
      </c>
      <c r="AU383" s="148" t="s">
        <v>88</v>
      </c>
      <c r="AY383" s="17" t="s">
        <v>181</v>
      </c>
      <c r="BE383" s="149">
        <f>IF(N383="základní",J383,0)</f>
        <v>61210.76</v>
      </c>
      <c r="BF383" s="149">
        <f>IF(N383="snížená",J383,0)</f>
        <v>0</v>
      </c>
      <c r="BG383" s="149">
        <f>IF(N383="zákl. přenesená",J383,0)</f>
        <v>0</v>
      </c>
      <c r="BH383" s="149">
        <f>IF(N383="sníž. přenesená",J383,0)</f>
        <v>0</v>
      </c>
      <c r="BI383" s="149">
        <f>IF(N383="nulová",J383,0)</f>
        <v>0</v>
      </c>
      <c r="BJ383" s="17" t="s">
        <v>84</v>
      </c>
      <c r="BK383" s="149">
        <f>ROUND(I383*H383,2)</f>
        <v>61210.76</v>
      </c>
      <c r="BL383" s="17" t="s">
        <v>188</v>
      </c>
      <c r="BM383" s="148" t="s">
        <v>687</v>
      </c>
    </row>
    <row r="384" spans="2:65" s="1" customFormat="1" ht="19.2" x14ac:dyDescent="0.2">
      <c r="B384" s="32"/>
      <c r="D384" s="150" t="s">
        <v>190</v>
      </c>
      <c r="F384" s="151" t="s">
        <v>688</v>
      </c>
      <c r="I384" s="152"/>
      <c r="L384" s="32"/>
      <c r="M384" s="153"/>
      <c r="T384" s="56"/>
      <c r="AT384" s="17" t="s">
        <v>190</v>
      </c>
      <c r="AU384" s="17" t="s">
        <v>88</v>
      </c>
    </row>
    <row r="385" spans="2:65" s="1" customFormat="1" x14ac:dyDescent="0.2">
      <c r="B385" s="32"/>
      <c r="D385" s="154" t="s">
        <v>192</v>
      </c>
      <c r="F385" s="155" t="s">
        <v>689</v>
      </c>
      <c r="I385" s="152"/>
      <c r="L385" s="32"/>
      <c r="M385" s="153"/>
      <c r="T385" s="56"/>
      <c r="AT385" s="17" t="s">
        <v>192</v>
      </c>
      <c r="AU385" s="17" t="s">
        <v>88</v>
      </c>
    </row>
    <row r="386" spans="2:65" s="12" customFormat="1" ht="20.399999999999999" x14ac:dyDescent="0.2">
      <c r="B386" s="156"/>
      <c r="D386" s="150" t="s">
        <v>194</v>
      </c>
      <c r="E386" s="157" t="s">
        <v>1</v>
      </c>
      <c r="F386" s="158" t="s">
        <v>195</v>
      </c>
      <c r="H386" s="157" t="s">
        <v>1</v>
      </c>
      <c r="I386" s="159"/>
      <c r="L386" s="156"/>
      <c r="M386" s="160"/>
      <c r="T386" s="161"/>
      <c r="AT386" s="157" t="s">
        <v>194</v>
      </c>
      <c r="AU386" s="157" t="s">
        <v>88</v>
      </c>
      <c r="AV386" s="12" t="s">
        <v>84</v>
      </c>
      <c r="AW386" s="12" t="s">
        <v>36</v>
      </c>
      <c r="AX386" s="12" t="s">
        <v>80</v>
      </c>
      <c r="AY386" s="157" t="s">
        <v>181</v>
      </c>
    </row>
    <row r="387" spans="2:65" s="12" customFormat="1" x14ac:dyDescent="0.2">
      <c r="B387" s="156"/>
      <c r="D387" s="150" t="s">
        <v>194</v>
      </c>
      <c r="E387" s="157" t="s">
        <v>1</v>
      </c>
      <c r="F387" s="158" t="s">
        <v>658</v>
      </c>
      <c r="H387" s="157" t="s">
        <v>1</v>
      </c>
      <c r="I387" s="159"/>
      <c r="L387" s="156"/>
      <c r="M387" s="160"/>
      <c r="T387" s="161"/>
      <c r="AT387" s="157" t="s">
        <v>194</v>
      </c>
      <c r="AU387" s="157" t="s">
        <v>88</v>
      </c>
      <c r="AV387" s="12" t="s">
        <v>84</v>
      </c>
      <c r="AW387" s="12" t="s">
        <v>36</v>
      </c>
      <c r="AX387" s="12" t="s">
        <v>80</v>
      </c>
      <c r="AY387" s="157" t="s">
        <v>181</v>
      </c>
    </row>
    <row r="388" spans="2:65" s="13" customFormat="1" ht="30.6" x14ac:dyDescent="0.2">
      <c r="B388" s="162"/>
      <c r="D388" s="150" t="s">
        <v>194</v>
      </c>
      <c r="E388" s="163" t="s">
        <v>1</v>
      </c>
      <c r="F388" s="164" t="s">
        <v>1763</v>
      </c>
      <c r="H388" s="165">
        <v>78.37</v>
      </c>
      <c r="I388" s="166"/>
      <c r="L388" s="162"/>
      <c r="M388" s="167"/>
      <c r="T388" s="168"/>
      <c r="AT388" s="163" t="s">
        <v>194</v>
      </c>
      <c r="AU388" s="163" t="s">
        <v>88</v>
      </c>
      <c r="AV388" s="13" t="s">
        <v>88</v>
      </c>
      <c r="AW388" s="13" t="s">
        <v>36</v>
      </c>
      <c r="AX388" s="13" t="s">
        <v>80</v>
      </c>
      <c r="AY388" s="163" t="s">
        <v>181</v>
      </c>
    </row>
    <row r="389" spans="2:65" s="13" customFormat="1" ht="20.399999999999999" x14ac:dyDescent="0.2">
      <c r="B389" s="162"/>
      <c r="D389" s="150" t="s">
        <v>194</v>
      </c>
      <c r="E389" s="163" t="s">
        <v>1</v>
      </c>
      <c r="F389" s="164" t="s">
        <v>1764</v>
      </c>
      <c r="H389" s="165">
        <v>3.28</v>
      </c>
      <c r="I389" s="166"/>
      <c r="L389" s="162"/>
      <c r="M389" s="167"/>
      <c r="T389" s="168"/>
      <c r="AT389" s="163" t="s">
        <v>194</v>
      </c>
      <c r="AU389" s="163" t="s">
        <v>88</v>
      </c>
      <c r="AV389" s="13" t="s">
        <v>88</v>
      </c>
      <c r="AW389" s="13" t="s">
        <v>36</v>
      </c>
      <c r="AX389" s="13" t="s">
        <v>80</v>
      </c>
      <c r="AY389" s="163" t="s">
        <v>181</v>
      </c>
    </row>
    <row r="390" spans="2:65" s="13" customFormat="1" ht="30.6" x14ac:dyDescent="0.2">
      <c r="B390" s="162"/>
      <c r="D390" s="150" t="s">
        <v>194</v>
      </c>
      <c r="E390" s="163" t="s">
        <v>1</v>
      </c>
      <c r="F390" s="164" t="s">
        <v>1765</v>
      </c>
      <c r="H390" s="165">
        <v>6</v>
      </c>
      <c r="I390" s="166"/>
      <c r="L390" s="162"/>
      <c r="M390" s="167"/>
      <c r="T390" s="168"/>
      <c r="AT390" s="163" t="s">
        <v>194</v>
      </c>
      <c r="AU390" s="163" t="s">
        <v>88</v>
      </c>
      <c r="AV390" s="13" t="s">
        <v>88</v>
      </c>
      <c r="AW390" s="13" t="s">
        <v>36</v>
      </c>
      <c r="AX390" s="13" t="s">
        <v>80</v>
      </c>
      <c r="AY390" s="163" t="s">
        <v>181</v>
      </c>
    </row>
    <row r="391" spans="2:65" s="13" customFormat="1" ht="20.399999999999999" x14ac:dyDescent="0.2">
      <c r="B391" s="162"/>
      <c r="D391" s="150" t="s">
        <v>194</v>
      </c>
      <c r="E391" s="163" t="s">
        <v>1</v>
      </c>
      <c r="F391" s="164" t="s">
        <v>1766</v>
      </c>
      <c r="H391" s="165">
        <v>190.03</v>
      </c>
      <c r="I391" s="166"/>
      <c r="L391" s="162"/>
      <c r="M391" s="167"/>
      <c r="T391" s="168"/>
      <c r="AT391" s="163" t="s">
        <v>194</v>
      </c>
      <c r="AU391" s="163" t="s">
        <v>88</v>
      </c>
      <c r="AV391" s="13" t="s">
        <v>88</v>
      </c>
      <c r="AW391" s="13" t="s">
        <v>36</v>
      </c>
      <c r="AX391" s="13" t="s">
        <v>80</v>
      </c>
      <c r="AY391" s="163" t="s">
        <v>181</v>
      </c>
    </row>
    <row r="392" spans="2:65" s="13" customFormat="1" ht="20.399999999999999" x14ac:dyDescent="0.2">
      <c r="B392" s="162"/>
      <c r="D392" s="150" t="s">
        <v>194</v>
      </c>
      <c r="E392" s="163" t="s">
        <v>1</v>
      </c>
      <c r="F392" s="164" t="s">
        <v>1767</v>
      </c>
      <c r="H392" s="165">
        <v>5.05</v>
      </c>
      <c r="I392" s="166"/>
      <c r="L392" s="162"/>
      <c r="M392" s="167"/>
      <c r="T392" s="168"/>
      <c r="AT392" s="163" t="s">
        <v>194</v>
      </c>
      <c r="AU392" s="163" t="s">
        <v>88</v>
      </c>
      <c r="AV392" s="13" t="s">
        <v>88</v>
      </c>
      <c r="AW392" s="13" t="s">
        <v>36</v>
      </c>
      <c r="AX392" s="13" t="s">
        <v>80</v>
      </c>
      <c r="AY392" s="163" t="s">
        <v>181</v>
      </c>
    </row>
    <row r="393" spans="2:65" s="13" customFormat="1" ht="30.6" x14ac:dyDescent="0.2">
      <c r="B393" s="162"/>
      <c r="D393" s="150" t="s">
        <v>194</v>
      </c>
      <c r="E393" s="163" t="s">
        <v>1</v>
      </c>
      <c r="F393" s="164" t="s">
        <v>1768</v>
      </c>
      <c r="H393" s="165">
        <v>6</v>
      </c>
      <c r="I393" s="166"/>
      <c r="L393" s="162"/>
      <c r="M393" s="167"/>
      <c r="T393" s="168"/>
      <c r="AT393" s="163" t="s">
        <v>194</v>
      </c>
      <c r="AU393" s="163" t="s">
        <v>88</v>
      </c>
      <c r="AV393" s="13" t="s">
        <v>88</v>
      </c>
      <c r="AW393" s="13" t="s">
        <v>36</v>
      </c>
      <c r="AX393" s="13" t="s">
        <v>80</v>
      </c>
      <c r="AY393" s="163" t="s">
        <v>181</v>
      </c>
    </row>
    <row r="394" spans="2:65" s="14" customFormat="1" x14ac:dyDescent="0.2">
      <c r="B394" s="169"/>
      <c r="D394" s="150" t="s">
        <v>194</v>
      </c>
      <c r="E394" s="170" t="s">
        <v>1</v>
      </c>
      <c r="F394" s="171" t="s">
        <v>197</v>
      </c>
      <c r="H394" s="172">
        <v>288.73</v>
      </c>
      <c r="I394" s="173"/>
      <c r="L394" s="169"/>
      <c r="M394" s="174"/>
      <c r="T394" s="175"/>
      <c r="AT394" s="170" t="s">
        <v>194</v>
      </c>
      <c r="AU394" s="170" t="s">
        <v>88</v>
      </c>
      <c r="AV394" s="14" t="s">
        <v>188</v>
      </c>
      <c r="AW394" s="14" t="s">
        <v>36</v>
      </c>
      <c r="AX394" s="14" t="s">
        <v>84</v>
      </c>
      <c r="AY394" s="170" t="s">
        <v>181</v>
      </c>
    </row>
    <row r="395" spans="2:65" s="1" customFormat="1" ht="24.15" customHeight="1" x14ac:dyDescent="0.2">
      <c r="B395" s="32"/>
      <c r="C395" s="137" t="s">
        <v>575</v>
      </c>
      <c r="D395" s="137" t="s">
        <v>183</v>
      </c>
      <c r="E395" s="138" t="s">
        <v>700</v>
      </c>
      <c r="F395" s="139" t="s">
        <v>701</v>
      </c>
      <c r="G395" s="140" t="s">
        <v>186</v>
      </c>
      <c r="H395" s="141">
        <v>220.09</v>
      </c>
      <c r="I395" s="142">
        <v>248</v>
      </c>
      <c r="J395" s="143">
        <f>ROUND(I395*H395,2)</f>
        <v>54582.32</v>
      </c>
      <c r="K395" s="139" t="s">
        <v>187</v>
      </c>
      <c r="L395" s="32"/>
      <c r="M395" s="144" t="s">
        <v>1</v>
      </c>
      <c r="N395" s="145" t="s">
        <v>45</v>
      </c>
      <c r="P395" s="146">
        <f>O395*H395</f>
        <v>0</v>
      </c>
      <c r="Q395" s="146">
        <v>0</v>
      </c>
      <c r="R395" s="146">
        <f>Q395*H395</f>
        <v>0</v>
      </c>
      <c r="S395" s="146">
        <v>0</v>
      </c>
      <c r="T395" s="147">
        <f>S395*H395</f>
        <v>0</v>
      </c>
      <c r="AR395" s="148" t="s">
        <v>188</v>
      </c>
      <c r="AT395" s="148" t="s">
        <v>183</v>
      </c>
      <c r="AU395" s="148" t="s">
        <v>88</v>
      </c>
      <c r="AY395" s="17" t="s">
        <v>181</v>
      </c>
      <c r="BE395" s="149">
        <f>IF(N395="základní",J395,0)</f>
        <v>54582.32</v>
      </c>
      <c r="BF395" s="149">
        <f>IF(N395="snížená",J395,0)</f>
        <v>0</v>
      </c>
      <c r="BG395" s="149">
        <f>IF(N395="zákl. přenesená",J395,0)</f>
        <v>0</v>
      </c>
      <c r="BH395" s="149">
        <f>IF(N395="sníž. přenesená",J395,0)</f>
        <v>0</v>
      </c>
      <c r="BI395" s="149">
        <f>IF(N395="nulová",J395,0)</f>
        <v>0</v>
      </c>
      <c r="BJ395" s="17" t="s">
        <v>84</v>
      </c>
      <c r="BK395" s="149">
        <f>ROUND(I395*H395,2)</f>
        <v>54582.32</v>
      </c>
      <c r="BL395" s="17" t="s">
        <v>188</v>
      </c>
      <c r="BM395" s="148" t="s">
        <v>702</v>
      </c>
    </row>
    <row r="396" spans="2:65" s="1" customFormat="1" ht="19.2" x14ac:dyDescent="0.2">
      <c r="B396" s="32"/>
      <c r="D396" s="150" t="s">
        <v>190</v>
      </c>
      <c r="F396" s="151" t="s">
        <v>703</v>
      </c>
      <c r="I396" s="152"/>
      <c r="L396" s="32"/>
      <c r="M396" s="153"/>
      <c r="T396" s="56"/>
      <c r="AT396" s="17" t="s">
        <v>190</v>
      </c>
      <c r="AU396" s="17" t="s">
        <v>88</v>
      </c>
    </row>
    <row r="397" spans="2:65" s="1" customFormat="1" x14ac:dyDescent="0.2">
      <c r="B397" s="32"/>
      <c r="D397" s="154" t="s">
        <v>192</v>
      </c>
      <c r="F397" s="155" t="s">
        <v>704</v>
      </c>
      <c r="I397" s="152"/>
      <c r="L397" s="32"/>
      <c r="M397" s="153"/>
      <c r="T397" s="56"/>
      <c r="AT397" s="17" t="s">
        <v>192</v>
      </c>
      <c r="AU397" s="17" t="s">
        <v>88</v>
      </c>
    </row>
    <row r="398" spans="2:65" s="12" customFormat="1" ht="20.399999999999999" x14ac:dyDescent="0.2">
      <c r="B398" s="156"/>
      <c r="D398" s="150" t="s">
        <v>194</v>
      </c>
      <c r="E398" s="157" t="s">
        <v>1</v>
      </c>
      <c r="F398" s="158" t="s">
        <v>195</v>
      </c>
      <c r="H398" s="157" t="s">
        <v>1</v>
      </c>
      <c r="I398" s="159"/>
      <c r="L398" s="156"/>
      <c r="M398" s="160"/>
      <c r="T398" s="161"/>
      <c r="AT398" s="157" t="s">
        <v>194</v>
      </c>
      <c r="AU398" s="157" t="s">
        <v>88</v>
      </c>
      <c r="AV398" s="12" t="s">
        <v>84</v>
      </c>
      <c r="AW398" s="12" t="s">
        <v>36</v>
      </c>
      <c r="AX398" s="12" t="s">
        <v>80</v>
      </c>
      <c r="AY398" s="157" t="s">
        <v>181</v>
      </c>
    </row>
    <row r="399" spans="2:65" s="12" customFormat="1" x14ac:dyDescent="0.2">
      <c r="B399" s="156"/>
      <c r="D399" s="150" t="s">
        <v>194</v>
      </c>
      <c r="E399" s="157" t="s">
        <v>1</v>
      </c>
      <c r="F399" s="158" t="s">
        <v>705</v>
      </c>
      <c r="H399" s="157" t="s">
        <v>1</v>
      </c>
      <c r="I399" s="159"/>
      <c r="L399" s="156"/>
      <c r="M399" s="160"/>
      <c r="T399" s="161"/>
      <c r="AT399" s="157" t="s">
        <v>194</v>
      </c>
      <c r="AU399" s="157" t="s">
        <v>88</v>
      </c>
      <c r="AV399" s="12" t="s">
        <v>84</v>
      </c>
      <c r="AW399" s="12" t="s">
        <v>36</v>
      </c>
      <c r="AX399" s="12" t="s">
        <v>80</v>
      </c>
      <c r="AY399" s="157" t="s">
        <v>181</v>
      </c>
    </row>
    <row r="400" spans="2:65" s="13" customFormat="1" ht="20.399999999999999" x14ac:dyDescent="0.2">
      <c r="B400" s="162"/>
      <c r="D400" s="150" t="s">
        <v>194</v>
      </c>
      <c r="E400" s="163" t="s">
        <v>1</v>
      </c>
      <c r="F400" s="164" t="s">
        <v>1769</v>
      </c>
      <c r="H400" s="165">
        <v>114.74</v>
      </c>
      <c r="I400" s="166"/>
      <c r="L400" s="162"/>
      <c r="M400" s="167"/>
      <c r="T400" s="168"/>
      <c r="AT400" s="163" t="s">
        <v>194</v>
      </c>
      <c r="AU400" s="163" t="s">
        <v>88</v>
      </c>
      <c r="AV400" s="13" t="s">
        <v>88</v>
      </c>
      <c r="AW400" s="13" t="s">
        <v>36</v>
      </c>
      <c r="AX400" s="13" t="s">
        <v>80</v>
      </c>
      <c r="AY400" s="163" t="s">
        <v>181</v>
      </c>
    </row>
    <row r="401" spans="2:65" s="13" customFormat="1" ht="20.399999999999999" x14ac:dyDescent="0.2">
      <c r="B401" s="162"/>
      <c r="D401" s="150" t="s">
        <v>194</v>
      </c>
      <c r="E401" s="163" t="s">
        <v>1</v>
      </c>
      <c r="F401" s="164" t="s">
        <v>1770</v>
      </c>
      <c r="H401" s="165">
        <v>105.35</v>
      </c>
      <c r="I401" s="166"/>
      <c r="L401" s="162"/>
      <c r="M401" s="167"/>
      <c r="T401" s="168"/>
      <c r="AT401" s="163" t="s">
        <v>194</v>
      </c>
      <c r="AU401" s="163" t="s">
        <v>88</v>
      </c>
      <c r="AV401" s="13" t="s">
        <v>88</v>
      </c>
      <c r="AW401" s="13" t="s">
        <v>36</v>
      </c>
      <c r="AX401" s="13" t="s">
        <v>80</v>
      </c>
      <c r="AY401" s="163" t="s">
        <v>181</v>
      </c>
    </row>
    <row r="402" spans="2:65" s="14" customFormat="1" x14ac:dyDescent="0.2">
      <c r="B402" s="169"/>
      <c r="D402" s="150" t="s">
        <v>194</v>
      </c>
      <c r="E402" s="170" t="s">
        <v>1</v>
      </c>
      <c r="F402" s="171" t="s">
        <v>197</v>
      </c>
      <c r="H402" s="172">
        <v>220.09</v>
      </c>
      <c r="I402" s="173"/>
      <c r="L402" s="169"/>
      <c r="M402" s="174"/>
      <c r="T402" s="175"/>
      <c r="AT402" s="170" t="s">
        <v>194</v>
      </c>
      <c r="AU402" s="170" t="s">
        <v>88</v>
      </c>
      <c r="AV402" s="14" t="s">
        <v>188</v>
      </c>
      <c r="AW402" s="14" t="s">
        <v>36</v>
      </c>
      <c r="AX402" s="14" t="s">
        <v>84</v>
      </c>
      <c r="AY402" s="170" t="s">
        <v>181</v>
      </c>
    </row>
    <row r="403" spans="2:65" s="1" customFormat="1" ht="24.15" customHeight="1" x14ac:dyDescent="0.2">
      <c r="B403" s="32"/>
      <c r="C403" s="137" t="s">
        <v>582</v>
      </c>
      <c r="D403" s="137" t="s">
        <v>183</v>
      </c>
      <c r="E403" s="138" t="s">
        <v>708</v>
      </c>
      <c r="F403" s="139" t="s">
        <v>709</v>
      </c>
      <c r="G403" s="140" t="s">
        <v>186</v>
      </c>
      <c r="H403" s="141">
        <v>13.83</v>
      </c>
      <c r="I403" s="142">
        <v>350</v>
      </c>
      <c r="J403" s="143">
        <f>ROUND(I403*H403,2)</f>
        <v>4840.5</v>
      </c>
      <c r="K403" s="139" t="s">
        <v>187</v>
      </c>
      <c r="L403" s="32"/>
      <c r="M403" s="144" t="s">
        <v>1</v>
      </c>
      <c r="N403" s="145" t="s">
        <v>45</v>
      </c>
      <c r="P403" s="146">
        <f>O403*H403</f>
        <v>0</v>
      </c>
      <c r="Q403" s="146">
        <v>0</v>
      </c>
      <c r="R403" s="146">
        <f>Q403*H403</f>
        <v>0</v>
      </c>
      <c r="S403" s="146">
        <v>0</v>
      </c>
      <c r="T403" s="147">
        <f>S403*H403</f>
        <v>0</v>
      </c>
      <c r="AR403" s="148" t="s">
        <v>188</v>
      </c>
      <c r="AT403" s="148" t="s">
        <v>183</v>
      </c>
      <c r="AU403" s="148" t="s">
        <v>88</v>
      </c>
      <c r="AY403" s="17" t="s">
        <v>181</v>
      </c>
      <c r="BE403" s="149">
        <f>IF(N403="základní",J403,0)</f>
        <v>4840.5</v>
      </c>
      <c r="BF403" s="149">
        <f>IF(N403="snížená",J403,0)</f>
        <v>0</v>
      </c>
      <c r="BG403" s="149">
        <f>IF(N403="zákl. přenesená",J403,0)</f>
        <v>0</v>
      </c>
      <c r="BH403" s="149">
        <f>IF(N403="sníž. přenesená",J403,0)</f>
        <v>0</v>
      </c>
      <c r="BI403" s="149">
        <f>IF(N403="nulová",J403,0)</f>
        <v>0</v>
      </c>
      <c r="BJ403" s="17" t="s">
        <v>84</v>
      </c>
      <c r="BK403" s="149">
        <f>ROUND(I403*H403,2)</f>
        <v>4840.5</v>
      </c>
      <c r="BL403" s="17" t="s">
        <v>188</v>
      </c>
      <c r="BM403" s="148" t="s">
        <v>710</v>
      </c>
    </row>
    <row r="404" spans="2:65" s="1" customFormat="1" ht="19.2" x14ac:dyDescent="0.2">
      <c r="B404" s="32"/>
      <c r="D404" s="150" t="s">
        <v>190</v>
      </c>
      <c r="F404" s="151" t="s">
        <v>711</v>
      </c>
      <c r="I404" s="152"/>
      <c r="L404" s="32"/>
      <c r="M404" s="153"/>
      <c r="T404" s="56"/>
      <c r="AT404" s="17" t="s">
        <v>190</v>
      </c>
      <c r="AU404" s="17" t="s">
        <v>88</v>
      </c>
    </row>
    <row r="405" spans="2:65" s="1" customFormat="1" x14ac:dyDescent="0.2">
      <c r="B405" s="32"/>
      <c r="D405" s="154" t="s">
        <v>192</v>
      </c>
      <c r="F405" s="155" t="s">
        <v>712</v>
      </c>
      <c r="I405" s="152"/>
      <c r="L405" s="32"/>
      <c r="M405" s="153"/>
      <c r="T405" s="56"/>
      <c r="AT405" s="17" t="s">
        <v>192</v>
      </c>
      <c r="AU405" s="17" t="s">
        <v>88</v>
      </c>
    </row>
    <row r="406" spans="2:65" s="12" customFormat="1" ht="20.399999999999999" x14ac:dyDescent="0.2">
      <c r="B406" s="156"/>
      <c r="D406" s="150" t="s">
        <v>194</v>
      </c>
      <c r="E406" s="157" t="s">
        <v>1</v>
      </c>
      <c r="F406" s="158" t="s">
        <v>195</v>
      </c>
      <c r="H406" s="157" t="s">
        <v>1</v>
      </c>
      <c r="I406" s="159"/>
      <c r="L406" s="156"/>
      <c r="M406" s="160"/>
      <c r="T406" s="161"/>
      <c r="AT406" s="157" t="s">
        <v>194</v>
      </c>
      <c r="AU406" s="157" t="s">
        <v>88</v>
      </c>
      <c r="AV406" s="12" t="s">
        <v>84</v>
      </c>
      <c r="AW406" s="12" t="s">
        <v>36</v>
      </c>
      <c r="AX406" s="12" t="s">
        <v>80</v>
      </c>
      <c r="AY406" s="157" t="s">
        <v>181</v>
      </c>
    </row>
    <row r="407" spans="2:65" s="12" customFormat="1" x14ac:dyDescent="0.2">
      <c r="B407" s="156"/>
      <c r="D407" s="150" t="s">
        <v>194</v>
      </c>
      <c r="E407" s="157" t="s">
        <v>1</v>
      </c>
      <c r="F407" s="158" t="s">
        <v>658</v>
      </c>
      <c r="H407" s="157" t="s">
        <v>1</v>
      </c>
      <c r="I407" s="159"/>
      <c r="L407" s="156"/>
      <c r="M407" s="160"/>
      <c r="T407" s="161"/>
      <c r="AT407" s="157" t="s">
        <v>194</v>
      </c>
      <c r="AU407" s="157" t="s">
        <v>88</v>
      </c>
      <c r="AV407" s="12" t="s">
        <v>84</v>
      </c>
      <c r="AW407" s="12" t="s">
        <v>36</v>
      </c>
      <c r="AX407" s="12" t="s">
        <v>80</v>
      </c>
      <c r="AY407" s="157" t="s">
        <v>181</v>
      </c>
    </row>
    <row r="408" spans="2:65" s="13" customFormat="1" ht="20.399999999999999" x14ac:dyDescent="0.2">
      <c r="B408" s="162"/>
      <c r="D408" s="150" t="s">
        <v>194</v>
      </c>
      <c r="E408" s="163" t="s">
        <v>1</v>
      </c>
      <c r="F408" s="164" t="s">
        <v>1771</v>
      </c>
      <c r="H408" s="165">
        <v>10.53</v>
      </c>
      <c r="I408" s="166"/>
      <c r="L408" s="162"/>
      <c r="M408" s="167"/>
      <c r="T408" s="168"/>
      <c r="AT408" s="163" t="s">
        <v>194</v>
      </c>
      <c r="AU408" s="163" t="s">
        <v>88</v>
      </c>
      <c r="AV408" s="13" t="s">
        <v>88</v>
      </c>
      <c r="AW408" s="13" t="s">
        <v>36</v>
      </c>
      <c r="AX408" s="13" t="s">
        <v>80</v>
      </c>
      <c r="AY408" s="163" t="s">
        <v>181</v>
      </c>
    </row>
    <row r="409" spans="2:65" s="13" customFormat="1" ht="20.399999999999999" x14ac:dyDescent="0.2">
      <c r="B409" s="162"/>
      <c r="D409" s="150" t="s">
        <v>194</v>
      </c>
      <c r="E409" s="163" t="s">
        <v>1</v>
      </c>
      <c r="F409" s="164" t="s">
        <v>1772</v>
      </c>
      <c r="H409" s="165">
        <v>3.3</v>
      </c>
      <c r="I409" s="166"/>
      <c r="L409" s="162"/>
      <c r="M409" s="167"/>
      <c r="T409" s="168"/>
      <c r="AT409" s="163" t="s">
        <v>194</v>
      </c>
      <c r="AU409" s="163" t="s">
        <v>88</v>
      </c>
      <c r="AV409" s="13" t="s">
        <v>88</v>
      </c>
      <c r="AW409" s="13" t="s">
        <v>36</v>
      </c>
      <c r="AX409" s="13" t="s">
        <v>80</v>
      </c>
      <c r="AY409" s="163" t="s">
        <v>181</v>
      </c>
    </row>
    <row r="410" spans="2:65" s="14" customFormat="1" x14ac:dyDescent="0.2">
      <c r="B410" s="169"/>
      <c r="D410" s="150" t="s">
        <v>194</v>
      </c>
      <c r="E410" s="170" t="s">
        <v>1</v>
      </c>
      <c r="F410" s="171" t="s">
        <v>197</v>
      </c>
      <c r="H410" s="172">
        <v>13.83</v>
      </c>
      <c r="I410" s="173"/>
      <c r="L410" s="169"/>
      <c r="M410" s="174"/>
      <c r="T410" s="175"/>
      <c r="AT410" s="170" t="s">
        <v>194</v>
      </c>
      <c r="AU410" s="170" t="s">
        <v>88</v>
      </c>
      <c r="AV410" s="14" t="s">
        <v>188</v>
      </c>
      <c r="AW410" s="14" t="s">
        <v>36</v>
      </c>
      <c r="AX410" s="14" t="s">
        <v>84</v>
      </c>
      <c r="AY410" s="170" t="s">
        <v>181</v>
      </c>
    </row>
    <row r="411" spans="2:65" s="1" customFormat="1" ht="33" customHeight="1" x14ac:dyDescent="0.2">
      <c r="B411" s="32"/>
      <c r="C411" s="137" t="s">
        <v>590</v>
      </c>
      <c r="D411" s="137" t="s">
        <v>183</v>
      </c>
      <c r="E411" s="138" t="s">
        <v>717</v>
      </c>
      <c r="F411" s="139" t="s">
        <v>718</v>
      </c>
      <c r="G411" s="140" t="s">
        <v>186</v>
      </c>
      <c r="H411" s="141">
        <v>1.121</v>
      </c>
      <c r="I411" s="142">
        <v>690</v>
      </c>
      <c r="J411" s="143">
        <f>ROUND(I411*H411,2)</f>
        <v>773.49</v>
      </c>
      <c r="K411" s="139" t="s">
        <v>187</v>
      </c>
      <c r="L411" s="32"/>
      <c r="M411" s="144" t="s">
        <v>1</v>
      </c>
      <c r="N411" s="145" t="s">
        <v>45</v>
      </c>
      <c r="P411" s="146">
        <f>O411*H411</f>
        <v>0</v>
      </c>
      <c r="Q411" s="146">
        <v>0</v>
      </c>
      <c r="R411" s="146">
        <f>Q411*H411</f>
        <v>0</v>
      </c>
      <c r="S411" s="146">
        <v>0</v>
      </c>
      <c r="T411" s="147">
        <f>S411*H411</f>
        <v>0</v>
      </c>
      <c r="AR411" s="148" t="s">
        <v>188</v>
      </c>
      <c r="AT411" s="148" t="s">
        <v>183</v>
      </c>
      <c r="AU411" s="148" t="s">
        <v>88</v>
      </c>
      <c r="AY411" s="17" t="s">
        <v>181</v>
      </c>
      <c r="BE411" s="149">
        <f>IF(N411="základní",J411,0)</f>
        <v>773.49</v>
      </c>
      <c r="BF411" s="149">
        <f>IF(N411="snížená",J411,0)</f>
        <v>0</v>
      </c>
      <c r="BG411" s="149">
        <f>IF(N411="zákl. přenesená",J411,0)</f>
        <v>0</v>
      </c>
      <c r="BH411" s="149">
        <f>IF(N411="sníž. přenesená",J411,0)</f>
        <v>0</v>
      </c>
      <c r="BI411" s="149">
        <f>IF(N411="nulová",J411,0)</f>
        <v>0</v>
      </c>
      <c r="BJ411" s="17" t="s">
        <v>84</v>
      </c>
      <c r="BK411" s="149">
        <f>ROUND(I411*H411,2)</f>
        <v>773.49</v>
      </c>
      <c r="BL411" s="17" t="s">
        <v>188</v>
      </c>
      <c r="BM411" s="148" t="s">
        <v>719</v>
      </c>
    </row>
    <row r="412" spans="2:65" s="1" customFormat="1" ht="28.8" x14ac:dyDescent="0.2">
      <c r="B412" s="32"/>
      <c r="D412" s="150" t="s">
        <v>190</v>
      </c>
      <c r="F412" s="151" t="s">
        <v>720</v>
      </c>
      <c r="I412" s="152"/>
      <c r="L412" s="32"/>
      <c r="M412" s="153"/>
      <c r="T412" s="56"/>
      <c r="AT412" s="17" t="s">
        <v>190</v>
      </c>
      <c r="AU412" s="17" t="s">
        <v>88</v>
      </c>
    </row>
    <row r="413" spans="2:65" s="1" customFormat="1" x14ac:dyDescent="0.2">
      <c r="B413" s="32"/>
      <c r="D413" s="154" t="s">
        <v>192</v>
      </c>
      <c r="F413" s="155" t="s">
        <v>721</v>
      </c>
      <c r="I413" s="152"/>
      <c r="L413" s="32"/>
      <c r="M413" s="153"/>
      <c r="T413" s="56"/>
      <c r="AT413" s="17" t="s">
        <v>192</v>
      </c>
      <c r="AU413" s="17" t="s">
        <v>88</v>
      </c>
    </row>
    <row r="414" spans="2:65" s="12" customFormat="1" ht="20.399999999999999" x14ac:dyDescent="0.2">
      <c r="B414" s="156"/>
      <c r="D414" s="150" t="s">
        <v>194</v>
      </c>
      <c r="E414" s="157" t="s">
        <v>1</v>
      </c>
      <c r="F414" s="158" t="s">
        <v>195</v>
      </c>
      <c r="H414" s="157" t="s">
        <v>1</v>
      </c>
      <c r="I414" s="159"/>
      <c r="L414" s="156"/>
      <c r="M414" s="160"/>
      <c r="T414" s="161"/>
      <c r="AT414" s="157" t="s">
        <v>194</v>
      </c>
      <c r="AU414" s="157" t="s">
        <v>88</v>
      </c>
      <c r="AV414" s="12" t="s">
        <v>84</v>
      </c>
      <c r="AW414" s="12" t="s">
        <v>36</v>
      </c>
      <c r="AX414" s="12" t="s">
        <v>80</v>
      </c>
      <c r="AY414" s="157" t="s">
        <v>181</v>
      </c>
    </row>
    <row r="415" spans="2:65" s="13" customFormat="1" ht="20.399999999999999" x14ac:dyDescent="0.2">
      <c r="B415" s="162"/>
      <c r="D415" s="150" t="s">
        <v>194</v>
      </c>
      <c r="E415" s="163" t="s">
        <v>1</v>
      </c>
      <c r="F415" s="164" t="s">
        <v>1762</v>
      </c>
      <c r="H415" s="165">
        <v>1.121</v>
      </c>
      <c r="I415" s="166"/>
      <c r="L415" s="162"/>
      <c r="M415" s="167"/>
      <c r="T415" s="168"/>
      <c r="AT415" s="163" t="s">
        <v>194</v>
      </c>
      <c r="AU415" s="163" t="s">
        <v>88</v>
      </c>
      <c r="AV415" s="13" t="s">
        <v>88</v>
      </c>
      <c r="AW415" s="13" t="s">
        <v>36</v>
      </c>
      <c r="AX415" s="13" t="s">
        <v>84</v>
      </c>
      <c r="AY415" s="163" t="s">
        <v>181</v>
      </c>
    </row>
    <row r="416" spans="2:65" s="1" customFormat="1" ht="24.15" customHeight="1" x14ac:dyDescent="0.2">
      <c r="B416" s="32"/>
      <c r="C416" s="137" t="s">
        <v>608</v>
      </c>
      <c r="D416" s="137" t="s">
        <v>183</v>
      </c>
      <c r="E416" s="138" t="s">
        <v>723</v>
      </c>
      <c r="F416" s="139" t="s">
        <v>724</v>
      </c>
      <c r="G416" s="140" t="s">
        <v>186</v>
      </c>
      <c r="H416" s="141">
        <v>1.121</v>
      </c>
      <c r="I416" s="142">
        <v>750</v>
      </c>
      <c r="J416" s="143">
        <f>ROUND(I416*H416,2)</f>
        <v>840.75</v>
      </c>
      <c r="K416" s="139" t="s">
        <v>187</v>
      </c>
      <c r="L416" s="32"/>
      <c r="M416" s="144" t="s">
        <v>1</v>
      </c>
      <c r="N416" s="145" t="s">
        <v>45</v>
      </c>
      <c r="P416" s="146">
        <f>O416*H416</f>
        <v>0</v>
      </c>
      <c r="Q416" s="146">
        <v>0</v>
      </c>
      <c r="R416" s="146">
        <f>Q416*H416</f>
        <v>0</v>
      </c>
      <c r="S416" s="146">
        <v>0</v>
      </c>
      <c r="T416" s="147">
        <f>S416*H416</f>
        <v>0</v>
      </c>
      <c r="AR416" s="148" t="s">
        <v>188</v>
      </c>
      <c r="AT416" s="148" t="s">
        <v>183</v>
      </c>
      <c r="AU416" s="148" t="s">
        <v>88</v>
      </c>
      <c r="AY416" s="17" t="s">
        <v>181</v>
      </c>
      <c r="BE416" s="149">
        <f>IF(N416="základní",J416,0)</f>
        <v>840.75</v>
      </c>
      <c r="BF416" s="149">
        <f>IF(N416="snížená",J416,0)</f>
        <v>0</v>
      </c>
      <c r="BG416" s="149">
        <f>IF(N416="zákl. přenesená",J416,0)</f>
        <v>0</v>
      </c>
      <c r="BH416" s="149">
        <f>IF(N416="sníž. přenesená",J416,0)</f>
        <v>0</v>
      </c>
      <c r="BI416" s="149">
        <f>IF(N416="nulová",J416,0)</f>
        <v>0</v>
      </c>
      <c r="BJ416" s="17" t="s">
        <v>84</v>
      </c>
      <c r="BK416" s="149">
        <f>ROUND(I416*H416,2)</f>
        <v>840.75</v>
      </c>
      <c r="BL416" s="17" t="s">
        <v>188</v>
      </c>
      <c r="BM416" s="148" t="s">
        <v>725</v>
      </c>
    </row>
    <row r="417" spans="2:65" s="1" customFormat="1" ht="19.2" x14ac:dyDescent="0.2">
      <c r="B417" s="32"/>
      <c r="D417" s="150" t="s">
        <v>190</v>
      </c>
      <c r="F417" s="151" t="s">
        <v>726</v>
      </c>
      <c r="I417" s="152"/>
      <c r="L417" s="32"/>
      <c r="M417" s="153"/>
      <c r="T417" s="56"/>
      <c r="AT417" s="17" t="s">
        <v>190</v>
      </c>
      <c r="AU417" s="17" t="s">
        <v>88</v>
      </c>
    </row>
    <row r="418" spans="2:65" s="1" customFormat="1" x14ac:dyDescent="0.2">
      <c r="B418" s="32"/>
      <c r="D418" s="154" t="s">
        <v>192</v>
      </c>
      <c r="F418" s="155" t="s">
        <v>727</v>
      </c>
      <c r="I418" s="152"/>
      <c r="L418" s="32"/>
      <c r="M418" s="153"/>
      <c r="T418" s="56"/>
      <c r="AT418" s="17" t="s">
        <v>192</v>
      </c>
      <c r="AU418" s="17" t="s">
        <v>88</v>
      </c>
    </row>
    <row r="419" spans="2:65" s="12" customFormat="1" ht="20.399999999999999" x14ac:dyDescent="0.2">
      <c r="B419" s="156"/>
      <c r="D419" s="150" t="s">
        <v>194</v>
      </c>
      <c r="E419" s="157" t="s">
        <v>1</v>
      </c>
      <c r="F419" s="158" t="s">
        <v>195</v>
      </c>
      <c r="H419" s="157" t="s">
        <v>1</v>
      </c>
      <c r="I419" s="159"/>
      <c r="L419" s="156"/>
      <c r="M419" s="160"/>
      <c r="T419" s="161"/>
      <c r="AT419" s="157" t="s">
        <v>194</v>
      </c>
      <c r="AU419" s="157" t="s">
        <v>88</v>
      </c>
      <c r="AV419" s="12" t="s">
        <v>84</v>
      </c>
      <c r="AW419" s="12" t="s">
        <v>36</v>
      </c>
      <c r="AX419" s="12" t="s">
        <v>80</v>
      </c>
      <c r="AY419" s="157" t="s">
        <v>181</v>
      </c>
    </row>
    <row r="420" spans="2:65" s="13" customFormat="1" ht="20.399999999999999" x14ac:dyDescent="0.2">
      <c r="B420" s="162"/>
      <c r="D420" s="150" t="s">
        <v>194</v>
      </c>
      <c r="E420" s="163" t="s">
        <v>1</v>
      </c>
      <c r="F420" s="164" t="s">
        <v>1762</v>
      </c>
      <c r="H420" s="165">
        <v>1.121</v>
      </c>
      <c r="I420" s="166"/>
      <c r="L420" s="162"/>
      <c r="M420" s="167"/>
      <c r="T420" s="168"/>
      <c r="AT420" s="163" t="s">
        <v>194</v>
      </c>
      <c r="AU420" s="163" t="s">
        <v>88</v>
      </c>
      <c r="AV420" s="13" t="s">
        <v>88</v>
      </c>
      <c r="AW420" s="13" t="s">
        <v>36</v>
      </c>
      <c r="AX420" s="13" t="s">
        <v>84</v>
      </c>
      <c r="AY420" s="163" t="s">
        <v>181</v>
      </c>
    </row>
    <row r="421" spans="2:65" s="1" customFormat="1" ht="24.15" customHeight="1" x14ac:dyDescent="0.2">
      <c r="B421" s="32"/>
      <c r="C421" s="137" t="s">
        <v>625</v>
      </c>
      <c r="D421" s="137" t="s">
        <v>183</v>
      </c>
      <c r="E421" s="138" t="s">
        <v>729</v>
      </c>
      <c r="F421" s="139" t="s">
        <v>730</v>
      </c>
      <c r="G421" s="140" t="s">
        <v>186</v>
      </c>
      <c r="H421" s="141">
        <v>220.09</v>
      </c>
      <c r="I421" s="142">
        <v>450</v>
      </c>
      <c r="J421" s="143">
        <f>ROUND(I421*H421,2)</f>
        <v>99040.5</v>
      </c>
      <c r="K421" s="139" t="s">
        <v>187</v>
      </c>
      <c r="L421" s="32"/>
      <c r="M421" s="144" t="s">
        <v>1</v>
      </c>
      <c r="N421" s="145" t="s">
        <v>45</v>
      </c>
      <c r="P421" s="146">
        <f>O421*H421</f>
        <v>0</v>
      </c>
      <c r="Q421" s="146">
        <v>0</v>
      </c>
      <c r="R421" s="146">
        <f>Q421*H421</f>
        <v>0</v>
      </c>
      <c r="S421" s="146">
        <v>0</v>
      </c>
      <c r="T421" s="147">
        <f>S421*H421</f>
        <v>0</v>
      </c>
      <c r="AR421" s="148" t="s">
        <v>188</v>
      </c>
      <c r="AT421" s="148" t="s">
        <v>183</v>
      </c>
      <c r="AU421" s="148" t="s">
        <v>88</v>
      </c>
      <c r="AY421" s="17" t="s">
        <v>181</v>
      </c>
      <c r="BE421" s="149">
        <f>IF(N421="základní",J421,0)</f>
        <v>99040.5</v>
      </c>
      <c r="BF421" s="149">
        <f>IF(N421="snížená",J421,0)</f>
        <v>0</v>
      </c>
      <c r="BG421" s="149">
        <f>IF(N421="zákl. přenesená",J421,0)</f>
        <v>0</v>
      </c>
      <c r="BH421" s="149">
        <f>IF(N421="sníž. přenesená",J421,0)</f>
        <v>0</v>
      </c>
      <c r="BI421" s="149">
        <f>IF(N421="nulová",J421,0)</f>
        <v>0</v>
      </c>
      <c r="BJ421" s="17" t="s">
        <v>84</v>
      </c>
      <c r="BK421" s="149">
        <f>ROUND(I421*H421,2)</f>
        <v>99040.5</v>
      </c>
      <c r="BL421" s="17" t="s">
        <v>188</v>
      </c>
      <c r="BM421" s="148" t="s">
        <v>731</v>
      </c>
    </row>
    <row r="422" spans="2:65" s="1" customFormat="1" ht="28.8" x14ac:dyDescent="0.2">
      <c r="B422" s="32"/>
      <c r="D422" s="150" t="s">
        <v>190</v>
      </c>
      <c r="F422" s="151" t="s">
        <v>732</v>
      </c>
      <c r="I422" s="152"/>
      <c r="L422" s="32"/>
      <c r="M422" s="153"/>
      <c r="T422" s="56"/>
      <c r="AT422" s="17" t="s">
        <v>190</v>
      </c>
      <c r="AU422" s="17" t="s">
        <v>88</v>
      </c>
    </row>
    <row r="423" spans="2:65" s="1" customFormat="1" x14ac:dyDescent="0.2">
      <c r="B423" s="32"/>
      <c r="D423" s="154" t="s">
        <v>192</v>
      </c>
      <c r="F423" s="155" t="s">
        <v>733</v>
      </c>
      <c r="I423" s="152"/>
      <c r="L423" s="32"/>
      <c r="M423" s="153"/>
      <c r="T423" s="56"/>
      <c r="AT423" s="17" t="s">
        <v>192</v>
      </c>
      <c r="AU423" s="17" t="s">
        <v>88</v>
      </c>
    </row>
    <row r="424" spans="2:65" s="12" customFormat="1" ht="20.399999999999999" x14ac:dyDescent="0.2">
      <c r="B424" s="156"/>
      <c r="D424" s="150" t="s">
        <v>194</v>
      </c>
      <c r="E424" s="157" t="s">
        <v>1</v>
      </c>
      <c r="F424" s="158" t="s">
        <v>195</v>
      </c>
      <c r="H424" s="157" t="s">
        <v>1</v>
      </c>
      <c r="I424" s="159"/>
      <c r="L424" s="156"/>
      <c r="M424" s="160"/>
      <c r="T424" s="161"/>
      <c r="AT424" s="157" t="s">
        <v>194</v>
      </c>
      <c r="AU424" s="157" t="s">
        <v>88</v>
      </c>
      <c r="AV424" s="12" t="s">
        <v>84</v>
      </c>
      <c r="AW424" s="12" t="s">
        <v>36</v>
      </c>
      <c r="AX424" s="12" t="s">
        <v>80</v>
      </c>
      <c r="AY424" s="157" t="s">
        <v>181</v>
      </c>
    </row>
    <row r="425" spans="2:65" s="13" customFormat="1" ht="20.399999999999999" x14ac:dyDescent="0.2">
      <c r="B425" s="162"/>
      <c r="D425" s="150" t="s">
        <v>194</v>
      </c>
      <c r="E425" s="163" t="s">
        <v>1</v>
      </c>
      <c r="F425" s="164" t="s">
        <v>1769</v>
      </c>
      <c r="H425" s="165">
        <v>114.74</v>
      </c>
      <c r="I425" s="166"/>
      <c r="L425" s="162"/>
      <c r="M425" s="167"/>
      <c r="T425" s="168"/>
      <c r="AT425" s="163" t="s">
        <v>194</v>
      </c>
      <c r="AU425" s="163" t="s">
        <v>88</v>
      </c>
      <c r="AV425" s="13" t="s">
        <v>88</v>
      </c>
      <c r="AW425" s="13" t="s">
        <v>36</v>
      </c>
      <c r="AX425" s="13" t="s">
        <v>80</v>
      </c>
      <c r="AY425" s="163" t="s">
        <v>181</v>
      </c>
    </row>
    <row r="426" spans="2:65" s="13" customFormat="1" ht="20.399999999999999" x14ac:dyDescent="0.2">
      <c r="B426" s="162"/>
      <c r="D426" s="150" t="s">
        <v>194</v>
      </c>
      <c r="E426" s="163" t="s">
        <v>1</v>
      </c>
      <c r="F426" s="164" t="s">
        <v>1770</v>
      </c>
      <c r="H426" s="165">
        <v>105.35</v>
      </c>
      <c r="I426" s="166"/>
      <c r="L426" s="162"/>
      <c r="M426" s="167"/>
      <c r="T426" s="168"/>
      <c r="AT426" s="163" t="s">
        <v>194</v>
      </c>
      <c r="AU426" s="163" t="s">
        <v>88</v>
      </c>
      <c r="AV426" s="13" t="s">
        <v>88</v>
      </c>
      <c r="AW426" s="13" t="s">
        <v>36</v>
      </c>
      <c r="AX426" s="13" t="s">
        <v>80</v>
      </c>
      <c r="AY426" s="163" t="s">
        <v>181</v>
      </c>
    </row>
    <row r="427" spans="2:65" s="14" customFormat="1" x14ac:dyDescent="0.2">
      <c r="B427" s="169"/>
      <c r="D427" s="150" t="s">
        <v>194</v>
      </c>
      <c r="E427" s="170" t="s">
        <v>1</v>
      </c>
      <c r="F427" s="171" t="s">
        <v>197</v>
      </c>
      <c r="H427" s="172">
        <v>220.09</v>
      </c>
      <c r="I427" s="173"/>
      <c r="L427" s="169"/>
      <c r="M427" s="174"/>
      <c r="T427" s="175"/>
      <c r="AT427" s="170" t="s">
        <v>194</v>
      </c>
      <c r="AU427" s="170" t="s">
        <v>88</v>
      </c>
      <c r="AV427" s="14" t="s">
        <v>188</v>
      </c>
      <c r="AW427" s="14" t="s">
        <v>36</v>
      </c>
      <c r="AX427" s="14" t="s">
        <v>84</v>
      </c>
      <c r="AY427" s="170" t="s">
        <v>181</v>
      </c>
    </row>
    <row r="428" spans="2:65" s="1" customFormat="1" ht="21.75" customHeight="1" x14ac:dyDescent="0.2">
      <c r="B428" s="32"/>
      <c r="C428" s="137" t="s">
        <v>637</v>
      </c>
      <c r="D428" s="137" t="s">
        <v>183</v>
      </c>
      <c r="E428" s="138" t="s">
        <v>1773</v>
      </c>
      <c r="F428" s="139" t="s">
        <v>1774</v>
      </c>
      <c r="G428" s="140" t="s">
        <v>186</v>
      </c>
      <c r="H428" s="141">
        <v>43.67</v>
      </c>
      <c r="I428" s="142">
        <v>96.7</v>
      </c>
      <c r="J428" s="143">
        <f>ROUND(I428*H428,2)</f>
        <v>4222.8900000000003</v>
      </c>
      <c r="K428" s="139" t="s">
        <v>187</v>
      </c>
      <c r="L428" s="32"/>
      <c r="M428" s="144" t="s">
        <v>1</v>
      </c>
      <c r="N428" s="145" t="s">
        <v>45</v>
      </c>
      <c r="P428" s="146">
        <f>O428*H428</f>
        <v>0</v>
      </c>
      <c r="Q428" s="146">
        <v>0.216</v>
      </c>
      <c r="R428" s="146">
        <f>Q428*H428</f>
        <v>9.4327199999999998</v>
      </c>
      <c r="S428" s="146">
        <v>0</v>
      </c>
      <c r="T428" s="147">
        <f>S428*H428</f>
        <v>0</v>
      </c>
      <c r="AR428" s="148" t="s">
        <v>188</v>
      </c>
      <c r="AT428" s="148" t="s">
        <v>183</v>
      </c>
      <c r="AU428" s="148" t="s">
        <v>88</v>
      </c>
      <c r="AY428" s="17" t="s">
        <v>181</v>
      </c>
      <c r="BE428" s="149">
        <f>IF(N428="základní",J428,0)</f>
        <v>4222.8900000000003</v>
      </c>
      <c r="BF428" s="149">
        <f>IF(N428="snížená",J428,0)</f>
        <v>0</v>
      </c>
      <c r="BG428" s="149">
        <f>IF(N428="zákl. přenesená",J428,0)</f>
        <v>0</v>
      </c>
      <c r="BH428" s="149">
        <f>IF(N428="sníž. přenesená",J428,0)</f>
        <v>0</v>
      </c>
      <c r="BI428" s="149">
        <f>IF(N428="nulová",J428,0)</f>
        <v>0</v>
      </c>
      <c r="BJ428" s="17" t="s">
        <v>84</v>
      </c>
      <c r="BK428" s="149">
        <f>ROUND(I428*H428,2)</f>
        <v>4222.8900000000003</v>
      </c>
      <c r="BL428" s="17" t="s">
        <v>188</v>
      </c>
      <c r="BM428" s="148" t="s">
        <v>1775</v>
      </c>
    </row>
    <row r="429" spans="2:65" s="1" customFormat="1" ht="19.2" x14ac:dyDescent="0.2">
      <c r="B429" s="32"/>
      <c r="D429" s="150" t="s">
        <v>190</v>
      </c>
      <c r="F429" s="151" t="s">
        <v>1776</v>
      </c>
      <c r="I429" s="152"/>
      <c r="L429" s="32"/>
      <c r="M429" s="153"/>
      <c r="T429" s="56"/>
      <c r="AT429" s="17" t="s">
        <v>190</v>
      </c>
      <c r="AU429" s="17" t="s">
        <v>88</v>
      </c>
    </row>
    <row r="430" spans="2:65" s="1" customFormat="1" x14ac:dyDescent="0.2">
      <c r="B430" s="32"/>
      <c r="D430" s="154" t="s">
        <v>192</v>
      </c>
      <c r="F430" s="155" t="s">
        <v>1777</v>
      </c>
      <c r="I430" s="152"/>
      <c r="L430" s="32"/>
      <c r="M430" s="153"/>
      <c r="T430" s="56"/>
      <c r="AT430" s="17" t="s">
        <v>192</v>
      </c>
      <c r="AU430" s="17" t="s">
        <v>88</v>
      </c>
    </row>
    <row r="431" spans="2:65" s="12" customFormat="1" ht="20.399999999999999" x14ac:dyDescent="0.2">
      <c r="B431" s="156"/>
      <c r="D431" s="150" t="s">
        <v>194</v>
      </c>
      <c r="E431" s="157" t="s">
        <v>1</v>
      </c>
      <c r="F431" s="158" t="s">
        <v>195</v>
      </c>
      <c r="H431" s="157" t="s">
        <v>1</v>
      </c>
      <c r="I431" s="159"/>
      <c r="L431" s="156"/>
      <c r="M431" s="160"/>
      <c r="T431" s="161"/>
      <c r="AT431" s="157" t="s">
        <v>194</v>
      </c>
      <c r="AU431" s="157" t="s">
        <v>88</v>
      </c>
      <c r="AV431" s="12" t="s">
        <v>84</v>
      </c>
      <c r="AW431" s="12" t="s">
        <v>36</v>
      </c>
      <c r="AX431" s="12" t="s">
        <v>80</v>
      </c>
      <c r="AY431" s="157" t="s">
        <v>181</v>
      </c>
    </row>
    <row r="432" spans="2:65" s="13" customFormat="1" ht="20.399999999999999" x14ac:dyDescent="0.2">
      <c r="B432" s="162"/>
      <c r="D432" s="150" t="s">
        <v>194</v>
      </c>
      <c r="E432" s="163" t="s">
        <v>1</v>
      </c>
      <c r="F432" s="164" t="s">
        <v>1778</v>
      </c>
      <c r="H432" s="165">
        <v>43.67</v>
      </c>
      <c r="I432" s="166"/>
      <c r="L432" s="162"/>
      <c r="M432" s="167"/>
      <c r="T432" s="168"/>
      <c r="AT432" s="163" t="s">
        <v>194</v>
      </c>
      <c r="AU432" s="163" t="s">
        <v>88</v>
      </c>
      <c r="AV432" s="13" t="s">
        <v>88</v>
      </c>
      <c r="AW432" s="13" t="s">
        <v>36</v>
      </c>
      <c r="AX432" s="13" t="s">
        <v>84</v>
      </c>
      <c r="AY432" s="163" t="s">
        <v>181</v>
      </c>
    </row>
    <row r="433" spans="2:65" s="1" customFormat="1" ht="24.15" customHeight="1" x14ac:dyDescent="0.2">
      <c r="B433" s="32"/>
      <c r="C433" s="137" t="s">
        <v>645</v>
      </c>
      <c r="D433" s="137" t="s">
        <v>183</v>
      </c>
      <c r="E433" s="138" t="s">
        <v>741</v>
      </c>
      <c r="F433" s="139" t="s">
        <v>742</v>
      </c>
      <c r="G433" s="140" t="s">
        <v>186</v>
      </c>
      <c r="H433" s="141">
        <v>1.121</v>
      </c>
      <c r="I433" s="142">
        <v>28.8</v>
      </c>
      <c r="J433" s="143">
        <f>ROUND(I433*H433,2)</f>
        <v>32.28</v>
      </c>
      <c r="K433" s="139" t="s">
        <v>187</v>
      </c>
      <c r="L433" s="32"/>
      <c r="M433" s="144" t="s">
        <v>1</v>
      </c>
      <c r="N433" s="145" t="s">
        <v>45</v>
      </c>
      <c r="P433" s="146">
        <f>O433*H433</f>
        <v>0</v>
      </c>
      <c r="Q433" s="146">
        <v>0</v>
      </c>
      <c r="R433" s="146">
        <f>Q433*H433</f>
        <v>0</v>
      </c>
      <c r="S433" s="146">
        <v>0</v>
      </c>
      <c r="T433" s="147">
        <f>S433*H433</f>
        <v>0</v>
      </c>
      <c r="AR433" s="148" t="s">
        <v>188</v>
      </c>
      <c r="AT433" s="148" t="s">
        <v>183</v>
      </c>
      <c r="AU433" s="148" t="s">
        <v>88</v>
      </c>
      <c r="AY433" s="17" t="s">
        <v>181</v>
      </c>
      <c r="BE433" s="149">
        <f>IF(N433="základní",J433,0)</f>
        <v>32.28</v>
      </c>
      <c r="BF433" s="149">
        <f>IF(N433="snížená",J433,0)</f>
        <v>0</v>
      </c>
      <c r="BG433" s="149">
        <f>IF(N433="zákl. přenesená",J433,0)</f>
        <v>0</v>
      </c>
      <c r="BH433" s="149">
        <f>IF(N433="sníž. přenesená",J433,0)</f>
        <v>0</v>
      </c>
      <c r="BI433" s="149">
        <f>IF(N433="nulová",J433,0)</f>
        <v>0</v>
      </c>
      <c r="BJ433" s="17" t="s">
        <v>84</v>
      </c>
      <c r="BK433" s="149">
        <f>ROUND(I433*H433,2)</f>
        <v>32.28</v>
      </c>
      <c r="BL433" s="17" t="s">
        <v>188</v>
      </c>
      <c r="BM433" s="148" t="s">
        <v>743</v>
      </c>
    </row>
    <row r="434" spans="2:65" s="1" customFormat="1" ht="19.2" x14ac:dyDescent="0.2">
      <c r="B434" s="32"/>
      <c r="D434" s="150" t="s">
        <v>190</v>
      </c>
      <c r="F434" s="151" t="s">
        <v>744</v>
      </c>
      <c r="I434" s="152"/>
      <c r="L434" s="32"/>
      <c r="M434" s="153"/>
      <c r="T434" s="56"/>
      <c r="AT434" s="17" t="s">
        <v>190</v>
      </c>
      <c r="AU434" s="17" t="s">
        <v>88</v>
      </c>
    </row>
    <row r="435" spans="2:65" s="1" customFormat="1" x14ac:dyDescent="0.2">
      <c r="B435" s="32"/>
      <c r="D435" s="154" t="s">
        <v>192</v>
      </c>
      <c r="F435" s="155" t="s">
        <v>745</v>
      </c>
      <c r="I435" s="152"/>
      <c r="L435" s="32"/>
      <c r="M435" s="153"/>
      <c r="T435" s="56"/>
      <c r="AT435" s="17" t="s">
        <v>192</v>
      </c>
      <c r="AU435" s="17" t="s">
        <v>88</v>
      </c>
    </row>
    <row r="436" spans="2:65" s="12" customFormat="1" ht="20.399999999999999" x14ac:dyDescent="0.2">
      <c r="B436" s="156"/>
      <c r="D436" s="150" t="s">
        <v>194</v>
      </c>
      <c r="E436" s="157" t="s">
        <v>1</v>
      </c>
      <c r="F436" s="158" t="s">
        <v>195</v>
      </c>
      <c r="H436" s="157" t="s">
        <v>1</v>
      </c>
      <c r="I436" s="159"/>
      <c r="L436" s="156"/>
      <c r="M436" s="160"/>
      <c r="T436" s="161"/>
      <c r="AT436" s="157" t="s">
        <v>194</v>
      </c>
      <c r="AU436" s="157" t="s">
        <v>88</v>
      </c>
      <c r="AV436" s="12" t="s">
        <v>84</v>
      </c>
      <c r="AW436" s="12" t="s">
        <v>36</v>
      </c>
      <c r="AX436" s="12" t="s">
        <v>80</v>
      </c>
      <c r="AY436" s="157" t="s">
        <v>181</v>
      </c>
    </row>
    <row r="437" spans="2:65" s="12" customFormat="1" x14ac:dyDescent="0.2">
      <c r="B437" s="156"/>
      <c r="D437" s="150" t="s">
        <v>194</v>
      </c>
      <c r="E437" s="157" t="s">
        <v>1</v>
      </c>
      <c r="F437" s="158" t="s">
        <v>746</v>
      </c>
      <c r="H437" s="157" t="s">
        <v>1</v>
      </c>
      <c r="I437" s="159"/>
      <c r="L437" s="156"/>
      <c r="M437" s="160"/>
      <c r="T437" s="161"/>
      <c r="AT437" s="157" t="s">
        <v>194</v>
      </c>
      <c r="AU437" s="157" t="s">
        <v>88</v>
      </c>
      <c r="AV437" s="12" t="s">
        <v>84</v>
      </c>
      <c r="AW437" s="12" t="s">
        <v>36</v>
      </c>
      <c r="AX437" s="12" t="s">
        <v>80</v>
      </c>
      <c r="AY437" s="157" t="s">
        <v>181</v>
      </c>
    </row>
    <row r="438" spans="2:65" s="13" customFormat="1" ht="20.399999999999999" x14ac:dyDescent="0.2">
      <c r="B438" s="162"/>
      <c r="D438" s="150" t="s">
        <v>194</v>
      </c>
      <c r="E438" s="163" t="s">
        <v>1</v>
      </c>
      <c r="F438" s="164" t="s">
        <v>1762</v>
      </c>
      <c r="H438" s="165">
        <v>1.121</v>
      </c>
      <c r="I438" s="166"/>
      <c r="L438" s="162"/>
      <c r="M438" s="167"/>
      <c r="T438" s="168"/>
      <c r="AT438" s="163" t="s">
        <v>194</v>
      </c>
      <c r="AU438" s="163" t="s">
        <v>88</v>
      </c>
      <c r="AV438" s="13" t="s">
        <v>88</v>
      </c>
      <c r="AW438" s="13" t="s">
        <v>36</v>
      </c>
      <c r="AX438" s="13" t="s">
        <v>84</v>
      </c>
      <c r="AY438" s="163" t="s">
        <v>181</v>
      </c>
    </row>
    <row r="439" spans="2:65" s="1" customFormat="1" ht="21.75" customHeight="1" x14ac:dyDescent="0.2">
      <c r="B439" s="32"/>
      <c r="C439" s="137" t="s">
        <v>652</v>
      </c>
      <c r="D439" s="137" t="s">
        <v>183</v>
      </c>
      <c r="E439" s="138" t="s">
        <v>754</v>
      </c>
      <c r="F439" s="139" t="s">
        <v>755</v>
      </c>
      <c r="G439" s="140" t="s">
        <v>186</v>
      </c>
      <c r="H439" s="141">
        <v>69.161000000000001</v>
      </c>
      <c r="I439" s="142">
        <v>15</v>
      </c>
      <c r="J439" s="143">
        <f>ROUND(I439*H439,2)</f>
        <v>1037.42</v>
      </c>
      <c r="K439" s="139" t="s">
        <v>187</v>
      </c>
      <c r="L439" s="32"/>
      <c r="M439" s="144" t="s">
        <v>1</v>
      </c>
      <c r="N439" s="145" t="s">
        <v>45</v>
      </c>
      <c r="P439" s="146">
        <f>O439*H439</f>
        <v>0</v>
      </c>
      <c r="Q439" s="146">
        <v>0</v>
      </c>
      <c r="R439" s="146">
        <f>Q439*H439</f>
        <v>0</v>
      </c>
      <c r="S439" s="146">
        <v>0</v>
      </c>
      <c r="T439" s="147">
        <f>S439*H439</f>
        <v>0</v>
      </c>
      <c r="AR439" s="148" t="s">
        <v>188</v>
      </c>
      <c r="AT439" s="148" t="s">
        <v>183</v>
      </c>
      <c r="AU439" s="148" t="s">
        <v>88</v>
      </c>
      <c r="AY439" s="17" t="s">
        <v>181</v>
      </c>
      <c r="BE439" s="149">
        <f>IF(N439="základní",J439,0)</f>
        <v>1037.42</v>
      </c>
      <c r="BF439" s="149">
        <f>IF(N439="snížená",J439,0)</f>
        <v>0</v>
      </c>
      <c r="BG439" s="149">
        <f>IF(N439="zákl. přenesená",J439,0)</f>
        <v>0</v>
      </c>
      <c r="BH439" s="149">
        <f>IF(N439="sníž. přenesená",J439,0)</f>
        <v>0</v>
      </c>
      <c r="BI439" s="149">
        <f>IF(N439="nulová",J439,0)</f>
        <v>0</v>
      </c>
      <c r="BJ439" s="17" t="s">
        <v>84</v>
      </c>
      <c r="BK439" s="149">
        <f>ROUND(I439*H439,2)</f>
        <v>1037.42</v>
      </c>
      <c r="BL439" s="17" t="s">
        <v>188</v>
      </c>
      <c r="BM439" s="148" t="s">
        <v>756</v>
      </c>
    </row>
    <row r="440" spans="2:65" s="1" customFormat="1" ht="19.2" x14ac:dyDescent="0.2">
      <c r="B440" s="32"/>
      <c r="D440" s="150" t="s">
        <v>190</v>
      </c>
      <c r="F440" s="151" t="s">
        <v>757</v>
      </c>
      <c r="I440" s="152"/>
      <c r="L440" s="32"/>
      <c r="M440" s="153"/>
      <c r="T440" s="56"/>
      <c r="AT440" s="17" t="s">
        <v>190</v>
      </c>
      <c r="AU440" s="17" t="s">
        <v>88</v>
      </c>
    </row>
    <row r="441" spans="2:65" s="1" customFormat="1" x14ac:dyDescent="0.2">
      <c r="B441" s="32"/>
      <c r="D441" s="154" t="s">
        <v>192</v>
      </c>
      <c r="F441" s="155" t="s">
        <v>758</v>
      </c>
      <c r="I441" s="152"/>
      <c r="L441" s="32"/>
      <c r="M441" s="153"/>
      <c r="T441" s="56"/>
      <c r="AT441" s="17" t="s">
        <v>192</v>
      </c>
      <c r="AU441" s="17" t="s">
        <v>88</v>
      </c>
    </row>
    <row r="442" spans="2:65" s="12" customFormat="1" ht="20.399999999999999" x14ac:dyDescent="0.2">
      <c r="B442" s="156"/>
      <c r="D442" s="150" t="s">
        <v>194</v>
      </c>
      <c r="E442" s="157" t="s">
        <v>1</v>
      </c>
      <c r="F442" s="158" t="s">
        <v>195</v>
      </c>
      <c r="H442" s="157" t="s">
        <v>1</v>
      </c>
      <c r="I442" s="159"/>
      <c r="L442" s="156"/>
      <c r="M442" s="160"/>
      <c r="T442" s="161"/>
      <c r="AT442" s="157" t="s">
        <v>194</v>
      </c>
      <c r="AU442" s="157" t="s">
        <v>88</v>
      </c>
      <c r="AV442" s="12" t="s">
        <v>84</v>
      </c>
      <c r="AW442" s="12" t="s">
        <v>36</v>
      </c>
      <c r="AX442" s="12" t="s">
        <v>80</v>
      </c>
      <c r="AY442" s="157" t="s">
        <v>181</v>
      </c>
    </row>
    <row r="443" spans="2:65" s="13" customFormat="1" ht="20.399999999999999" x14ac:dyDescent="0.2">
      <c r="B443" s="162"/>
      <c r="D443" s="150" t="s">
        <v>194</v>
      </c>
      <c r="E443" s="163" t="s">
        <v>1</v>
      </c>
      <c r="F443" s="164" t="s">
        <v>1779</v>
      </c>
      <c r="H443" s="165">
        <v>35.17</v>
      </c>
      <c r="I443" s="166"/>
      <c r="L443" s="162"/>
      <c r="M443" s="167"/>
      <c r="T443" s="168"/>
      <c r="AT443" s="163" t="s">
        <v>194</v>
      </c>
      <c r="AU443" s="163" t="s">
        <v>88</v>
      </c>
      <c r="AV443" s="13" t="s">
        <v>88</v>
      </c>
      <c r="AW443" s="13" t="s">
        <v>36</v>
      </c>
      <c r="AX443" s="13" t="s">
        <v>80</v>
      </c>
      <c r="AY443" s="163" t="s">
        <v>181</v>
      </c>
    </row>
    <row r="444" spans="2:65" s="13" customFormat="1" ht="20.399999999999999" x14ac:dyDescent="0.2">
      <c r="B444" s="162"/>
      <c r="D444" s="150" t="s">
        <v>194</v>
      </c>
      <c r="E444" s="163" t="s">
        <v>1</v>
      </c>
      <c r="F444" s="164" t="s">
        <v>1780</v>
      </c>
      <c r="H444" s="165">
        <v>32.869999999999997</v>
      </c>
      <c r="I444" s="166"/>
      <c r="L444" s="162"/>
      <c r="M444" s="167"/>
      <c r="T444" s="168"/>
      <c r="AT444" s="163" t="s">
        <v>194</v>
      </c>
      <c r="AU444" s="163" t="s">
        <v>88</v>
      </c>
      <c r="AV444" s="13" t="s">
        <v>88</v>
      </c>
      <c r="AW444" s="13" t="s">
        <v>36</v>
      </c>
      <c r="AX444" s="13" t="s">
        <v>80</v>
      </c>
      <c r="AY444" s="163" t="s">
        <v>181</v>
      </c>
    </row>
    <row r="445" spans="2:65" s="13" customFormat="1" ht="20.399999999999999" x14ac:dyDescent="0.2">
      <c r="B445" s="162"/>
      <c r="D445" s="150" t="s">
        <v>194</v>
      </c>
      <c r="E445" s="163" t="s">
        <v>1</v>
      </c>
      <c r="F445" s="164" t="s">
        <v>1762</v>
      </c>
      <c r="H445" s="165">
        <v>1.121</v>
      </c>
      <c r="I445" s="166"/>
      <c r="L445" s="162"/>
      <c r="M445" s="167"/>
      <c r="T445" s="168"/>
      <c r="AT445" s="163" t="s">
        <v>194</v>
      </c>
      <c r="AU445" s="163" t="s">
        <v>88</v>
      </c>
      <c r="AV445" s="13" t="s">
        <v>88</v>
      </c>
      <c r="AW445" s="13" t="s">
        <v>36</v>
      </c>
      <c r="AX445" s="13" t="s">
        <v>80</v>
      </c>
      <c r="AY445" s="163" t="s">
        <v>181</v>
      </c>
    </row>
    <row r="446" spans="2:65" s="14" customFormat="1" x14ac:dyDescent="0.2">
      <c r="B446" s="169"/>
      <c r="D446" s="150" t="s">
        <v>194</v>
      </c>
      <c r="E446" s="170" t="s">
        <v>1</v>
      </c>
      <c r="F446" s="171" t="s">
        <v>197</v>
      </c>
      <c r="H446" s="172">
        <v>69.161000000000001</v>
      </c>
      <c r="I446" s="173"/>
      <c r="L446" s="169"/>
      <c r="M446" s="174"/>
      <c r="T446" s="175"/>
      <c r="AT446" s="170" t="s">
        <v>194</v>
      </c>
      <c r="AU446" s="170" t="s">
        <v>88</v>
      </c>
      <c r="AV446" s="14" t="s">
        <v>188</v>
      </c>
      <c r="AW446" s="14" t="s">
        <v>36</v>
      </c>
      <c r="AX446" s="14" t="s">
        <v>84</v>
      </c>
      <c r="AY446" s="170" t="s">
        <v>181</v>
      </c>
    </row>
    <row r="447" spans="2:65" s="1" customFormat="1" ht="33" customHeight="1" x14ac:dyDescent="0.2">
      <c r="B447" s="32"/>
      <c r="C447" s="137" t="s">
        <v>660</v>
      </c>
      <c r="D447" s="137" t="s">
        <v>183</v>
      </c>
      <c r="E447" s="138" t="s">
        <v>764</v>
      </c>
      <c r="F447" s="139" t="s">
        <v>765</v>
      </c>
      <c r="G447" s="140" t="s">
        <v>186</v>
      </c>
      <c r="H447" s="141">
        <v>68.040000000000006</v>
      </c>
      <c r="I447" s="142">
        <v>450</v>
      </c>
      <c r="J447" s="143">
        <f>ROUND(I447*H447,2)</f>
        <v>30618</v>
      </c>
      <c r="K447" s="139" t="s">
        <v>187</v>
      </c>
      <c r="L447" s="32"/>
      <c r="M447" s="144" t="s">
        <v>1</v>
      </c>
      <c r="N447" s="145" t="s">
        <v>45</v>
      </c>
      <c r="P447" s="146">
        <f>O447*H447</f>
        <v>0</v>
      </c>
      <c r="Q447" s="146">
        <v>0</v>
      </c>
      <c r="R447" s="146">
        <f>Q447*H447</f>
        <v>0</v>
      </c>
      <c r="S447" s="146">
        <v>0</v>
      </c>
      <c r="T447" s="147">
        <f>S447*H447</f>
        <v>0</v>
      </c>
      <c r="AR447" s="148" t="s">
        <v>188</v>
      </c>
      <c r="AT447" s="148" t="s">
        <v>183</v>
      </c>
      <c r="AU447" s="148" t="s">
        <v>88</v>
      </c>
      <c r="AY447" s="17" t="s">
        <v>181</v>
      </c>
      <c r="BE447" s="149">
        <f>IF(N447="základní",J447,0)</f>
        <v>30618</v>
      </c>
      <c r="BF447" s="149">
        <f>IF(N447="snížená",J447,0)</f>
        <v>0</v>
      </c>
      <c r="BG447" s="149">
        <f>IF(N447="zákl. přenesená",J447,0)</f>
        <v>0</v>
      </c>
      <c r="BH447" s="149">
        <f>IF(N447="sníž. přenesená",J447,0)</f>
        <v>0</v>
      </c>
      <c r="BI447" s="149">
        <f>IF(N447="nulová",J447,0)</f>
        <v>0</v>
      </c>
      <c r="BJ447" s="17" t="s">
        <v>84</v>
      </c>
      <c r="BK447" s="149">
        <f>ROUND(I447*H447,2)</f>
        <v>30618</v>
      </c>
      <c r="BL447" s="17" t="s">
        <v>188</v>
      </c>
      <c r="BM447" s="148" t="s">
        <v>766</v>
      </c>
    </row>
    <row r="448" spans="2:65" s="1" customFormat="1" ht="28.8" x14ac:dyDescent="0.2">
      <c r="B448" s="32"/>
      <c r="D448" s="150" t="s">
        <v>190</v>
      </c>
      <c r="F448" s="151" t="s">
        <v>767</v>
      </c>
      <c r="I448" s="152"/>
      <c r="L448" s="32"/>
      <c r="M448" s="153"/>
      <c r="T448" s="56"/>
      <c r="AT448" s="17" t="s">
        <v>190</v>
      </c>
      <c r="AU448" s="17" t="s">
        <v>88</v>
      </c>
    </row>
    <row r="449" spans="2:65" s="1" customFormat="1" x14ac:dyDescent="0.2">
      <c r="B449" s="32"/>
      <c r="D449" s="154" t="s">
        <v>192</v>
      </c>
      <c r="F449" s="155" t="s">
        <v>768</v>
      </c>
      <c r="I449" s="152"/>
      <c r="L449" s="32"/>
      <c r="M449" s="153"/>
      <c r="T449" s="56"/>
      <c r="AT449" s="17" t="s">
        <v>192</v>
      </c>
      <c r="AU449" s="17" t="s">
        <v>88</v>
      </c>
    </row>
    <row r="450" spans="2:65" s="12" customFormat="1" ht="20.399999999999999" x14ac:dyDescent="0.2">
      <c r="B450" s="156"/>
      <c r="D450" s="150" t="s">
        <v>194</v>
      </c>
      <c r="E450" s="157" t="s">
        <v>1</v>
      </c>
      <c r="F450" s="158" t="s">
        <v>195</v>
      </c>
      <c r="H450" s="157" t="s">
        <v>1</v>
      </c>
      <c r="I450" s="159"/>
      <c r="L450" s="156"/>
      <c r="M450" s="160"/>
      <c r="T450" s="161"/>
      <c r="AT450" s="157" t="s">
        <v>194</v>
      </c>
      <c r="AU450" s="157" t="s">
        <v>88</v>
      </c>
      <c r="AV450" s="12" t="s">
        <v>84</v>
      </c>
      <c r="AW450" s="12" t="s">
        <v>36</v>
      </c>
      <c r="AX450" s="12" t="s">
        <v>80</v>
      </c>
      <c r="AY450" s="157" t="s">
        <v>181</v>
      </c>
    </row>
    <row r="451" spans="2:65" s="13" customFormat="1" ht="20.399999999999999" x14ac:dyDescent="0.2">
      <c r="B451" s="162"/>
      <c r="D451" s="150" t="s">
        <v>194</v>
      </c>
      <c r="E451" s="163" t="s">
        <v>1</v>
      </c>
      <c r="F451" s="164" t="s">
        <v>1779</v>
      </c>
      <c r="H451" s="165">
        <v>35.17</v>
      </c>
      <c r="I451" s="166"/>
      <c r="L451" s="162"/>
      <c r="M451" s="167"/>
      <c r="T451" s="168"/>
      <c r="AT451" s="163" t="s">
        <v>194</v>
      </c>
      <c r="AU451" s="163" t="s">
        <v>88</v>
      </c>
      <c r="AV451" s="13" t="s">
        <v>88</v>
      </c>
      <c r="AW451" s="13" t="s">
        <v>36</v>
      </c>
      <c r="AX451" s="13" t="s">
        <v>80</v>
      </c>
      <c r="AY451" s="163" t="s">
        <v>181</v>
      </c>
    </row>
    <row r="452" spans="2:65" s="13" customFormat="1" ht="20.399999999999999" x14ac:dyDescent="0.2">
      <c r="B452" s="162"/>
      <c r="D452" s="150" t="s">
        <v>194</v>
      </c>
      <c r="E452" s="163" t="s">
        <v>1</v>
      </c>
      <c r="F452" s="164" t="s">
        <v>1780</v>
      </c>
      <c r="H452" s="165">
        <v>32.869999999999997</v>
      </c>
      <c r="I452" s="166"/>
      <c r="L452" s="162"/>
      <c r="M452" s="167"/>
      <c r="T452" s="168"/>
      <c r="AT452" s="163" t="s">
        <v>194</v>
      </c>
      <c r="AU452" s="163" t="s">
        <v>88</v>
      </c>
      <c r="AV452" s="13" t="s">
        <v>88</v>
      </c>
      <c r="AW452" s="13" t="s">
        <v>36</v>
      </c>
      <c r="AX452" s="13" t="s">
        <v>80</v>
      </c>
      <c r="AY452" s="163" t="s">
        <v>181</v>
      </c>
    </row>
    <row r="453" spans="2:65" s="14" customFormat="1" x14ac:dyDescent="0.2">
      <c r="B453" s="169"/>
      <c r="D453" s="150" t="s">
        <v>194</v>
      </c>
      <c r="E453" s="170" t="s">
        <v>1</v>
      </c>
      <c r="F453" s="171" t="s">
        <v>197</v>
      </c>
      <c r="H453" s="172">
        <v>68.040000000000006</v>
      </c>
      <c r="I453" s="173"/>
      <c r="L453" s="169"/>
      <c r="M453" s="174"/>
      <c r="T453" s="175"/>
      <c r="AT453" s="170" t="s">
        <v>194</v>
      </c>
      <c r="AU453" s="170" t="s">
        <v>88</v>
      </c>
      <c r="AV453" s="14" t="s">
        <v>188</v>
      </c>
      <c r="AW453" s="14" t="s">
        <v>36</v>
      </c>
      <c r="AX453" s="14" t="s">
        <v>84</v>
      </c>
      <c r="AY453" s="170" t="s">
        <v>181</v>
      </c>
    </row>
    <row r="454" spans="2:65" s="1" customFormat="1" ht="33" customHeight="1" x14ac:dyDescent="0.2">
      <c r="B454" s="32"/>
      <c r="C454" s="137" t="s">
        <v>684</v>
      </c>
      <c r="D454" s="137" t="s">
        <v>183</v>
      </c>
      <c r="E454" s="138" t="s">
        <v>770</v>
      </c>
      <c r="F454" s="139" t="s">
        <v>771</v>
      </c>
      <c r="G454" s="140" t="s">
        <v>186</v>
      </c>
      <c r="H454" s="141">
        <v>1.121</v>
      </c>
      <c r="I454" s="142">
        <v>550</v>
      </c>
      <c r="J454" s="143">
        <f>ROUND(I454*H454,2)</f>
        <v>616.54999999999995</v>
      </c>
      <c r="K454" s="139" t="s">
        <v>187</v>
      </c>
      <c r="L454" s="32"/>
      <c r="M454" s="144" t="s">
        <v>1</v>
      </c>
      <c r="N454" s="145" t="s">
        <v>45</v>
      </c>
      <c r="P454" s="146">
        <f>O454*H454</f>
        <v>0</v>
      </c>
      <c r="Q454" s="146">
        <v>0</v>
      </c>
      <c r="R454" s="146">
        <f>Q454*H454</f>
        <v>0</v>
      </c>
      <c r="S454" s="146">
        <v>0</v>
      </c>
      <c r="T454" s="147">
        <f>S454*H454</f>
        <v>0</v>
      </c>
      <c r="AR454" s="148" t="s">
        <v>188</v>
      </c>
      <c r="AT454" s="148" t="s">
        <v>183</v>
      </c>
      <c r="AU454" s="148" t="s">
        <v>88</v>
      </c>
      <c r="AY454" s="17" t="s">
        <v>181</v>
      </c>
      <c r="BE454" s="149">
        <f>IF(N454="základní",J454,0)</f>
        <v>616.54999999999995</v>
      </c>
      <c r="BF454" s="149">
        <f>IF(N454="snížená",J454,0)</f>
        <v>0</v>
      </c>
      <c r="BG454" s="149">
        <f>IF(N454="zákl. přenesená",J454,0)</f>
        <v>0</v>
      </c>
      <c r="BH454" s="149">
        <f>IF(N454="sníž. přenesená",J454,0)</f>
        <v>0</v>
      </c>
      <c r="BI454" s="149">
        <f>IF(N454="nulová",J454,0)</f>
        <v>0</v>
      </c>
      <c r="BJ454" s="17" t="s">
        <v>84</v>
      </c>
      <c r="BK454" s="149">
        <f>ROUND(I454*H454,2)</f>
        <v>616.54999999999995</v>
      </c>
      <c r="BL454" s="17" t="s">
        <v>188</v>
      </c>
      <c r="BM454" s="148" t="s">
        <v>772</v>
      </c>
    </row>
    <row r="455" spans="2:65" s="1" customFormat="1" ht="28.8" x14ac:dyDescent="0.2">
      <c r="B455" s="32"/>
      <c r="D455" s="150" t="s">
        <v>190</v>
      </c>
      <c r="F455" s="151" t="s">
        <v>773</v>
      </c>
      <c r="I455" s="152"/>
      <c r="L455" s="32"/>
      <c r="M455" s="153"/>
      <c r="T455" s="56"/>
      <c r="AT455" s="17" t="s">
        <v>190</v>
      </c>
      <c r="AU455" s="17" t="s">
        <v>88</v>
      </c>
    </row>
    <row r="456" spans="2:65" s="1" customFormat="1" x14ac:dyDescent="0.2">
      <c r="B456" s="32"/>
      <c r="D456" s="154" t="s">
        <v>192</v>
      </c>
      <c r="F456" s="155" t="s">
        <v>774</v>
      </c>
      <c r="I456" s="152"/>
      <c r="L456" s="32"/>
      <c r="M456" s="153"/>
      <c r="T456" s="56"/>
      <c r="AT456" s="17" t="s">
        <v>192</v>
      </c>
      <c r="AU456" s="17" t="s">
        <v>88</v>
      </c>
    </row>
    <row r="457" spans="2:65" s="12" customFormat="1" ht="20.399999999999999" x14ac:dyDescent="0.2">
      <c r="B457" s="156"/>
      <c r="D457" s="150" t="s">
        <v>194</v>
      </c>
      <c r="E457" s="157" t="s">
        <v>1</v>
      </c>
      <c r="F457" s="158" t="s">
        <v>195</v>
      </c>
      <c r="H457" s="157" t="s">
        <v>1</v>
      </c>
      <c r="I457" s="159"/>
      <c r="L457" s="156"/>
      <c r="M457" s="160"/>
      <c r="T457" s="161"/>
      <c r="AT457" s="157" t="s">
        <v>194</v>
      </c>
      <c r="AU457" s="157" t="s">
        <v>88</v>
      </c>
      <c r="AV457" s="12" t="s">
        <v>84</v>
      </c>
      <c r="AW457" s="12" t="s">
        <v>36</v>
      </c>
      <c r="AX457" s="12" t="s">
        <v>80</v>
      </c>
      <c r="AY457" s="157" t="s">
        <v>181</v>
      </c>
    </row>
    <row r="458" spans="2:65" s="13" customFormat="1" ht="20.399999999999999" x14ac:dyDescent="0.2">
      <c r="B458" s="162"/>
      <c r="D458" s="150" t="s">
        <v>194</v>
      </c>
      <c r="E458" s="163" t="s">
        <v>1</v>
      </c>
      <c r="F458" s="164" t="s">
        <v>1762</v>
      </c>
      <c r="H458" s="165">
        <v>1.121</v>
      </c>
      <c r="I458" s="166"/>
      <c r="L458" s="162"/>
      <c r="M458" s="167"/>
      <c r="T458" s="168"/>
      <c r="AT458" s="163" t="s">
        <v>194</v>
      </c>
      <c r="AU458" s="163" t="s">
        <v>88</v>
      </c>
      <c r="AV458" s="13" t="s">
        <v>88</v>
      </c>
      <c r="AW458" s="13" t="s">
        <v>36</v>
      </c>
      <c r="AX458" s="13" t="s">
        <v>84</v>
      </c>
      <c r="AY458" s="163" t="s">
        <v>181</v>
      </c>
    </row>
    <row r="459" spans="2:65" s="1" customFormat="1" ht="21.75" customHeight="1" x14ac:dyDescent="0.2">
      <c r="B459" s="32"/>
      <c r="C459" s="137" t="s">
        <v>699</v>
      </c>
      <c r="D459" s="137" t="s">
        <v>183</v>
      </c>
      <c r="E459" s="138" t="s">
        <v>792</v>
      </c>
      <c r="F459" s="139" t="s">
        <v>793</v>
      </c>
      <c r="G459" s="140" t="s">
        <v>186</v>
      </c>
      <c r="H459" s="141">
        <v>220.09</v>
      </c>
      <c r="I459" s="142">
        <v>1690</v>
      </c>
      <c r="J459" s="143">
        <f>ROUND(I459*H459,2)</f>
        <v>371952.1</v>
      </c>
      <c r="K459" s="139" t="s">
        <v>187</v>
      </c>
      <c r="L459" s="32"/>
      <c r="M459" s="144" t="s">
        <v>1</v>
      </c>
      <c r="N459" s="145" t="s">
        <v>45</v>
      </c>
      <c r="P459" s="146">
        <f>O459*H459</f>
        <v>0</v>
      </c>
      <c r="Q459" s="146">
        <v>0</v>
      </c>
      <c r="R459" s="146">
        <f>Q459*H459</f>
        <v>0</v>
      </c>
      <c r="S459" s="146">
        <v>0</v>
      </c>
      <c r="T459" s="147">
        <f>S459*H459</f>
        <v>0</v>
      </c>
      <c r="AR459" s="148" t="s">
        <v>188</v>
      </c>
      <c r="AT459" s="148" t="s">
        <v>183</v>
      </c>
      <c r="AU459" s="148" t="s">
        <v>88</v>
      </c>
      <c r="AY459" s="17" t="s">
        <v>181</v>
      </c>
      <c r="BE459" s="149">
        <f>IF(N459="základní",J459,0)</f>
        <v>371952.1</v>
      </c>
      <c r="BF459" s="149">
        <f>IF(N459="snížená",J459,0)</f>
        <v>0</v>
      </c>
      <c r="BG459" s="149">
        <f>IF(N459="zákl. přenesená",J459,0)</f>
        <v>0</v>
      </c>
      <c r="BH459" s="149">
        <f>IF(N459="sníž. přenesená",J459,0)</f>
        <v>0</v>
      </c>
      <c r="BI459" s="149">
        <f>IF(N459="nulová",J459,0)</f>
        <v>0</v>
      </c>
      <c r="BJ459" s="17" t="s">
        <v>84</v>
      </c>
      <c r="BK459" s="149">
        <f>ROUND(I459*H459,2)</f>
        <v>371952.1</v>
      </c>
      <c r="BL459" s="17" t="s">
        <v>188</v>
      </c>
      <c r="BM459" s="148" t="s">
        <v>794</v>
      </c>
    </row>
    <row r="460" spans="2:65" s="1" customFormat="1" ht="19.2" x14ac:dyDescent="0.2">
      <c r="B460" s="32"/>
      <c r="D460" s="150" t="s">
        <v>190</v>
      </c>
      <c r="F460" s="151" t="s">
        <v>795</v>
      </c>
      <c r="I460" s="152"/>
      <c r="L460" s="32"/>
      <c r="M460" s="153"/>
      <c r="T460" s="56"/>
      <c r="AT460" s="17" t="s">
        <v>190</v>
      </c>
      <c r="AU460" s="17" t="s">
        <v>88</v>
      </c>
    </row>
    <row r="461" spans="2:65" s="1" customFormat="1" x14ac:dyDescent="0.2">
      <c r="B461" s="32"/>
      <c r="D461" s="154" t="s">
        <v>192</v>
      </c>
      <c r="F461" s="155" t="s">
        <v>796</v>
      </c>
      <c r="I461" s="152"/>
      <c r="L461" s="32"/>
      <c r="M461" s="153"/>
      <c r="T461" s="56"/>
      <c r="AT461" s="17" t="s">
        <v>192</v>
      </c>
      <c r="AU461" s="17" t="s">
        <v>88</v>
      </c>
    </row>
    <row r="462" spans="2:65" s="12" customFormat="1" ht="20.399999999999999" x14ac:dyDescent="0.2">
      <c r="B462" s="156"/>
      <c r="D462" s="150" t="s">
        <v>194</v>
      </c>
      <c r="E462" s="157" t="s">
        <v>1</v>
      </c>
      <c r="F462" s="158" t="s">
        <v>195</v>
      </c>
      <c r="H462" s="157" t="s">
        <v>1</v>
      </c>
      <c r="I462" s="159"/>
      <c r="L462" s="156"/>
      <c r="M462" s="160"/>
      <c r="T462" s="161"/>
      <c r="AT462" s="157" t="s">
        <v>194</v>
      </c>
      <c r="AU462" s="157" t="s">
        <v>88</v>
      </c>
      <c r="AV462" s="12" t="s">
        <v>84</v>
      </c>
      <c r="AW462" s="12" t="s">
        <v>36</v>
      </c>
      <c r="AX462" s="12" t="s">
        <v>80</v>
      </c>
      <c r="AY462" s="157" t="s">
        <v>181</v>
      </c>
    </row>
    <row r="463" spans="2:65" s="13" customFormat="1" ht="20.399999999999999" x14ac:dyDescent="0.2">
      <c r="B463" s="162"/>
      <c r="D463" s="150" t="s">
        <v>194</v>
      </c>
      <c r="E463" s="163" t="s">
        <v>1</v>
      </c>
      <c r="F463" s="164" t="s">
        <v>1769</v>
      </c>
      <c r="H463" s="165">
        <v>114.74</v>
      </c>
      <c r="I463" s="166"/>
      <c r="L463" s="162"/>
      <c r="M463" s="167"/>
      <c r="T463" s="168"/>
      <c r="AT463" s="163" t="s">
        <v>194</v>
      </c>
      <c r="AU463" s="163" t="s">
        <v>88</v>
      </c>
      <c r="AV463" s="13" t="s">
        <v>88</v>
      </c>
      <c r="AW463" s="13" t="s">
        <v>36</v>
      </c>
      <c r="AX463" s="13" t="s">
        <v>80</v>
      </c>
      <c r="AY463" s="163" t="s">
        <v>181</v>
      </c>
    </row>
    <row r="464" spans="2:65" s="13" customFormat="1" ht="20.399999999999999" x14ac:dyDescent="0.2">
      <c r="B464" s="162"/>
      <c r="D464" s="150" t="s">
        <v>194</v>
      </c>
      <c r="E464" s="163" t="s">
        <v>1</v>
      </c>
      <c r="F464" s="164" t="s">
        <v>1770</v>
      </c>
      <c r="H464" s="165">
        <v>105.35</v>
      </c>
      <c r="I464" s="166"/>
      <c r="L464" s="162"/>
      <c r="M464" s="167"/>
      <c r="T464" s="168"/>
      <c r="AT464" s="163" t="s">
        <v>194</v>
      </c>
      <c r="AU464" s="163" t="s">
        <v>88</v>
      </c>
      <c r="AV464" s="13" t="s">
        <v>88</v>
      </c>
      <c r="AW464" s="13" t="s">
        <v>36</v>
      </c>
      <c r="AX464" s="13" t="s">
        <v>80</v>
      </c>
      <c r="AY464" s="163" t="s">
        <v>181</v>
      </c>
    </row>
    <row r="465" spans="2:65" s="14" customFormat="1" x14ac:dyDescent="0.2">
      <c r="B465" s="169"/>
      <c r="D465" s="150" t="s">
        <v>194</v>
      </c>
      <c r="E465" s="170" t="s">
        <v>1</v>
      </c>
      <c r="F465" s="171" t="s">
        <v>197</v>
      </c>
      <c r="H465" s="172">
        <v>220.09</v>
      </c>
      <c r="I465" s="173"/>
      <c r="L465" s="169"/>
      <c r="M465" s="174"/>
      <c r="T465" s="175"/>
      <c r="AT465" s="170" t="s">
        <v>194</v>
      </c>
      <c r="AU465" s="170" t="s">
        <v>88</v>
      </c>
      <c r="AV465" s="14" t="s">
        <v>188</v>
      </c>
      <c r="AW465" s="14" t="s">
        <v>36</v>
      </c>
      <c r="AX465" s="14" t="s">
        <v>84</v>
      </c>
      <c r="AY465" s="170" t="s">
        <v>181</v>
      </c>
    </row>
    <row r="466" spans="2:65" s="1" customFormat="1" ht="24.15" customHeight="1" x14ac:dyDescent="0.2">
      <c r="B466" s="32"/>
      <c r="C466" s="137" t="s">
        <v>707</v>
      </c>
      <c r="D466" s="137" t="s">
        <v>183</v>
      </c>
      <c r="E466" s="138" t="s">
        <v>798</v>
      </c>
      <c r="F466" s="139" t="s">
        <v>799</v>
      </c>
      <c r="G466" s="140" t="s">
        <v>186</v>
      </c>
      <c r="H466" s="141">
        <v>288.73</v>
      </c>
      <c r="I466" s="142">
        <v>300</v>
      </c>
      <c r="J466" s="143">
        <f>ROUND(I466*H466,2)</f>
        <v>86619</v>
      </c>
      <c r="K466" s="139" t="s">
        <v>187</v>
      </c>
      <c r="L466" s="32"/>
      <c r="M466" s="144" t="s">
        <v>1</v>
      </c>
      <c r="N466" s="145" t="s">
        <v>45</v>
      </c>
      <c r="P466" s="146">
        <f>O466*H466</f>
        <v>0</v>
      </c>
      <c r="Q466" s="146">
        <v>8.9219999999999994E-2</v>
      </c>
      <c r="R466" s="146">
        <f>Q466*H466</f>
        <v>25.760490600000001</v>
      </c>
      <c r="S466" s="146">
        <v>0</v>
      </c>
      <c r="T466" s="147">
        <f>S466*H466</f>
        <v>0</v>
      </c>
      <c r="AR466" s="148" t="s">
        <v>188</v>
      </c>
      <c r="AT466" s="148" t="s">
        <v>183</v>
      </c>
      <c r="AU466" s="148" t="s">
        <v>88</v>
      </c>
      <c r="AY466" s="17" t="s">
        <v>181</v>
      </c>
      <c r="BE466" s="149">
        <f>IF(N466="základní",J466,0)</f>
        <v>86619</v>
      </c>
      <c r="BF466" s="149">
        <f>IF(N466="snížená",J466,0)</f>
        <v>0</v>
      </c>
      <c r="BG466" s="149">
        <f>IF(N466="zákl. přenesená",J466,0)</f>
        <v>0</v>
      </c>
      <c r="BH466" s="149">
        <f>IF(N466="sníž. přenesená",J466,0)</f>
        <v>0</v>
      </c>
      <c r="BI466" s="149">
        <f>IF(N466="nulová",J466,0)</f>
        <v>0</v>
      </c>
      <c r="BJ466" s="17" t="s">
        <v>84</v>
      </c>
      <c r="BK466" s="149">
        <f>ROUND(I466*H466,2)</f>
        <v>86619</v>
      </c>
      <c r="BL466" s="17" t="s">
        <v>188</v>
      </c>
      <c r="BM466" s="148" t="s">
        <v>800</v>
      </c>
    </row>
    <row r="467" spans="2:65" s="1" customFormat="1" ht="48" x14ac:dyDescent="0.2">
      <c r="B467" s="32"/>
      <c r="D467" s="150" t="s">
        <v>190</v>
      </c>
      <c r="F467" s="151" t="s">
        <v>801</v>
      </c>
      <c r="I467" s="152"/>
      <c r="L467" s="32"/>
      <c r="M467" s="153"/>
      <c r="T467" s="56"/>
      <c r="AT467" s="17" t="s">
        <v>190</v>
      </c>
      <c r="AU467" s="17" t="s">
        <v>88</v>
      </c>
    </row>
    <row r="468" spans="2:65" s="1" customFormat="1" x14ac:dyDescent="0.2">
      <c r="B468" s="32"/>
      <c r="D468" s="154" t="s">
        <v>192</v>
      </c>
      <c r="F468" s="155" t="s">
        <v>802</v>
      </c>
      <c r="I468" s="152"/>
      <c r="L468" s="32"/>
      <c r="M468" s="153"/>
      <c r="T468" s="56"/>
      <c r="AT468" s="17" t="s">
        <v>192</v>
      </c>
      <c r="AU468" s="17" t="s">
        <v>88</v>
      </c>
    </row>
    <row r="469" spans="2:65" s="12" customFormat="1" ht="20.399999999999999" x14ac:dyDescent="0.2">
      <c r="B469" s="156"/>
      <c r="D469" s="150" t="s">
        <v>194</v>
      </c>
      <c r="E469" s="157" t="s">
        <v>1</v>
      </c>
      <c r="F469" s="158" t="s">
        <v>195</v>
      </c>
      <c r="H469" s="157" t="s">
        <v>1</v>
      </c>
      <c r="I469" s="159"/>
      <c r="L469" s="156"/>
      <c r="M469" s="160"/>
      <c r="T469" s="161"/>
      <c r="AT469" s="157" t="s">
        <v>194</v>
      </c>
      <c r="AU469" s="157" t="s">
        <v>88</v>
      </c>
      <c r="AV469" s="12" t="s">
        <v>84</v>
      </c>
      <c r="AW469" s="12" t="s">
        <v>36</v>
      </c>
      <c r="AX469" s="12" t="s">
        <v>80</v>
      </c>
      <c r="AY469" s="157" t="s">
        <v>181</v>
      </c>
    </row>
    <row r="470" spans="2:65" s="12" customFormat="1" x14ac:dyDescent="0.2">
      <c r="B470" s="156"/>
      <c r="D470" s="150" t="s">
        <v>194</v>
      </c>
      <c r="E470" s="157" t="s">
        <v>1</v>
      </c>
      <c r="F470" s="158" t="s">
        <v>803</v>
      </c>
      <c r="H470" s="157" t="s">
        <v>1</v>
      </c>
      <c r="I470" s="159"/>
      <c r="L470" s="156"/>
      <c r="M470" s="160"/>
      <c r="T470" s="161"/>
      <c r="AT470" s="157" t="s">
        <v>194</v>
      </c>
      <c r="AU470" s="157" t="s">
        <v>88</v>
      </c>
      <c r="AV470" s="12" t="s">
        <v>84</v>
      </c>
      <c r="AW470" s="12" t="s">
        <v>36</v>
      </c>
      <c r="AX470" s="12" t="s">
        <v>80</v>
      </c>
      <c r="AY470" s="157" t="s">
        <v>181</v>
      </c>
    </row>
    <row r="471" spans="2:65" s="13" customFormat="1" ht="30.6" x14ac:dyDescent="0.2">
      <c r="B471" s="162"/>
      <c r="D471" s="150" t="s">
        <v>194</v>
      </c>
      <c r="E471" s="163" t="s">
        <v>1</v>
      </c>
      <c r="F471" s="164" t="s">
        <v>1763</v>
      </c>
      <c r="H471" s="165">
        <v>78.37</v>
      </c>
      <c r="I471" s="166"/>
      <c r="L471" s="162"/>
      <c r="M471" s="167"/>
      <c r="T471" s="168"/>
      <c r="AT471" s="163" t="s">
        <v>194</v>
      </c>
      <c r="AU471" s="163" t="s">
        <v>88</v>
      </c>
      <c r="AV471" s="13" t="s">
        <v>88</v>
      </c>
      <c r="AW471" s="13" t="s">
        <v>36</v>
      </c>
      <c r="AX471" s="13" t="s">
        <v>80</v>
      </c>
      <c r="AY471" s="163" t="s">
        <v>181</v>
      </c>
    </row>
    <row r="472" spans="2:65" s="13" customFormat="1" ht="20.399999999999999" x14ac:dyDescent="0.2">
      <c r="B472" s="162"/>
      <c r="D472" s="150" t="s">
        <v>194</v>
      </c>
      <c r="E472" s="163" t="s">
        <v>1</v>
      </c>
      <c r="F472" s="164" t="s">
        <v>1764</v>
      </c>
      <c r="H472" s="165">
        <v>3.28</v>
      </c>
      <c r="I472" s="166"/>
      <c r="L472" s="162"/>
      <c r="M472" s="167"/>
      <c r="T472" s="168"/>
      <c r="AT472" s="163" t="s">
        <v>194</v>
      </c>
      <c r="AU472" s="163" t="s">
        <v>88</v>
      </c>
      <c r="AV472" s="13" t="s">
        <v>88</v>
      </c>
      <c r="AW472" s="13" t="s">
        <v>36</v>
      </c>
      <c r="AX472" s="13" t="s">
        <v>80</v>
      </c>
      <c r="AY472" s="163" t="s">
        <v>181</v>
      </c>
    </row>
    <row r="473" spans="2:65" s="13" customFormat="1" ht="30.6" x14ac:dyDescent="0.2">
      <c r="B473" s="162"/>
      <c r="D473" s="150" t="s">
        <v>194</v>
      </c>
      <c r="E473" s="163" t="s">
        <v>1</v>
      </c>
      <c r="F473" s="164" t="s">
        <v>1765</v>
      </c>
      <c r="H473" s="165">
        <v>6</v>
      </c>
      <c r="I473" s="166"/>
      <c r="L473" s="162"/>
      <c r="M473" s="167"/>
      <c r="T473" s="168"/>
      <c r="AT473" s="163" t="s">
        <v>194</v>
      </c>
      <c r="AU473" s="163" t="s">
        <v>88</v>
      </c>
      <c r="AV473" s="13" t="s">
        <v>88</v>
      </c>
      <c r="AW473" s="13" t="s">
        <v>36</v>
      </c>
      <c r="AX473" s="13" t="s">
        <v>80</v>
      </c>
      <c r="AY473" s="163" t="s">
        <v>181</v>
      </c>
    </row>
    <row r="474" spans="2:65" s="13" customFormat="1" ht="20.399999999999999" x14ac:dyDescent="0.2">
      <c r="B474" s="162"/>
      <c r="D474" s="150" t="s">
        <v>194</v>
      </c>
      <c r="E474" s="163" t="s">
        <v>1</v>
      </c>
      <c r="F474" s="164" t="s">
        <v>1766</v>
      </c>
      <c r="H474" s="165">
        <v>190.03</v>
      </c>
      <c r="I474" s="166"/>
      <c r="L474" s="162"/>
      <c r="M474" s="167"/>
      <c r="T474" s="168"/>
      <c r="AT474" s="163" t="s">
        <v>194</v>
      </c>
      <c r="AU474" s="163" t="s">
        <v>88</v>
      </c>
      <c r="AV474" s="13" t="s">
        <v>88</v>
      </c>
      <c r="AW474" s="13" t="s">
        <v>36</v>
      </c>
      <c r="AX474" s="13" t="s">
        <v>80</v>
      </c>
      <c r="AY474" s="163" t="s">
        <v>181</v>
      </c>
    </row>
    <row r="475" spans="2:65" s="13" customFormat="1" ht="20.399999999999999" x14ac:dyDescent="0.2">
      <c r="B475" s="162"/>
      <c r="D475" s="150" t="s">
        <v>194</v>
      </c>
      <c r="E475" s="163" t="s">
        <v>1</v>
      </c>
      <c r="F475" s="164" t="s">
        <v>1767</v>
      </c>
      <c r="H475" s="165">
        <v>5.05</v>
      </c>
      <c r="I475" s="166"/>
      <c r="L475" s="162"/>
      <c r="M475" s="167"/>
      <c r="T475" s="168"/>
      <c r="AT475" s="163" t="s">
        <v>194</v>
      </c>
      <c r="AU475" s="163" t="s">
        <v>88</v>
      </c>
      <c r="AV475" s="13" t="s">
        <v>88</v>
      </c>
      <c r="AW475" s="13" t="s">
        <v>36</v>
      </c>
      <c r="AX475" s="13" t="s">
        <v>80</v>
      </c>
      <c r="AY475" s="163" t="s">
        <v>181</v>
      </c>
    </row>
    <row r="476" spans="2:65" s="13" customFormat="1" ht="30.6" x14ac:dyDescent="0.2">
      <c r="B476" s="162"/>
      <c r="D476" s="150" t="s">
        <v>194</v>
      </c>
      <c r="E476" s="163" t="s">
        <v>1</v>
      </c>
      <c r="F476" s="164" t="s">
        <v>1768</v>
      </c>
      <c r="H476" s="165">
        <v>6</v>
      </c>
      <c r="I476" s="166"/>
      <c r="L476" s="162"/>
      <c r="M476" s="167"/>
      <c r="T476" s="168"/>
      <c r="AT476" s="163" t="s">
        <v>194</v>
      </c>
      <c r="AU476" s="163" t="s">
        <v>88</v>
      </c>
      <c r="AV476" s="13" t="s">
        <v>88</v>
      </c>
      <c r="AW476" s="13" t="s">
        <v>36</v>
      </c>
      <c r="AX476" s="13" t="s">
        <v>80</v>
      </c>
      <c r="AY476" s="163" t="s">
        <v>181</v>
      </c>
    </row>
    <row r="477" spans="2:65" s="14" customFormat="1" x14ac:dyDescent="0.2">
      <c r="B477" s="169"/>
      <c r="D477" s="150" t="s">
        <v>194</v>
      </c>
      <c r="E477" s="170" t="s">
        <v>1</v>
      </c>
      <c r="F477" s="171" t="s">
        <v>197</v>
      </c>
      <c r="H477" s="172">
        <v>288.73</v>
      </c>
      <c r="I477" s="173"/>
      <c r="L477" s="169"/>
      <c r="M477" s="174"/>
      <c r="T477" s="175"/>
      <c r="AT477" s="170" t="s">
        <v>194</v>
      </c>
      <c r="AU477" s="170" t="s">
        <v>88</v>
      </c>
      <c r="AV477" s="14" t="s">
        <v>188</v>
      </c>
      <c r="AW477" s="14" t="s">
        <v>36</v>
      </c>
      <c r="AX477" s="14" t="s">
        <v>84</v>
      </c>
      <c r="AY477" s="170" t="s">
        <v>181</v>
      </c>
    </row>
    <row r="478" spans="2:65" s="1" customFormat="1" ht="24.15" customHeight="1" x14ac:dyDescent="0.2">
      <c r="B478" s="32"/>
      <c r="C478" s="183" t="s">
        <v>716</v>
      </c>
      <c r="D478" s="183" t="s">
        <v>419</v>
      </c>
      <c r="E478" s="184" t="s">
        <v>844</v>
      </c>
      <c r="F478" s="185" t="s">
        <v>845</v>
      </c>
      <c r="G478" s="186" t="s">
        <v>186</v>
      </c>
      <c r="H478" s="187">
        <v>8.58</v>
      </c>
      <c r="I478" s="188">
        <v>667</v>
      </c>
      <c r="J478" s="189">
        <f>ROUND(I478*H478,2)</f>
        <v>5722.86</v>
      </c>
      <c r="K478" s="185" t="s">
        <v>187</v>
      </c>
      <c r="L478" s="190"/>
      <c r="M478" s="191" t="s">
        <v>1</v>
      </c>
      <c r="N478" s="192" t="s">
        <v>45</v>
      </c>
      <c r="P478" s="146">
        <f>O478*H478</f>
        <v>0</v>
      </c>
      <c r="Q478" s="146">
        <v>0.13100000000000001</v>
      </c>
      <c r="R478" s="146">
        <f>Q478*H478</f>
        <v>1.12398</v>
      </c>
      <c r="S478" s="146">
        <v>0</v>
      </c>
      <c r="T478" s="147">
        <f>S478*H478</f>
        <v>0</v>
      </c>
      <c r="AR478" s="148" t="s">
        <v>260</v>
      </c>
      <c r="AT478" s="148" t="s">
        <v>419</v>
      </c>
      <c r="AU478" s="148" t="s">
        <v>88</v>
      </c>
      <c r="AY478" s="17" t="s">
        <v>181</v>
      </c>
      <c r="BE478" s="149">
        <f>IF(N478="základní",J478,0)</f>
        <v>5722.86</v>
      </c>
      <c r="BF478" s="149">
        <f>IF(N478="snížená",J478,0)</f>
        <v>0</v>
      </c>
      <c r="BG478" s="149">
        <f>IF(N478="zákl. přenesená",J478,0)</f>
        <v>0</v>
      </c>
      <c r="BH478" s="149">
        <f>IF(N478="sníž. přenesená",J478,0)</f>
        <v>0</v>
      </c>
      <c r="BI478" s="149">
        <f>IF(N478="nulová",J478,0)</f>
        <v>0</v>
      </c>
      <c r="BJ478" s="17" t="s">
        <v>84</v>
      </c>
      <c r="BK478" s="149">
        <f>ROUND(I478*H478,2)</f>
        <v>5722.86</v>
      </c>
      <c r="BL478" s="17" t="s">
        <v>188</v>
      </c>
      <c r="BM478" s="148" t="s">
        <v>846</v>
      </c>
    </row>
    <row r="479" spans="2:65" s="1" customFormat="1" ht="19.2" x14ac:dyDescent="0.2">
      <c r="B479" s="32"/>
      <c r="D479" s="150" t="s">
        <v>190</v>
      </c>
      <c r="F479" s="151" t="s">
        <v>845</v>
      </c>
      <c r="I479" s="152"/>
      <c r="L479" s="32"/>
      <c r="M479" s="153"/>
      <c r="T479" s="56"/>
      <c r="AT479" s="17" t="s">
        <v>190</v>
      </c>
      <c r="AU479" s="17" t="s">
        <v>88</v>
      </c>
    </row>
    <row r="480" spans="2:65" s="12" customFormat="1" x14ac:dyDescent="0.2">
      <c r="B480" s="156"/>
      <c r="D480" s="150" t="s">
        <v>194</v>
      </c>
      <c r="E480" s="157" t="s">
        <v>1</v>
      </c>
      <c r="F480" s="158" t="s">
        <v>847</v>
      </c>
      <c r="H480" s="157" t="s">
        <v>1</v>
      </c>
      <c r="I480" s="159"/>
      <c r="L480" s="156"/>
      <c r="M480" s="160"/>
      <c r="T480" s="161"/>
      <c r="AT480" s="157" t="s">
        <v>194</v>
      </c>
      <c r="AU480" s="157" t="s">
        <v>88</v>
      </c>
      <c r="AV480" s="12" t="s">
        <v>84</v>
      </c>
      <c r="AW480" s="12" t="s">
        <v>36</v>
      </c>
      <c r="AX480" s="12" t="s">
        <v>80</v>
      </c>
      <c r="AY480" s="157" t="s">
        <v>181</v>
      </c>
    </row>
    <row r="481" spans="2:65" s="13" customFormat="1" x14ac:dyDescent="0.2">
      <c r="B481" s="162"/>
      <c r="D481" s="150" t="s">
        <v>194</v>
      </c>
      <c r="E481" s="163" t="s">
        <v>1</v>
      </c>
      <c r="F481" s="164" t="s">
        <v>1781</v>
      </c>
      <c r="H481" s="165">
        <v>8.58</v>
      </c>
      <c r="I481" s="166"/>
      <c r="L481" s="162"/>
      <c r="M481" s="167"/>
      <c r="T481" s="168"/>
      <c r="AT481" s="163" t="s">
        <v>194</v>
      </c>
      <c r="AU481" s="163" t="s">
        <v>88</v>
      </c>
      <c r="AV481" s="13" t="s">
        <v>88</v>
      </c>
      <c r="AW481" s="13" t="s">
        <v>36</v>
      </c>
      <c r="AX481" s="13" t="s">
        <v>84</v>
      </c>
      <c r="AY481" s="163" t="s">
        <v>181</v>
      </c>
    </row>
    <row r="482" spans="2:65" s="1" customFormat="1" ht="21.75" customHeight="1" x14ac:dyDescent="0.2">
      <c r="B482" s="32"/>
      <c r="C482" s="183" t="s">
        <v>722</v>
      </c>
      <c r="D482" s="183" t="s">
        <v>419</v>
      </c>
      <c r="E482" s="184" t="s">
        <v>850</v>
      </c>
      <c r="F482" s="185" t="s">
        <v>851</v>
      </c>
      <c r="G482" s="186" t="s">
        <v>186</v>
      </c>
      <c r="H482" s="187">
        <v>12.36</v>
      </c>
      <c r="I482" s="188">
        <v>481</v>
      </c>
      <c r="J482" s="189">
        <f>ROUND(I482*H482,2)</f>
        <v>5945.16</v>
      </c>
      <c r="K482" s="185" t="s">
        <v>187</v>
      </c>
      <c r="L482" s="190"/>
      <c r="M482" s="191" t="s">
        <v>1</v>
      </c>
      <c r="N482" s="192" t="s">
        <v>45</v>
      </c>
      <c r="P482" s="146">
        <f>O482*H482</f>
        <v>0</v>
      </c>
      <c r="Q482" s="146">
        <v>0.13100000000000001</v>
      </c>
      <c r="R482" s="146">
        <f>Q482*H482</f>
        <v>1.6191599999999999</v>
      </c>
      <c r="S482" s="146">
        <v>0</v>
      </c>
      <c r="T482" s="147">
        <f>S482*H482</f>
        <v>0</v>
      </c>
      <c r="AR482" s="148" t="s">
        <v>260</v>
      </c>
      <c r="AT482" s="148" t="s">
        <v>419</v>
      </c>
      <c r="AU482" s="148" t="s">
        <v>88</v>
      </c>
      <c r="AY482" s="17" t="s">
        <v>181</v>
      </c>
      <c r="BE482" s="149">
        <f>IF(N482="základní",J482,0)</f>
        <v>5945.16</v>
      </c>
      <c r="BF482" s="149">
        <f>IF(N482="snížená",J482,0)</f>
        <v>0</v>
      </c>
      <c r="BG482" s="149">
        <f>IF(N482="zákl. přenesená",J482,0)</f>
        <v>0</v>
      </c>
      <c r="BH482" s="149">
        <f>IF(N482="sníž. přenesená",J482,0)</f>
        <v>0</v>
      </c>
      <c r="BI482" s="149">
        <f>IF(N482="nulová",J482,0)</f>
        <v>0</v>
      </c>
      <c r="BJ482" s="17" t="s">
        <v>84</v>
      </c>
      <c r="BK482" s="149">
        <f>ROUND(I482*H482,2)</f>
        <v>5945.16</v>
      </c>
      <c r="BL482" s="17" t="s">
        <v>188</v>
      </c>
      <c r="BM482" s="148" t="s">
        <v>852</v>
      </c>
    </row>
    <row r="483" spans="2:65" s="1" customFormat="1" x14ac:dyDescent="0.2">
      <c r="B483" s="32"/>
      <c r="D483" s="150" t="s">
        <v>190</v>
      </c>
      <c r="F483" s="151" t="s">
        <v>851</v>
      </c>
      <c r="I483" s="152"/>
      <c r="L483" s="32"/>
      <c r="M483" s="153"/>
      <c r="T483" s="56"/>
      <c r="AT483" s="17" t="s">
        <v>190</v>
      </c>
      <c r="AU483" s="17" t="s">
        <v>88</v>
      </c>
    </row>
    <row r="484" spans="2:65" s="12" customFormat="1" x14ac:dyDescent="0.2">
      <c r="B484" s="156"/>
      <c r="D484" s="150" t="s">
        <v>194</v>
      </c>
      <c r="E484" s="157" t="s">
        <v>1</v>
      </c>
      <c r="F484" s="158" t="s">
        <v>847</v>
      </c>
      <c r="H484" s="157" t="s">
        <v>1</v>
      </c>
      <c r="I484" s="159"/>
      <c r="L484" s="156"/>
      <c r="M484" s="160"/>
      <c r="T484" s="161"/>
      <c r="AT484" s="157" t="s">
        <v>194</v>
      </c>
      <c r="AU484" s="157" t="s">
        <v>88</v>
      </c>
      <c r="AV484" s="12" t="s">
        <v>84</v>
      </c>
      <c r="AW484" s="12" t="s">
        <v>36</v>
      </c>
      <c r="AX484" s="12" t="s">
        <v>80</v>
      </c>
      <c r="AY484" s="157" t="s">
        <v>181</v>
      </c>
    </row>
    <row r="485" spans="2:65" s="13" customFormat="1" x14ac:dyDescent="0.2">
      <c r="B485" s="162"/>
      <c r="D485" s="150" t="s">
        <v>194</v>
      </c>
      <c r="E485" s="163" t="s">
        <v>1</v>
      </c>
      <c r="F485" s="164" t="s">
        <v>1782</v>
      </c>
      <c r="H485" s="165">
        <v>12.36</v>
      </c>
      <c r="I485" s="166"/>
      <c r="L485" s="162"/>
      <c r="M485" s="167"/>
      <c r="T485" s="168"/>
      <c r="AT485" s="163" t="s">
        <v>194</v>
      </c>
      <c r="AU485" s="163" t="s">
        <v>88</v>
      </c>
      <c r="AV485" s="13" t="s">
        <v>88</v>
      </c>
      <c r="AW485" s="13" t="s">
        <v>36</v>
      </c>
      <c r="AX485" s="13" t="s">
        <v>84</v>
      </c>
      <c r="AY485" s="163" t="s">
        <v>181</v>
      </c>
    </row>
    <row r="486" spans="2:65" s="1" customFormat="1" ht="24.15" customHeight="1" x14ac:dyDescent="0.2">
      <c r="B486" s="32"/>
      <c r="C486" s="137" t="s">
        <v>728</v>
      </c>
      <c r="D486" s="137" t="s">
        <v>183</v>
      </c>
      <c r="E486" s="138" t="s">
        <v>855</v>
      </c>
      <c r="F486" s="139" t="s">
        <v>856</v>
      </c>
      <c r="G486" s="140" t="s">
        <v>186</v>
      </c>
      <c r="H486" s="141">
        <v>13.83</v>
      </c>
      <c r="I486" s="142">
        <v>335</v>
      </c>
      <c r="J486" s="143">
        <f>ROUND(I486*H486,2)</f>
        <v>4633.05</v>
      </c>
      <c r="K486" s="139" t="s">
        <v>187</v>
      </c>
      <c r="L486" s="32"/>
      <c r="M486" s="144" t="s">
        <v>1</v>
      </c>
      <c r="N486" s="145" t="s">
        <v>45</v>
      </c>
      <c r="P486" s="146">
        <f>O486*H486</f>
        <v>0</v>
      </c>
      <c r="Q486" s="146">
        <v>0.11162</v>
      </c>
      <c r="R486" s="146">
        <f>Q486*H486</f>
        <v>1.5437045999999999</v>
      </c>
      <c r="S486" s="146">
        <v>0</v>
      </c>
      <c r="T486" s="147">
        <f>S486*H486</f>
        <v>0</v>
      </c>
      <c r="AR486" s="148" t="s">
        <v>188</v>
      </c>
      <c r="AT486" s="148" t="s">
        <v>183</v>
      </c>
      <c r="AU486" s="148" t="s">
        <v>88</v>
      </c>
      <c r="AY486" s="17" t="s">
        <v>181</v>
      </c>
      <c r="BE486" s="149">
        <f>IF(N486="základní",J486,0)</f>
        <v>4633.05</v>
      </c>
      <c r="BF486" s="149">
        <f>IF(N486="snížená",J486,0)</f>
        <v>0</v>
      </c>
      <c r="BG486" s="149">
        <f>IF(N486="zákl. přenesená",J486,0)</f>
        <v>0</v>
      </c>
      <c r="BH486" s="149">
        <f>IF(N486="sníž. přenesená",J486,0)</f>
        <v>0</v>
      </c>
      <c r="BI486" s="149">
        <f>IF(N486="nulová",J486,0)</f>
        <v>0</v>
      </c>
      <c r="BJ486" s="17" t="s">
        <v>84</v>
      </c>
      <c r="BK486" s="149">
        <f>ROUND(I486*H486,2)</f>
        <v>4633.05</v>
      </c>
      <c r="BL486" s="17" t="s">
        <v>188</v>
      </c>
      <c r="BM486" s="148" t="s">
        <v>857</v>
      </c>
    </row>
    <row r="487" spans="2:65" s="1" customFormat="1" ht="48" x14ac:dyDescent="0.2">
      <c r="B487" s="32"/>
      <c r="D487" s="150" t="s">
        <v>190</v>
      </c>
      <c r="F487" s="151" t="s">
        <v>858</v>
      </c>
      <c r="I487" s="152"/>
      <c r="L487" s="32"/>
      <c r="M487" s="153"/>
      <c r="T487" s="56"/>
      <c r="AT487" s="17" t="s">
        <v>190</v>
      </c>
      <c r="AU487" s="17" t="s">
        <v>88</v>
      </c>
    </row>
    <row r="488" spans="2:65" s="1" customFormat="1" x14ac:dyDescent="0.2">
      <c r="B488" s="32"/>
      <c r="D488" s="154" t="s">
        <v>192</v>
      </c>
      <c r="F488" s="155" t="s">
        <v>859</v>
      </c>
      <c r="I488" s="152"/>
      <c r="L488" s="32"/>
      <c r="M488" s="153"/>
      <c r="T488" s="56"/>
      <c r="AT488" s="17" t="s">
        <v>192</v>
      </c>
      <c r="AU488" s="17" t="s">
        <v>88</v>
      </c>
    </row>
    <row r="489" spans="2:65" s="12" customFormat="1" ht="20.399999999999999" x14ac:dyDescent="0.2">
      <c r="B489" s="156"/>
      <c r="D489" s="150" t="s">
        <v>194</v>
      </c>
      <c r="E489" s="157" t="s">
        <v>1</v>
      </c>
      <c r="F489" s="158" t="s">
        <v>195</v>
      </c>
      <c r="H489" s="157" t="s">
        <v>1</v>
      </c>
      <c r="I489" s="159"/>
      <c r="L489" s="156"/>
      <c r="M489" s="160"/>
      <c r="T489" s="161"/>
      <c r="AT489" s="157" t="s">
        <v>194</v>
      </c>
      <c r="AU489" s="157" t="s">
        <v>88</v>
      </c>
      <c r="AV489" s="12" t="s">
        <v>84</v>
      </c>
      <c r="AW489" s="12" t="s">
        <v>36</v>
      </c>
      <c r="AX489" s="12" t="s">
        <v>80</v>
      </c>
      <c r="AY489" s="157" t="s">
        <v>181</v>
      </c>
    </row>
    <row r="490" spans="2:65" s="12" customFormat="1" x14ac:dyDescent="0.2">
      <c r="B490" s="156"/>
      <c r="D490" s="150" t="s">
        <v>194</v>
      </c>
      <c r="E490" s="157" t="s">
        <v>1</v>
      </c>
      <c r="F490" s="158" t="s">
        <v>803</v>
      </c>
      <c r="H490" s="157" t="s">
        <v>1</v>
      </c>
      <c r="I490" s="159"/>
      <c r="L490" s="156"/>
      <c r="M490" s="160"/>
      <c r="T490" s="161"/>
      <c r="AT490" s="157" t="s">
        <v>194</v>
      </c>
      <c r="AU490" s="157" t="s">
        <v>88</v>
      </c>
      <c r="AV490" s="12" t="s">
        <v>84</v>
      </c>
      <c r="AW490" s="12" t="s">
        <v>36</v>
      </c>
      <c r="AX490" s="12" t="s">
        <v>80</v>
      </c>
      <c r="AY490" s="157" t="s">
        <v>181</v>
      </c>
    </row>
    <row r="491" spans="2:65" s="13" customFormat="1" ht="20.399999999999999" x14ac:dyDescent="0.2">
      <c r="B491" s="162"/>
      <c r="D491" s="150" t="s">
        <v>194</v>
      </c>
      <c r="E491" s="163" t="s">
        <v>1</v>
      </c>
      <c r="F491" s="164" t="s">
        <v>1771</v>
      </c>
      <c r="H491" s="165">
        <v>10.53</v>
      </c>
      <c r="I491" s="166"/>
      <c r="L491" s="162"/>
      <c r="M491" s="167"/>
      <c r="T491" s="168"/>
      <c r="AT491" s="163" t="s">
        <v>194</v>
      </c>
      <c r="AU491" s="163" t="s">
        <v>88</v>
      </c>
      <c r="AV491" s="13" t="s">
        <v>88</v>
      </c>
      <c r="AW491" s="13" t="s">
        <v>36</v>
      </c>
      <c r="AX491" s="13" t="s">
        <v>80</v>
      </c>
      <c r="AY491" s="163" t="s">
        <v>181</v>
      </c>
    </row>
    <row r="492" spans="2:65" s="13" customFormat="1" ht="20.399999999999999" x14ac:dyDescent="0.2">
      <c r="B492" s="162"/>
      <c r="D492" s="150" t="s">
        <v>194</v>
      </c>
      <c r="E492" s="163" t="s">
        <v>1</v>
      </c>
      <c r="F492" s="164" t="s">
        <v>1772</v>
      </c>
      <c r="H492" s="165">
        <v>3.3</v>
      </c>
      <c r="I492" s="166"/>
      <c r="L492" s="162"/>
      <c r="M492" s="167"/>
      <c r="T492" s="168"/>
      <c r="AT492" s="163" t="s">
        <v>194</v>
      </c>
      <c r="AU492" s="163" t="s">
        <v>88</v>
      </c>
      <c r="AV492" s="13" t="s">
        <v>88</v>
      </c>
      <c r="AW492" s="13" t="s">
        <v>36</v>
      </c>
      <c r="AX492" s="13" t="s">
        <v>80</v>
      </c>
      <c r="AY492" s="163" t="s">
        <v>181</v>
      </c>
    </row>
    <row r="493" spans="2:65" s="14" customFormat="1" x14ac:dyDescent="0.2">
      <c r="B493" s="169"/>
      <c r="D493" s="150" t="s">
        <v>194</v>
      </c>
      <c r="E493" s="170" t="s">
        <v>1</v>
      </c>
      <c r="F493" s="171" t="s">
        <v>197</v>
      </c>
      <c r="H493" s="172">
        <v>13.83</v>
      </c>
      <c r="I493" s="173"/>
      <c r="L493" s="169"/>
      <c r="M493" s="174"/>
      <c r="T493" s="175"/>
      <c r="AT493" s="170" t="s">
        <v>194</v>
      </c>
      <c r="AU493" s="170" t="s">
        <v>88</v>
      </c>
      <c r="AV493" s="14" t="s">
        <v>188</v>
      </c>
      <c r="AW493" s="14" t="s">
        <v>36</v>
      </c>
      <c r="AX493" s="14" t="s">
        <v>84</v>
      </c>
      <c r="AY493" s="170" t="s">
        <v>181</v>
      </c>
    </row>
    <row r="494" spans="2:65" s="1" customFormat="1" ht="21.75" customHeight="1" x14ac:dyDescent="0.2">
      <c r="B494" s="32"/>
      <c r="C494" s="183" t="s">
        <v>734</v>
      </c>
      <c r="D494" s="183" t="s">
        <v>419</v>
      </c>
      <c r="E494" s="184" t="s">
        <v>882</v>
      </c>
      <c r="F494" s="185" t="s">
        <v>883</v>
      </c>
      <c r="G494" s="186" t="s">
        <v>186</v>
      </c>
      <c r="H494" s="187">
        <v>10.741</v>
      </c>
      <c r="I494" s="188">
        <v>370</v>
      </c>
      <c r="J494" s="189">
        <f>ROUND(I494*H494,2)</f>
        <v>3974.17</v>
      </c>
      <c r="K494" s="185" t="s">
        <v>187</v>
      </c>
      <c r="L494" s="190"/>
      <c r="M494" s="191" t="s">
        <v>1</v>
      </c>
      <c r="N494" s="192" t="s">
        <v>45</v>
      </c>
      <c r="P494" s="146">
        <f>O494*H494</f>
        <v>0</v>
      </c>
      <c r="Q494" s="146">
        <v>0.15</v>
      </c>
      <c r="R494" s="146">
        <f>Q494*H494</f>
        <v>1.6111499999999999</v>
      </c>
      <c r="S494" s="146">
        <v>0</v>
      </c>
      <c r="T494" s="147">
        <f>S494*H494</f>
        <v>0</v>
      </c>
      <c r="AR494" s="148" t="s">
        <v>260</v>
      </c>
      <c r="AT494" s="148" t="s">
        <v>419</v>
      </c>
      <c r="AU494" s="148" t="s">
        <v>88</v>
      </c>
      <c r="AY494" s="17" t="s">
        <v>181</v>
      </c>
      <c r="BE494" s="149">
        <f>IF(N494="základní",J494,0)</f>
        <v>3974.17</v>
      </c>
      <c r="BF494" s="149">
        <f>IF(N494="snížená",J494,0)</f>
        <v>0</v>
      </c>
      <c r="BG494" s="149">
        <f>IF(N494="zákl. přenesená",J494,0)</f>
        <v>0</v>
      </c>
      <c r="BH494" s="149">
        <f>IF(N494="sníž. přenesená",J494,0)</f>
        <v>0</v>
      </c>
      <c r="BI494" s="149">
        <f>IF(N494="nulová",J494,0)</f>
        <v>0</v>
      </c>
      <c r="BJ494" s="17" t="s">
        <v>84</v>
      </c>
      <c r="BK494" s="149">
        <f>ROUND(I494*H494,2)</f>
        <v>3974.17</v>
      </c>
      <c r="BL494" s="17" t="s">
        <v>188</v>
      </c>
      <c r="BM494" s="148" t="s">
        <v>884</v>
      </c>
    </row>
    <row r="495" spans="2:65" s="1" customFormat="1" x14ac:dyDescent="0.2">
      <c r="B495" s="32"/>
      <c r="D495" s="150" t="s">
        <v>190</v>
      </c>
      <c r="F495" s="151" t="s">
        <v>883</v>
      </c>
      <c r="I495" s="152"/>
      <c r="L495" s="32"/>
      <c r="M495" s="153"/>
      <c r="T495" s="56"/>
      <c r="AT495" s="17" t="s">
        <v>190</v>
      </c>
      <c r="AU495" s="17" t="s">
        <v>88</v>
      </c>
    </row>
    <row r="496" spans="2:65" s="12" customFormat="1" x14ac:dyDescent="0.2">
      <c r="B496" s="156"/>
      <c r="D496" s="150" t="s">
        <v>194</v>
      </c>
      <c r="E496" s="157" t="s">
        <v>1</v>
      </c>
      <c r="F496" s="158" t="s">
        <v>885</v>
      </c>
      <c r="H496" s="157" t="s">
        <v>1</v>
      </c>
      <c r="I496" s="159"/>
      <c r="L496" s="156"/>
      <c r="M496" s="160"/>
      <c r="T496" s="161"/>
      <c r="AT496" s="157" t="s">
        <v>194</v>
      </c>
      <c r="AU496" s="157" t="s">
        <v>88</v>
      </c>
      <c r="AV496" s="12" t="s">
        <v>84</v>
      </c>
      <c r="AW496" s="12" t="s">
        <v>36</v>
      </c>
      <c r="AX496" s="12" t="s">
        <v>80</v>
      </c>
      <c r="AY496" s="157" t="s">
        <v>181</v>
      </c>
    </row>
    <row r="497" spans="2:65" s="13" customFormat="1" x14ac:dyDescent="0.2">
      <c r="B497" s="162"/>
      <c r="D497" s="150" t="s">
        <v>194</v>
      </c>
      <c r="E497" s="163" t="s">
        <v>1</v>
      </c>
      <c r="F497" s="164" t="s">
        <v>1783</v>
      </c>
      <c r="H497" s="165">
        <v>10.741</v>
      </c>
      <c r="I497" s="166"/>
      <c r="L497" s="162"/>
      <c r="M497" s="167"/>
      <c r="T497" s="168"/>
      <c r="AT497" s="163" t="s">
        <v>194</v>
      </c>
      <c r="AU497" s="163" t="s">
        <v>88</v>
      </c>
      <c r="AV497" s="13" t="s">
        <v>88</v>
      </c>
      <c r="AW497" s="13" t="s">
        <v>36</v>
      </c>
      <c r="AX497" s="13" t="s">
        <v>84</v>
      </c>
      <c r="AY497" s="163" t="s">
        <v>181</v>
      </c>
    </row>
    <row r="498" spans="2:65" s="1" customFormat="1" ht="24.15" customHeight="1" x14ac:dyDescent="0.2">
      <c r="B498" s="32"/>
      <c r="C498" s="183" t="s">
        <v>740</v>
      </c>
      <c r="D498" s="183" t="s">
        <v>419</v>
      </c>
      <c r="E498" s="184" t="s">
        <v>888</v>
      </c>
      <c r="F498" s="185" t="s">
        <v>889</v>
      </c>
      <c r="G498" s="186" t="s">
        <v>186</v>
      </c>
      <c r="H498" s="187">
        <v>3.399</v>
      </c>
      <c r="I498" s="188">
        <v>757</v>
      </c>
      <c r="J498" s="189">
        <f>ROUND(I498*H498,2)</f>
        <v>2573.04</v>
      </c>
      <c r="K498" s="185" t="s">
        <v>187</v>
      </c>
      <c r="L498" s="190"/>
      <c r="M498" s="191" t="s">
        <v>1</v>
      </c>
      <c r="N498" s="192" t="s">
        <v>45</v>
      </c>
      <c r="P498" s="146">
        <f>O498*H498</f>
        <v>0</v>
      </c>
      <c r="Q498" s="146">
        <v>0.17499999999999999</v>
      </c>
      <c r="R498" s="146">
        <f>Q498*H498</f>
        <v>0.59482499999999994</v>
      </c>
      <c r="S498" s="146">
        <v>0</v>
      </c>
      <c r="T498" s="147">
        <f>S498*H498</f>
        <v>0</v>
      </c>
      <c r="AR498" s="148" t="s">
        <v>260</v>
      </c>
      <c r="AT498" s="148" t="s">
        <v>419</v>
      </c>
      <c r="AU498" s="148" t="s">
        <v>88</v>
      </c>
      <c r="AY498" s="17" t="s">
        <v>181</v>
      </c>
      <c r="BE498" s="149">
        <f>IF(N498="základní",J498,0)</f>
        <v>2573.04</v>
      </c>
      <c r="BF498" s="149">
        <f>IF(N498="snížená",J498,0)</f>
        <v>0</v>
      </c>
      <c r="BG498" s="149">
        <f>IF(N498="zákl. přenesená",J498,0)</f>
        <v>0</v>
      </c>
      <c r="BH498" s="149">
        <f>IF(N498="sníž. přenesená",J498,0)</f>
        <v>0</v>
      </c>
      <c r="BI498" s="149">
        <f>IF(N498="nulová",J498,0)</f>
        <v>0</v>
      </c>
      <c r="BJ498" s="17" t="s">
        <v>84</v>
      </c>
      <c r="BK498" s="149">
        <f>ROUND(I498*H498,2)</f>
        <v>2573.04</v>
      </c>
      <c r="BL498" s="17" t="s">
        <v>188</v>
      </c>
      <c r="BM498" s="148" t="s">
        <v>890</v>
      </c>
    </row>
    <row r="499" spans="2:65" s="1" customFormat="1" ht="19.2" x14ac:dyDescent="0.2">
      <c r="B499" s="32"/>
      <c r="D499" s="150" t="s">
        <v>190</v>
      </c>
      <c r="F499" s="151" t="s">
        <v>889</v>
      </c>
      <c r="I499" s="152"/>
      <c r="L499" s="32"/>
      <c r="M499" s="153"/>
      <c r="T499" s="56"/>
      <c r="AT499" s="17" t="s">
        <v>190</v>
      </c>
      <c r="AU499" s="17" t="s">
        <v>88</v>
      </c>
    </row>
    <row r="500" spans="2:65" s="12" customFormat="1" x14ac:dyDescent="0.2">
      <c r="B500" s="156"/>
      <c r="D500" s="150" t="s">
        <v>194</v>
      </c>
      <c r="E500" s="157" t="s">
        <v>1</v>
      </c>
      <c r="F500" s="158" t="s">
        <v>891</v>
      </c>
      <c r="H500" s="157" t="s">
        <v>1</v>
      </c>
      <c r="I500" s="159"/>
      <c r="L500" s="156"/>
      <c r="M500" s="160"/>
      <c r="T500" s="161"/>
      <c r="AT500" s="157" t="s">
        <v>194</v>
      </c>
      <c r="AU500" s="157" t="s">
        <v>88</v>
      </c>
      <c r="AV500" s="12" t="s">
        <v>84</v>
      </c>
      <c r="AW500" s="12" t="s">
        <v>36</v>
      </c>
      <c r="AX500" s="12" t="s">
        <v>80</v>
      </c>
      <c r="AY500" s="157" t="s">
        <v>181</v>
      </c>
    </row>
    <row r="501" spans="2:65" s="13" customFormat="1" x14ac:dyDescent="0.2">
      <c r="B501" s="162"/>
      <c r="D501" s="150" t="s">
        <v>194</v>
      </c>
      <c r="E501" s="163" t="s">
        <v>1</v>
      </c>
      <c r="F501" s="164" t="s">
        <v>1784</v>
      </c>
      <c r="H501" s="165">
        <v>3.399</v>
      </c>
      <c r="I501" s="166"/>
      <c r="L501" s="162"/>
      <c r="M501" s="167"/>
      <c r="T501" s="168"/>
      <c r="AT501" s="163" t="s">
        <v>194</v>
      </c>
      <c r="AU501" s="163" t="s">
        <v>88</v>
      </c>
      <c r="AV501" s="13" t="s">
        <v>88</v>
      </c>
      <c r="AW501" s="13" t="s">
        <v>36</v>
      </c>
      <c r="AX501" s="13" t="s">
        <v>84</v>
      </c>
      <c r="AY501" s="163" t="s">
        <v>181</v>
      </c>
    </row>
    <row r="502" spans="2:65" s="11" customFormat="1" ht="22.95" customHeight="1" x14ac:dyDescent="0.25">
      <c r="B502" s="125"/>
      <c r="D502" s="126" t="s">
        <v>79</v>
      </c>
      <c r="E502" s="135" t="s">
        <v>260</v>
      </c>
      <c r="F502" s="135" t="s">
        <v>898</v>
      </c>
      <c r="I502" s="128"/>
      <c r="J502" s="136">
        <f>BK502</f>
        <v>156871.6</v>
      </c>
      <c r="L502" s="125"/>
      <c r="M502" s="130"/>
      <c r="P502" s="131">
        <f>SUM(P503:P552)</f>
        <v>0</v>
      </c>
      <c r="R502" s="131">
        <f>SUM(R503:R552)</f>
        <v>5.9398419999999996</v>
      </c>
      <c r="T502" s="132">
        <f>SUM(T503:T552)</f>
        <v>0</v>
      </c>
      <c r="AR502" s="126" t="s">
        <v>84</v>
      </c>
      <c r="AT502" s="133" t="s">
        <v>79</v>
      </c>
      <c r="AU502" s="133" t="s">
        <v>84</v>
      </c>
      <c r="AY502" s="126" t="s">
        <v>181</v>
      </c>
      <c r="BK502" s="134">
        <f>SUM(BK503:BK552)</f>
        <v>156871.6</v>
      </c>
    </row>
    <row r="503" spans="2:65" s="1" customFormat="1" ht="24.15" customHeight="1" x14ac:dyDescent="0.2">
      <c r="B503" s="32"/>
      <c r="C503" s="137" t="s">
        <v>747</v>
      </c>
      <c r="D503" s="137" t="s">
        <v>183</v>
      </c>
      <c r="E503" s="138" t="s">
        <v>900</v>
      </c>
      <c r="F503" s="139" t="s">
        <v>901</v>
      </c>
      <c r="G503" s="140" t="s">
        <v>271</v>
      </c>
      <c r="H503" s="141">
        <v>16.2</v>
      </c>
      <c r="I503" s="142">
        <v>525</v>
      </c>
      <c r="J503" s="143">
        <f>ROUND(I503*H503,2)</f>
        <v>8505</v>
      </c>
      <c r="K503" s="139" t="s">
        <v>187</v>
      </c>
      <c r="L503" s="32"/>
      <c r="M503" s="144" t="s">
        <v>1</v>
      </c>
      <c r="N503" s="145" t="s">
        <v>45</v>
      </c>
      <c r="P503" s="146">
        <f>O503*H503</f>
        <v>0</v>
      </c>
      <c r="Q503" s="146">
        <v>2.7599999999999999E-3</v>
      </c>
      <c r="R503" s="146">
        <f>Q503*H503</f>
        <v>4.4711999999999995E-2</v>
      </c>
      <c r="S503" s="146">
        <v>0</v>
      </c>
      <c r="T503" s="147">
        <f>S503*H503</f>
        <v>0</v>
      </c>
      <c r="AR503" s="148" t="s">
        <v>188</v>
      </c>
      <c r="AT503" s="148" t="s">
        <v>183</v>
      </c>
      <c r="AU503" s="148" t="s">
        <v>88</v>
      </c>
      <c r="AY503" s="17" t="s">
        <v>181</v>
      </c>
      <c r="BE503" s="149">
        <f>IF(N503="základní",J503,0)</f>
        <v>8505</v>
      </c>
      <c r="BF503" s="149">
        <f>IF(N503="snížená",J503,0)</f>
        <v>0</v>
      </c>
      <c r="BG503" s="149">
        <f>IF(N503="zákl. přenesená",J503,0)</f>
        <v>0</v>
      </c>
      <c r="BH503" s="149">
        <f>IF(N503="sníž. přenesená",J503,0)</f>
        <v>0</v>
      </c>
      <c r="BI503" s="149">
        <f>IF(N503="nulová",J503,0)</f>
        <v>0</v>
      </c>
      <c r="BJ503" s="17" t="s">
        <v>84</v>
      </c>
      <c r="BK503" s="149">
        <f>ROUND(I503*H503,2)</f>
        <v>8505</v>
      </c>
      <c r="BL503" s="17" t="s">
        <v>188</v>
      </c>
      <c r="BM503" s="148" t="s">
        <v>902</v>
      </c>
    </row>
    <row r="504" spans="2:65" s="1" customFormat="1" ht="28.8" x14ac:dyDescent="0.2">
      <c r="B504" s="32"/>
      <c r="D504" s="150" t="s">
        <v>190</v>
      </c>
      <c r="F504" s="151" t="s">
        <v>903</v>
      </c>
      <c r="I504" s="152"/>
      <c r="L504" s="32"/>
      <c r="M504" s="153"/>
      <c r="T504" s="56"/>
      <c r="AT504" s="17" t="s">
        <v>190</v>
      </c>
      <c r="AU504" s="17" t="s">
        <v>88</v>
      </c>
    </row>
    <row r="505" spans="2:65" s="1" customFormat="1" x14ac:dyDescent="0.2">
      <c r="B505" s="32"/>
      <c r="D505" s="154" t="s">
        <v>192</v>
      </c>
      <c r="F505" s="155" t="s">
        <v>904</v>
      </c>
      <c r="I505" s="152"/>
      <c r="L505" s="32"/>
      <c r="M505" s="153"/>
      <c r="T505" s="56"/>
      <c r="AT505" s="17" t="s">
        <v>192</v>
      </c>
      <c r="AU505" s="17" t="s">
        <v>88</v>
      </c>
    </row>
    <row r="506" spans="2:65" s="12" customFormat="1" ht="20.399999999999999" x14ac:dyDescent="0.2">
      <c r="B506" s="156"/>
      <c r="D506" s="150" t="s">
        <v>194</v>
      </c>
      <c r="E506" s="157" t="s">
        <v>1</v>
      </c>
      <c r="F506" s="158" t="s">
        <v>195</v>
      </c>
      <c r="H506" s="157" t="s">
        <v>1</v>
      </c>
      <c r="I506" s="159"/>
      <c r="L506" s="156"/>
      <c r="M506" s="160"/>
      <c r="T506" s="161"/>
      <c r="AT506" s="157" t="s">
        <v>194</v>
      </c>
      <c r="AU506" s="157" t="s">
        <v>88</v>
      </c>
      <c r="AV506" s="12" t="s">
        <v>84</v>
      </c>
      <c r="AW506" s="12" t="s">
        <v>36</v>
      </c>
      <c r="AX506" s="12" t="s">
        <v>80</v>
      </c>
      <c r="AY506" s="157" t="s">
        <v>181</v>
      </c>
    </row>
    <row r="507" spans="2:65" s="12" customFormat="1" x14ac:dyDescent="0.2">
      <c r="B507" s="156"/>
      <c r="D507" s="150" t="s">
        <v>194</v>
      </c>
      <c r="E507" s="157" t="s">
        <v>1</v>
      </c>
      <c r="F507" s="158" t="s">
        <v>905</v>
      </c>
      <c r="H507" s="157" t="s">
        <v>1</v>
      </c>
      <c r="I507" s="159"/>
      <c r="L507" s="156"/>
      <c r="M507" s="160"/>
      <c r="T507" s="161"/>
      <c r="AT507" s="157" t="s">
        <v>194</v>
      </c>
      <c r="AU507" s="157" t="s">
        <v>88</v>
      </c>
      <c r="AV507" s="12" t="s">
        <v>84</v>
      </c>
      <c r="AW507" s="12" t="s">
        <v>36</v>
      </c>
      <c r="AX507" s="12" t="s">
        <v>80</v>
      </c>
      <c r="AY507" s="157" t="s">
        <v>181</v>
      </c>
    </row>
    <row r="508" spans="2:65" s="13" customFormat="1" x14ac:dyDescent="0.2">
      <c r="B508" s="162"/>
      <c r="D508" s="150" t="s">
        <v>194</v>
      </c>
      <c r="E508" s="163" t="s">
        <v>1</v>
      </c>
      <c r="F508" s="164" t="s">
        <v>1785</v>
      </c>
      <c r="H508" s="165">
        <v>16.2</v>
      </c>
      <c r="I508" s="166"/>
      <c r="L508" s="162"/>
      <c r="M508" s="167"/>
      <c r="T508" s="168"/>
      <c r="AT508" s="163" t="s">
        <v>194</v>
      </c>
      <c r="AU508" s="163" t="s">
        <v>88</v>
      </c>
      <c r="AV508" s="13" t="s">
        <v>88</v>
      </c>
      <c r="AW508" s="13" t="s">
        <v>36</v>
      </c>
      <c r="AX508" s="13" t="s">
        <v>84</v>
      </c>
      <c r="AY508" s="163" t="s">
        <v>181</v>
      </c>
    </row>
    <row r="509" spans="2:65" s="1" customFormat="1" ht="24.15" customHeight="1" x14ac:dyDescent="0.2">
      <c r="B509" s="32"/>
      <c r="C509" s="137" t="s">
        <v>753</v>
      </c>
      <c r="D509" s="137" t="s">
        <v>183</v>
      </c>
      <c r="E509" s="138" t="s">
        <v>936</v>
      </c>
      <c r="F509" s="139" t="s">
        <v>937</v>
      </c>
      <c r="G509" s="140" t="s">
        <v>490</v>
      </c>
      <c r="H509" s="141">
        <v>1</v>
      </c>
      <c r="I509" s="142">
        <v>1427</v>
      </c>
      <c r="J509" s="143">
        <f>ROUND(I509*H509,2)</f>
        <v>1427</v>
      </c>
      <c r="K509" s="139" t="s">
        <v>187</v>
      </c>
      <c r="L509" s="32"/>
      <c r="M509" s="144" t="s">
        <v>1</v>
      </c>
      <c r="N509" s="145" t="s">
        <v>45</v>
      </c>
      <c r="P509" s="146">
        <f>O509*H509</f>
        <v>0</v>
      </c>
      <c r="Q509" s="146">
        <v>6.9999999999999994E-5</v>
      </c>
      <c r="R509" s="146">
        <f>Q509*H509</f>
        <v>6.9999999999999994E-5</v>
      </c>
      <c r="S509" s="146">
        <v>0</v>
      </c>
      <c r="T509" s="147">
        <f>S509*H509</f>
        <v>0</v>
      </c>
      <c r="AR509" s="148" t="s">
        <v>188</v>
      </c>
      <c r="AT509" s="148" t="s">
        <v>183</v>
      </c>
      <c r="AU509" s="148" t="s">
        <v>88</v>
      </c>
      <c r="AY509" s="17" t="s">
        <v>181</v>
      </c>
      <c r="BE509" s="149">
        <f>IF(N509="základní",J509,0)</f>
        <v>1427</v>
      </c>
      <c r="BF509" s="149">
        <f>IF(N509="snížená",J509,0)</f>
        <v>0</v>
      </c>
      <c r="BG509" s="149">
        <f>IF(N509="zákl. přenesená",J509,0)</f>
        <v>0</v>
      </c>
      <c r="BH509" s="149">
        <f>IF(N509="sníž. přenesená",J509,0)</f>
        <v>0</v>
      </c>
      <c r="BI509" s="149">
        <f>IF(N509="nulová",J509,0)</f>
        <v>0</v>
      </c>
      <c r="BJ509" s="17" t="s">
        <v>84</v>
      </c>
      <c r="BK509" s="149">
        <f>ROUND(I509*H509,2)</f>
        <v>1427</v>
      </c>
      <c r="BL509" s="17" t="s">
        <v>188</v>
      </c>
      <c r="BM509" s="148" t="s">
        <v>938</v>
      </c>
    </row>
    <row r="510" spans="2:65" s="1" customFormat="1" ht="19.2" x14ac:dyDescent="0.2">
      <c r="B510" s="32"/>
      <c r="D510" s="150" t="s">
        <v>190</v>
      </c>
      <c r="F510" s="151" t="s">
        <v>939</v>
      </c>
      <c r="I510" s="152"/>
      <c r="L510" s="32"/>
      <c r="M510" s="153"/>
      <c r="T510" s="56"/>
      <c r="AT510" s="17" t="s">
        <v>190</v>
      </c>
      <c r="AU510" s="17" t="s">
        <v>88</v>
      </c>
    </row>
    <row r="511" spans="2:65" s="1" customFormat="1" x14ac:dyDescent="0.2">
      <c r="B511" s="32"/>
      <c r="D511" s="154" t="s">
        <v>192</v>
      </c>
      <c r="F511" s="155" t="s">
        <v>940</v>
      </c>
      <c r="I511" s="152"/>
      <c r="L511" s="32"/>
      <c r="M511" s="153"/>
      <c r="T511" s="56"/>
      <c r="AT511" s="17" t="s">
        <v>192</v>
      </c>
      <c r="AU511" s="17" t="s">
        <v>88</v>
      </c>
    </row>
    <row r="512" spans="2:65" s="12" customFormat="1" ht="20.399999999999999" x14ac:dyDescent="0.2">
      <c r="B512" s="156"/>
      <c r="D512" s="150" t="s">
        <v>194</v>
      </c>
      <c r="E512" s="157" t="s">
        <v>1</v>
      </c>
      <c r="F512" s="158" t="s">
        <v>465</v>
      </c>
      <c r="H512" s="157" t="s">
        <v>1</v>
      </c>
      <c r="I512" s="159"/>
      <c r="L512" s="156"/>
      <c r="M512" s="160"/>
      <c r="T512" s="161"/>
      <c r="AT512" s="157" t="s">
        <v>194</v>
      </c>
      <c r="AU512" s="157" t="s">
        <v>88</v>
      </c>
      <c r="AV512" s="12" t="s">
        <v>84</v>
      </c>
      <c r="AW512" s="12" t="s">
        <v>36</v>
      </c>
      <c r="AX512" s="12" t="s">
        <v>80</v>
      </c>
      <c r="AY512" s="157" t="s">
        <v>181</v>
      </c>
    </row>
    <row r="513" spans="2:65" s="12" customFormat="1" ht="20.399999999999999" x14ac:dyDescent="0.2">
      <c r="B513" s="156"/>
      <c r="D513" s="150" t="s">
        <v>194</v>
      </c>
      <c r="E513" s="157" t="s">
        <v>1</v>
      </c>
      <c r="F513" s="158" t="s">
        <v>1786</v>
      </c>
      <c r="H513" s="157" t="s">
        <v>1</v>
      </c>
      <c r="I513" s="159"/>
      <c r="L513" s="156"/>
      <c r="M513" s="160"/>
      <c r="T513" s="161"/>
      <c r="AT513" s="157" t="s">
        <v>194</v>
      </c>
      <c r="AU513" s="157" t="s">
        <v>88</v>
      </c>
      <c r="AV513" s="12" t="s">
        <v>84</v>
      </c>
      <c r="AW513" s="12" t="s">
        <v>36</v>
      </c>
      <c r="AX513" s="12" t="s">
        <v>80</v>
      </c>
      <c r="AY513" s="157" t="s">
        <v>181</v>
      </c>
    </row>
    <row r="514" spans="2:65" s="13" customFormat="1" x14ac:dyDescent="0.2">
      <c r="B514" s="162"/>
      <c r="D514" s="150" t="s">
        <v>194</v>
      </c>
      <c r="E514" s="163" t="s">
        <v>1</v>
      </c>
      <c r="F514" s="164" t="s">
        <v>1787</v>
      </c>
      <c r="H514" s="165">
        <v>1</v>
      </c>
      <c r="I514" s="166"/>
      <c r="L514" s="162"/>
      <c r="M514" s="167"/>
      <c r="T514" s="168"/>
      <c r="AT514" s="163" t="s">
        <v>194</v>
      </c>
      <c r="AU514" s="163" t="s">
        <v>88</v>
      </c>
      <c r="AV514" s="13" t="s">
        <v>88</v>
      </c>
      <c r="AW514" s="13" t="s">
        <v>36</v>
      </c>
      <c r="AX514" s="13" t="s">
        <v>84</v>
      </c>
      <c r="AY514" s="163" t="s">
        <v>181</v>
      </c>
    </row>
    <row r="515" spans="2:65" s="1" customFormat="1" ht="24.15" customHeight="1" x14ac:dyDescent="0.2">
      <c r="B515" s="32"/>
      <c r="C515" s="183" t="s">
        <v>763</v>
      </c>
      <c r="D515" s="183" t="s">
        <v>419</v>
      </c>
      <c r="E515" s="184" t="s">
        <v>1788</v>
      </c>
      <c r="F515" s="185" t="s">
        <v>1789</v>
      </c>
      <c r="G515" s="186" t="s">
        <v>490</v>
      </c>
      <c r="H515" s="187">
        <v>25</v>
      </c>
      <c r="I515" s="188">
        <v>2965</v>
      </c>
      <c r="J515" s="189">
        <f>ROUND(I515*H515,2)</f>
        <v>74125</v>
      </c>
      <c r="K515" s="185" t="s">
        <v>1</v>
      </c>
      <c r="L515" s="190"/>
      <c r="M515" s="191" t="s">
        <v>1</v>
      </c>
      <c r="N515" s="192" t="s">
        <v>45</v>
      </c>
      <c r="P515" s="146">
        <f>O515*H515</f>
        <v>0</v>
      </c>
      <c r="Q515" s="146">
        <v>2.7000000000000001E-3</v>
      </c>
      <c r="R515" s="146">
        <f>Q515*H515</f>
        <v>6.7500000000000004E-2</v>
      </c>
      <c r="S515" s="146">
        <v>0</v>
      </c>
      <c r="T515" s="147">
        <f>S515*H515</f>
        <v>0</v>
      </c>
      <c r="AR515" s="148" t="s">
        <v>260</v>
      </c>
      <c r="AT515" s="148" t="s">
        <v>419</v>
      </c>
      <c r="AU515" s="148" t="s">
        <v>88</v>
      </c>
      <c r="AY515" s="17" t="s">
        <v>181</v>
      </c>
      <c r="BE515" s="149">
        <f>IF(N515="základní",J515,0)</f>
        <v>74125</v>
      </c>
      <c r="BF515" s="149">
        <f>IF(N515="snížená",J515,0)</f>
        <v>0</v>
      </c>
      <c r="BG515" s="149">
        <f>IF(N515="zákl. přenesená",J515,0)</f>
        <v>0</v>
      </c>
      <c r="BH515" s="149">
        <f>IF(N515="sníž. přenesená",J515,0)</f>
        <v>0</v>
      </c>
      <c r="BI515" s="149">
        <f>IF(N515="nulová",J515,0)</f>
        <v>0</v>
      </c>
      <c r="BJ515" s="17" t="s">
        <v>84</v>
      </c>
      <c r="BK515" s="149">
        <f>ROUND(I515*H515,2)</f>
        <v>74125</v>
      </c>
      <c r="BL515" s="17" t="s">
        <v>188</v>
      </c>
      <c r="BM515" s="148" t="s">
        <v>952</v>
      </c>
    </row>
    <row r="516" spans="2:65" s="1" customFormat="1" ht="19.2" x14ac:dyDescent="0.2">
      <c r="B516" s="32"/>
      <c r="D516" s="150" t="s">
        <v>190</v>
      </c>
      <c r="F516" s="151" t="s">
        <v>1789</v>
      </c>
      <c r="I516" s="152"/>
      <c r="L516" s="32"/>
      <c r="M516" s="153"/>
      <c r="T516" s="56"/>
      <c r="AT516" s="17" t="s">
        <v>190</v>
      </c>
      <c r="AU516" s="17" t="s">
        <v>88</v>
      </c>
    </row>
    <row r="517" spans="2:65" s="13" customFormat="1" x14ac:dyDescent="0.2">
      <c r="B517" s="162"/>
      <c r="D517" s="150" t="s">
        <v>194</v>
      </c>
      <c r="E517" s="163" t="s">
        <v>1</v>
      </c>
      <c r="F517" s="164" t="s">
        <v>953</v>
      </c>
      <c r="H517" s="165">
        <v>25</v>
      </c>
      <c r="I517" s="166"/>
      <c r="L517" s="162"/>
      <c r="M517" s="167"/>
      <c r="T517" s="168"/>
      <c r="AT517" s="163" t="s">
        <v>194</v>
      </c>
      <c r="AU517" s="163" t="s">
        <v>88</v>
      </c>
      <c r="AV517" s="13" t="s">
        <v>88</v>
      </c>
      <c r="AW517" s="13" t="s">
        <v>36</v>
      </c>
      <c r="AX517" s="13" t="s">
        <v>84</v>
      </c>
      <c r="AY517" s="163" t="s">
        <v>181</v>
      </c>
    </row>
    <row r="518" spans="2:65" s="1" customFormat="1" ht="24.15" customHeight="1" x14ac:dyDescent="0.2">
      <c r="B518" s="32"/>
      <c r="C518" s="137" t="s">
        <v>769</v>
      </c>
      <c r="D518" s="137" t="s">
        <v>183</v>
      </c>
      <c r="E518" s="138" t="s">
        <v>1790</v>
      </c>
      <c r="F518" s="139" t="s">
        <v>1791</v>
      </c>
      <c r="G518" s="140" t="s">
        <v>490</v>
      </c>
      <c r="H518" s="141">
        <v>2</v>
      </c>
      <c r="I518" s="142">
        <v>1708</v>
      </c>
      <c r="J518" s="143">
        <f>ROUND(I518*H518,2)</f>
        <v>3416</v>
      </c>
      <c r="K518" s="139" t="s">
        <v>187</v>
      </c>
      <c r="L518" s="32"/>
      <c r="M518" s="144" t="s">
        <v>1</v>
      </c>
      <c r="N518" s="145" t="s">
        <v>45</v>
      </c>
      <c r="P518" s="146">
        <f>O518*H518</f>
        <v>0</v>
      </c>
      <c r="Q518" s="146">
        <v>1.7000000000000001E-4</v>
      </c>
      <c r="R518" s="146">
        <f>Q518*H518</f>
        <v>3.4000000000000002E-4</v>
      </c>
      <c r="S518" s="146">
        <v>0</v>
      </c>
      <c r="T518" s="147">
        <f>S518*H518</f>
        <v>0</v>
      </c>
      <c r="AR518" s="148" t="s">
        <v>188</v>
      </c>
      <c r="AT518" s="148" t="s">
        <v>183</v>
      </c>
      <c r="AU518" s="148" t="s">
        <v>88</v>
      </c>
      <c r="AY518" s="17" t="s">
        <v>181</v>
      </c>
      <c r="BE518" s="149">
        <f>IF(N518="základní",J518,0)</f>
        <v>3416</v>
      </c>
      <c r="BF518" s="149">
        <f>IF(N518="snížená",J518,0)</f>
        <v>0</v>
      </c>
      <c r="BG518" s="149">
        <f>IF(N518="zákl. přenesená",J518,0)</f>
        <v>0</v>
      </c>
      <c r="BH518" s="149">
        <f>IF(N518="sníž. přenesená",J518,0)</f>
        <v>0</v>
      </c>
      <c r="BI518" s="149">
        <f>IF(N518="nulová",J518,0)</f>
        <v>0</v>
      </c>
      <c r="BJ518" s="17" t="s">
        <v>84</v>
      </c>
      <c r="BK518" s="149">
        <f>ROUND(I518*H518,2)</f>
        <v>3416</v>
      </c>
      <c r="BL518" s="17" t="s">
        <v>188</v>
      </c>
      <c r="BM518" s="148" t="s">
        <v>1792</v>
      </c>
    </row>
    <row r="519" spans="2:65" s="1" customFormat="1" ht="19.2" x14ac:dyDescent="0.2">
      <c r="B519" s="32"/>
      <c r="D519" s="150" t="s">
        <v>190</v>
      </c>
      <c r="F519" s="151" t="s">
        <v>1793</v>
      </c>
      <c r="I519" s="152"/>
      <c r="L519" s="32"/>
      <c r="M519" s="153"/>
      <c r="T519" s="56"/>
      <c r="AT519" s="17" t="s">
        <v>190</v>
      </c>
      <c r="AU519" s="17" t="s">
        <v>88</v>
      </c>
    </row>
    <row r="520" spans="2:65" s="1" customFormat="1" x14ac:dyDescent="0.2">
      <c r="B520" s="32"/>
      <c r="D520" s="154" t="s">
        <v>192</v>
      </c>
      <c r="F520" s="155" t="s">
        <v>1794</v>
      </c>
      <c r="I520" s="152"/>
      <c r="L520" s="32"/>
      <c r="M520" s="153"/>
      <c r="T520" s="56"/>
      <c r="AT520" s="17" t="s">
        <v>192</v>
      </c>
      <c r="AU520" s="17" t="s">
        <v>88</v>
      </c>
    </row>
    <row r="521" spans="2:65" s="12" customFormat="1" x14ac:dyDescent="0.2">
      <c r="B521" s="156"/>
      <c r="D521" s="150" t="s">
        <v>194</v>
      </c>
      <c r="E521" s="157" t="s">
        <v>1</v>
      </c>
      <c r="F521" s="158" t="s">
        <v>1741</v>
      </c>
      <c r="H521" s="157" t="s">
        <v>1</v>
      </c>
      <c r="I521" s="159"/>
      <c r="L521" s="156"/>
      <c r="M521" s="160"/>
      <c r="T521" s="161"/>
      <c r="AT521" s="157" t="s">
        <v>194</v>
      </c>
      <c r="AU521" s="157" t="s">
        <v>88</v>
      </c>
      <c r="AV521" s="12" t="s">
        <v>84</v>
      </c>
      <c r="AW521" s="12" t="s">
        <v>36</v>
      </c>
      <c r="AX521" s="12" t="s">
        <v>80</v>
      </c>
      <c r="AY521" s="157" t="s">
        <v>181</v>
      </c>
    </row>
    <row r="522" spans="2:65" s="12" customFormat="1" ht="20.399999999999999" x14ac:dyDescent="0.2">
      <c r="B522" s="156"/>
      <c r="D522" s="150" t="s">
        <v>194</v>
      </c>
      <c r="E522" s="157" t="s">
        <v>1</v>
      </c>
      <c r="F522" s="158" t="s">
        <v>1795</v>
      </c>
      <c r="H522" s="157" t="s">
        <v>1</v>
      </c>
      <c r="I522" s="159"/>
      <c r="L522" s="156"/>
      <c r="M522" s="160"/>
      <c r="T522" s="161"/>
      <c r="AT522" s="157" t="s">
        <v>194</v>
      </c>
      <c r="AU522" s="157" t="s">
        <v>88</v>
      </c>
      <c r="AV522" s="12" t="s">
        <v>84</v>
      </c>
      <c r="AW522" s="12" t="s">
        <v>36</v>
      </c>
      <c r="AX522" s="12" t="s">
        <v>80</v>
      </c>
      <c r="AY522" s="157" t="s">
        <v>181</v>
      </c>
    </row>
    <row r="523" spans="2:65" s="12" customFormat="1" ht="20.399999999999999" x14ac:dyDescent="0.2">
      <c r="B523" s="156"/>
      <c r="D523" s="150" t="s">
        <v>194</v>
      </c>
      <c r="E523" s="157" t="s">
        <v>1</v>
      </c>
      <c r="F523" s="158" t="s">
        <v>1796</v>
      </c>
      <c r="H523" s="157" t="s">
        <v>1</v>
      </c>
      <c r="I523" s="159"/>
      <c r="L523" s="156"/>
      <c r="M523" s="160"/>
      <c r="T523" s="161"/>
      <c r="AT523" s="157" t="s">
        <v>194</v>
      </c>
      <c r="AU523" s="157" t="s">
        <v>88</v>
      </c>
      <c r="AV523" s="12" t="s">
        <v>84</v>
      </c>
      <c r="AW523" s="12" t="s">
        <v>36</v>
      </c>
      <c r="AX523" s="12" t="s">
        <v>80</v>
      </c>
      <c r="AY523" s="157" t="s">
        <v>181</v>
      </c>
    </row>
    <row r="524" spans="2:65" s="13" customFormat="1" x14ac:dyDescent="0.2">
      <c r="B524" s="162"/>
      <c r="D524" s="150" t="s">
        <v>194</v>
      </c>
      <c r="E524" s="163" t="s">
        <v>1</v>
      </c>
      <c r="F524" s="164" t="s">
        <v>1797</v>
      </c>
      <c r="H524" s="165">
        <v>2</v>
      </c>
      <c r="I524" s="166"/>
      <c r="L524" s="162"/>
      <c r="M524" s="167"/>
      <c r="T524" s="168"/>
      <c r="AT524" s="163" t="s">
        <v>194</v>
      </c>
      <c r="AU524" s="163" t="s">
        <v>88</v>
      </c>
      <c r="AV524" s="13" t="s">
        <v>88</v>
      </c>
      <c r="AW524" s="13" t="s">
        <v>36</v>
      </c>
      <c r="AX524" s="13" t="s">
        <v>84</v>
      </c>
      <c r="AY524" s="163" t="s">
        <v>181</v>
      </c>
    </row>
    <row r="525" spans="2:65" s="1" customFormat="1" ht="24.15" customHeight="1" x14ac:dyDescent="0.2">
      <c r="B525" s="32"/>
      <c r="C525" s="183" t="s">
        <v>791</v>
      </c>
      <c r="D525" s="183" t="s">
        <v>419</v>
      </c>
      <c r="E525" s="184" t="s">
        <v>1798</v>
      </c>
      <c r="F525" s="185" t="s">
        <v>1799</v>
      </c>
      <c r="G525" s="186" t="s">
        <v>490</v>
      </c>
      <c r="H525" s="187">
        <v>2</v>
      </c>
      <c r="I525" s="188">
        <v>3450</v>
      </c>
      <c r="J525" s="189">
        <f>ROUND(I525*H525,2)</f>
        <v>6900</v>
      </c>
      <c r="K525" s="185" t="s">
        <v>1</v>
      </c>
      <c r="L525" s="190"/>
      <c r="M525" s="191" t="s">
        <v>1</v>
      </c>
      <c r="N525" s="192" t="s">
        <v>45</v>
      </c>
      <c r="P525" s="146">
        <f>O525*H525</f>
        <v>0</v>
      </c>
      <c r="Q525" s="146">
        <v>0</v>
      </c>
      <c r="R525" s="146">
        <f>Q525*H525</f>
        <v>0</v>
      </c>
      <c r="S525" s="146">
        <v>0</v>
      </c>
      <c r="T525" s="147">
        <f>S525*H525</f>
        <v>0</v>
      </c>
      <c r="AR525" s="148" t="s">
        <v>260</v>
      </c>
      <c r="AT525" s="148" t="s">
        <v>419</v>
      </c>
      <c r="AU525" s="148" t="s">
        <v>88</v>
      </c>
      <c r="AY525" s="17" t="s">
        <v>181</v>
      </c>
      <c r="BE525" s="149">
        <f>IF(N525="základní",J525,0)</f>
        <v>6900</v>
      </c>
      <c r="BF525" s="149">
        <f>IF(N525="snížená",J525,0)</f>
        <v>0</v>
      </c>
      <c r="BG525" s="149">
        <f>IF(N525="zákl. přenesená",J525,0)</f>
        <v>0</v>
      </c>
      <c r="BH525" s="149">
        <f>IF(N525="sníž. přenesená",J525,0)</f>
        <v>0</v>
      </c>
      <c r="BI525" s="149">
        <f>IF(N525="nulová",J525,0)</f>
        <v>0</v>
      </c>
      <c r="BJ525" s="17" t="s">
        <v>84</v>
      </c>
      <c r="BK525" s="149">
        <f>ROUND(I525*H525,2)</f>
        <v>6900</v>
      </c>
      <c r="BL525" s="17" t="s">
        <v>188</v>
      </c>
      <c r="BM525" s="148" t="s">
        <v>1800</v>
      </c>
    </row>
    <row r="526" spans="2:65" s="1" customFormat="1" x14ac:dyDescent="0.2">
      <c r="B526" s="32"/>
      <c r="D526" s="150" t="s">
        <v>190</v>
      </c>
      <c r="F526" s="151" t="s">
        <v>1799</v>
      </c>
      <c r="I526" s="152"/>
      <c r="L526" s="32"/>
      <c r="M526" s="153"/>
      <c r="T526" s="56"/>
      <c r="AT526" s="17" t="s">
        <v>190</v>
      </c>
      <c r="AU526" s="17" t="s">
        <v>88</v>
      </c>
    </row>
    <row r="527" spans="2:65" s="1" customFormat="1" ht="24.15" customHeight="1" x14ac:dyDescent="0.2">
      <c r="B527" s="32"/>
      <c r="C527" s="137" t="s">
        <v>797</v>
      </c>
      <c r="D527" s="137" t="s">
        <v>183</v>
      </c>
      <c r="E527" s="138" t="s">
        <v>1801</v>
      </c>
      <c r="F527" s="139" t="s">
        <v>1802</v>
      </c>
      <c r="G527" s="140" t="s">
        <v>490</v>
      </c>
      <c r="H527" s="141">
        <v>2</v>
      </c>
      <c r="I527" s="142">
        <v>1180</v>
      </c>
      <c r="J527" s="143">
        <f>ROUND(I527*H527,2)</f>
        <v>2360</v>
      </c>
      <c r="K527" s="139" t="s">
        <v>187</v>
      </c>
      <c r="L527" s="32"/>
      <c r="M527" s="144" t="s">
        <v>1</v>
      </c>
      <c r="N527" s="145" t="s">
        <v>45</v>
      </c>
      <c r="P527" s="146">
        <f>O527*H527</f>
        <v>0</v>
      </c>
      <c r="Q527" s="146">
        <v>1.0189999999999999E-2</v>
      </c>
      <c r="R527" s="146">
        <f>Q527*H527</f>
        <v>2.0379999999999999E-2</v>
      </c>
      <c r="S527" s="146">
        <v>0</v>
      </c>
      <c r="T527" s="147">
        <f>S527*H527</f>
        <v>0</v>
      </c>
      <c r="AR527" s="148" t="s">
        <v>188</v>
      </c>
      <c r="AT527" s="148" t="s">
        <v>183</v>
      </c>
      <c r="AU527" s="148" t="s">
        <v>88</v>
      </c>
      <c r="AY527" s="17" t="s">
        <v>181</v>
      </c>
      <c r="BE527" s="149">
        <f>IF(N527="základní",J527,0)</f>
        <v>2360</v>
      </c>
      <c r="BF527" s="149">
        <f>IF(N527="snížená",J527,0)</f>
        <v>0</v>
      </c>
      <c r="BG527" s="149">
        <f>IF(N527="zákl. přenesená",J527,0)</f>
        <v>0</v>
      </c>
      <c r="BH527" s="149">
        <f>IF(N527="sníž. přenesená",J527,0)</f>
        <v>0</v>
      </c>
      <c r="BI527" s="149">
        <f>IF(N527="nulová",J527,0)</f>
        <v>0</v>
      </c>
      <c r="BJ527" s="17" t="s">
        <v>84</v>
      </c>
      <c r="BK527" s="149">
        <f>ROUND(I527*H527,2)</f>
        <v>2360</v>
      </c>
      <c r="BL527" s="17" t="s">
        <v>188</v>
      </c>
      <c r="BM527" s="148" t="s">
        <v>1803</v>
      </c>
    </row>
    <row r="528" spans="2:65" s="1" customFormat="1" ht="19.2" x14ac:dyDescent="0.2">
      <c r="B528" s="32"/>
      <c r="D528" s="150" t="s">
        <v>190</v>
      </c>
      <c r="F528" s="151" t="s">
        <v>1802</v>
      </c>
      <c r="I528" s="152"/>
      <c r="L528" s="32"/>
      <c r="M528" s="153"/>
      <c r="T528" s="56"/>
      <c r="AT528" s="17" t="s">
        <v>190</v>
      </c>
      <c r="AU528" s="17" t="s">
        <v>88</v>
      </c>
    </row>
    <row r="529" spans="2:65" s="1" customFormat="1" x14ac:dyDescent="0.2">
      <c r="B529" s="32"/>
      <c r="D529" s="154" t="s">
        <v>192</v>
      </c>
      <c r="F529" s="155" t="s">
        <v>1804</v>
      </c>
      <c r="I529" s="152"/>
      <c r="L529" s="32"/>
      <c r="M529" s="153"/>
      <c r="T529" s="56"/>
      <c r="AT529" s="17" t="s">
        <v>192</v>
      </c>
      <c r="AU529" s="17" t="s">
        <v>88</v>
      </c>
    </row>
    <row r="530" spans="2:65" s="12" customFormat="1" x14ac:dyDescent="0.2">
      <c r="B530" s="156"/>
      <c r="D530" s="150" t="s">
        <v>194</v>
      </c>
      <c r="E530" s="157" t="s">
        <v>1</v>
      </c>
      <c r="F530" s="158" t="s">
        <v>1729</v>
      </c>
      <c r="H530" s="157" t="s">
        <v>1</v>
      </c>
      <c r="I530" s="159"/>
      <c r="L530" s="156"/>
      <c r="M530" s="160"/>
      <c r="T530" s="161"/>
      <c r="AT530" s="157" t="s">
        <v>194</v>
      </c>
      <c r="AU530" s="157" t="s">
        <v>88</v>
      </c>
      <c r="AV530" s="12" t="s">
        <v>84</v>
      </c>
      <c r="AW530" s="12" t="s">
        <v>36</v>
      </c>
      <c r="AX530" s="12" t="s">
        <v>80</v>
      </c>
      <c r="AY530" s="157" t="s">
        <v>181</v>
      </c>
    </row>
    <row r="531" spans="2:65" s="12" customFormat="1" ht="20.399999999999999" x14ac:dyDescent="0.2">
      <c r="B531" s="156"/>
      <c r="D531" s="150" t="s">
        <v>194</v>
      </c>
      <c r="E531" s="157" t="s">
        <v>1</v>
      </c>
      <c r="F531" s="158" t="s">
        <v>1805</v>
      </c>
      <c r="H531" s="157" t="s">
        <v>1</v>
      </c>
      <c r="I531" s="159"/>
      <c r="L531" s="156"/>
      <c r="M531" s="160"/>
      <c r="T531" s="161"/>
      <c r="AT531" s="157" t="s">
        <v>194</v>
      </c>
      <c r="AU531" s="157" t="s">
        <v>88</v>
      </c>
      <c r="AV531" s="12" t="s">
        <v>84</v>
      </c>
      <c r="AW531" s="12" t="s">
        <v>36</v>
      </c>
      <c r="AX531" s="12" t="s">
        <v>80</v>
      </c>
      <c r="AY531" s="157" t="s">
        <v>181</v>
      </c>
    </row>
    <row r="532" spans="2:65" s="13" customFormat="1" x14ac:dyDescent="0.2">
      <c r="B532" s="162"/>
      <c r="D532" s="150" t="s">
        <v>194</v>
      </c>
      <c r="E532" s="163" t="s">
        <v>1</v>
      </c>
      <c r="F532" s="164" t="s">
        <v>1797</v>
      </c>
      <c r="H532" s="165">
        <v>2</v>
      </c>
      <c r="I532" s="166"/>
      <c r="L532" s="162"/>
      <c r="M532" s="167"/>
      <c r="T532" s="168"/>
      <c r="AT532" s="163" t="s">
        <v>194</v>
      </c>
      <c r="AU532" s="163" t="s">
        <v>88</v>
      </c>
      <c r="AV532" s="13" t="s">
        <v>88</v>
      </c>
      <c r="AW532" s="13" t="s">
        <v>36</v>
      </c>
      <c r="AX532" s="13" t="s">
        <v>84</v>
      </c>
      <c r="AY532" s="163" t="s">
        <v>181</v>
      </c>
    </row>
    <row r="533" spans="2:65" s="1" customFormat="1" ht="16.5" customHeight="1" x14ac:dyDescent="0.2">
      <c r="B533" s="32"/>
      <c r="C533" s="183" t="s">
        <v>836</v>
      </c>
      <c r="D533" s="183" t="s">
        <v>419</v>
      </c>
      <c r="E533" s="184" t="s">
        <v>1806</v>
      </c>
      <c r="F533" s="185" t="s">
        <v>1807</v>
      </c>
      <c r="G533" s="186" t="s">
        <v>490</v>
      </c>
      <c r="H533" s="187">
        <v>2.02</v>
      </c>
      <c r="I533" s="188">
        <v>3380</v>
      </c>
      <c r="J533" s="189">
        <f>ROUND(I533*H533,2)</f>
        <v>6827.6</v>
      </c>
      <c r="K533" s="185" t="s">
        <v>187</v>
      </c>
      <c r="L533" s="190"/>
      <c r="M533" s="191" t="s">
        <v>1</v>
      </c>
      <c r="N533" s="192" t="s">
        <v>45</v>
      </c>
      <c r="P533" s="146">
        <f>O533*H533</f>
        <v>0</v>
      </c>
      <c r="Q533" s="146">
        <v>0.74</v>
      </c>
      <c r="R533" s="146">
        <f>Q533*H533</f>
        <v>1.4947999999999999</v>
      </c>
      <c r="S533" s="146">
        <v>0</v>
      </c>
      <c r="T533" s="147">
        <f>S533*H533</f>
        <v>0</v>
      </c>
      <c r="AR533" s="148" t="s">
        <v>260</v>
      </c>
      <c r="AT533" s="148" t="s">
        <v>419</v>
      </c>
      <c r="AU533" s="148" t="s">
        <v>88</v>
      </c>
      <c r="AY533" s="17" t="s">
        <v>181</v>
      </c>
      <c r="BE533" s="149">
        <f>IF(N533="základní",J533,0)</f>
        <v>6827.6</v>
      </c>
      <c r="BF533" s="149">
        <f>IF(N533="snížená",J533,0)</f>
        <v>0</v>
      </c>
      <c r="BG533" s="149">
        <f>IF(N533="zákl. přenesená",J533,0)</f>
        <v>0</v>
      </c>
      <c r="BH533" s="149">
        <f>IF(N533="sníž. přenesená",J533,0)</f>
        <v>0</v>
      </c>
      <c r="BI533" s="149">
        <f>IF(N533="nulová",J533,0)</f>
        <v>0</v>
      </c>
      <c r="BJ533" s="17" t="s">
        <v>84</v>
      </c>
      <c r="BK533" s="149">
        <f>ROUND(I533*H533,2)</f>
        <v>6827.6</v>
      </c>
      <c r="BL533" s="17" t="s">
        <v>188</v>
      </c>
      <c r="BM533" s="148" t="s">
        <v>1808</v>
      </c>
    </row>
    <row r="534" spans="2:65" s="1" customFormat="1" x14ac:dyDescent="0.2">
      <c r="B534" s="32"/>
      <c r="D534" s="150" t="s">
        <v>190</v>
      </c>
      <c r="F534" s="151" t="s">
        <v>1807</v>
      </c>
      <c r="I534" s="152"/>
      <c r="L534" s="32"/>
      <c r="M534" s="153"/>
      <c r="T534" s="56"/>
      <c r="AT534" s="17" t="s">
        <v>190</v>
      </c>
      <c r="AU534" s="17" t="s">
        <v>88</v>
      </c>
    </row>
    <row r="535" spans="2:65" s="12" customFormat="1" x14ac:dyDescent="0.2">
      <c r="B535" s="156"/>
      <c r="D535" s="150" t="s">
        <v>194</v>
      </c>
      <c r="E535" s="157" t="s">
        <v>1</v>
      </c>
      <c r="F535" s="158" t="s">
        <v>1809</v>
      </c>
      <c r="H535" s="157" t="s">
        <v>1</v>
      </c>
      <c r="I535" s="159"/>
      <c r="L535" s="156"/>
      <c r="M535" s="160"/>
      <c r="T535" s="161"/>
      <c r="AT535" s="157" t="s">
        <v>194</v>
      </c>
      <c r="AU535" s="157" t="s">
        <v>88</v>
      </c>
      <c r="AV535" s="12" t="s">
        <v>84</v>
      </c>
      <c r="AW535" s="12" t="s">
        <v>36</v>
      </c>
      <c r="AX535" s="12" t="s">
        <v>80</v>
      </c>
      <c r="AY535" s="157" t="s">
        <v>181</v>
      </c>
    </row>
    <row r="536" spans="2:65" s="13" customFormat="1" x14ac:dyDescent="0.2">
      <c r="B536" s="162"/>
      <c r="D536" s="150" t="s">
        <v>194</v>
      </c>
      <c r="E536" s="163" t="s">
        <v>1</v>
      </c>
      <c r="F536" s="164" t="s">
        <v>1810</v>
      </c>
      <c r="H536" s="165">
        <v>2.02</v>
      </c>
      <c r="I536" s="166"/>
      <c r="L536" s="162"/>
      <c r="M536" s="167"/>
      <c r="T536" s="168"/>
      <c r="AT536" s="163" t="s">
        <v>194</v>
      </c>
      <c r="AU536" s="163" t="s">
        <v>88</v>
      </c>
      <c r="AV536" s="13" t="s">
        <v>88</v>
      </c>
      <c r="AW536" s="13" t="s">
        <v>36</v>
      </c>
      <c r="AX536" s="13" t="s">
        <v>84</v>
      </c>
      <c r="AY536" s="163" t="s">
        <v>181</v>
      </c>
    </row>
    <row r="537" spans="2:65" s="1" customFormat="1" ht="21.75" customHeight="1" x14ac:dyDescent="0.2">
      <c r="B537" s="32"/>
      <c r="C537" s="137" t="s">
        <v>843</v>
      </c>
      <c r="D537" s="137" t="s">
        <v>183</v>
      </c>
      <c r="E537" s="138" t="s">
        <v>968</v>
      </c>
      <c r="F537" s="139" t="s">
        <v>969</v>
      </c>
      <c r="G537" s="140" t="s">
        <v>490</v>
      </c>
      <c r="H537" s="141">
        <v>3</v>
      </c>
      <c r="I537" s="142">
        <v>4922</v>
      </c>
      <c r="J537" s="143">
        <f>ROUND(I537*H537,2)</f>
        <v>14766</v>
      </c>
      <c r="K537" s="139" t="s">
        <v>1</v>
      </c>
      <c r="L537" s="32"/>
      <c r="M537" s="144" t="s">
        <v>1</v>
      </c>
      <c r="N537" s="145" t="s">
        <v>45</v>
      </c>
      <c r="P537" s="146">
        <f>O537*H537</f>
        <v>0</v>
      </c>
      <c r="Q537" s="146">
        <v>0.34089999999999998</v>
      </c>
      <c r="R537" s="146">
        <f>Q537*H537</f>
        <v>1.0226999999999999</v>
      </c>
      <c r="S537" s="146">
        <v>0</v>
      </c>
      <c r="T537" s="147">
        <f>S537*H537</f>
        <v>0</v>
      </c>
      <c r="AR537" s="148" t="s">
        <v>188</v>
      </c>
      <c r="AT537" s="148" t="s">
        <v>183</v>
      </c>
      <c r="AU537" s="148" t="s">
        <v>88</v>
      </c>
      <c r="AY537" s="17" t="s">
        <v>181</v>
      </c>
      <c r="BE537" s="149">
        <f>IF(N537="základní",J537,0)</f>
        <v>14766</v>
      </c>
      <c r="BF537" s="149">
        <f>IF(N537="snížená",J537,0)</f>
        <v>0</v>
      </c>
      <c r="BG537" s="149">
        <f>IF(N537="zákl. přenesená",J537,0)</f>
        <v>0</v>
      </c>
      <c r="BH537" s="149">
        <f>IF(N537="sníž. přenesená",J537,0)</f>
        <v>0</v>
      </c>
      <c r="BI537" s="149">
        <f>IF(N537="nulová",J537,0)</f>
        <v>0</v>
      </c>
      <c r="BJ537" s="17" t="s">
        <v>84</v>
      </c>
      <c r="BK537" s="149">
        <f>ROUND(I537*H537,2)</f>
        <v>14766</v>
      </c>
      <c r="BL537" s="17" t="s">
        <v>188</v>
      </c>
      <c r="BM537" s="148" t="s">
        <v>970</v>
      </c>
    </row>
    <row r="538" spans="2:65" s="1" customFormat="1" x14ac:dyDescent="0.2">
      <c r="B538" s="32"/>
      <c r="D538" s="150" t="s">
        <v>190</v>
      </c>
      <c r="F538" s="151" t="s">
        <v>971</v>
      </c>
      <c r="I538" s="152"/>
      <c r="L538" s="32"/>
      <c r="M538" s="153"/>
      <c r="T538" s="56"/>
      <c r="AT538" s="17" t="s">
        <v>190</v>
      </c>
      <c r="AU538" s="17" t="s">
        <v>88</v>
      </c>
    </row>
    <row r="539" spans="2:65" s="12" customFormat="1" x14ac:dyDescent="0.2">
      <c r="B539" s="156"/>
      <c r="D539" s="150" t="s">
        <v>194</v>
      </c>
      <c r="E539" s="157" t="s">
        <v>1</v>
      </c>
      <c r="F539" s="158" t="s">
        <v>1708</v>
      </c>
      <c r="H539" s="157" t="s">
        <v>1</v>
      </c>
      <c r="I539" s="159"/>
      <c r="L539" s="156"/>
      <c r="M539" s="160"/>
      <c r="T539" s="161"/>
      <c r="AT539" s="157" t="s">
        <v>194</v>
      </c>
      <c r="AU539" s="157" t="s">
        <v>88</v>
      </c>
      <c r="AV539" s="12" t="s">
        <v>84</v>
      </c>
      <c r="AW539" s="12" t="s">
        <v>36</v>
      </c>
      <c r="AX539" s="12" t="s">
        <v>80</v>
      </c>
      <c r="AY539" s="157" t="s">
        <v>181</v>
      </c>
    </row>
    <row r="540" spans="2:65" s="13" customFormat="1" x14ac:dyDescent="0.2">
      <c r="B540" s="162"/>
      <c r="D540" s="150" t="s">
        <v>194</v>
      </c>
      <c r="E540" s="163" t="s">
        <v>1</v>
      </c>
      <c r="F540" s="164" t="s">
        <v>1811</v>
      </c>
      <c r="H540" s="165">
        <v>3</v>
      </c>
      <c r="I540" s="166"/>
      <c r="L540" s="162"/>
      <c r="M540" s="167"/>
      <c r="T540" s="168"/>
      <c r="AT540" s="163" t="s">
        <v>194</v>
      </c>
      <c r="AU540" s="163" t="s">
        <v>88</v>
      </c>
      <c r="AV540" s="13" t="s">
        <v>88</v>
      </c>
      <c r="AW540" s="13" t="s">
        <v>36</v>
      </c>
      <c r="AX540" s="13" t="s">
        <v>84</v>
      </c>
      <c r="AY540" s="163" t="s">
        <v>181</v>
      </c>
    </row>
    <row r="541" spans="2:65" s="1" customFormat="1" ht="37.950000000000003" customHeight="1" x14ac:dyDescent="0.2">
      <c r="B541" s="32"/>
      <c r="C541" s="183" t="s">
        <v>849</v>
      </c>
      <c r="D541" s="183" t="s">
        <v>419</v>
      </c>
      <c r="E541" s="184" t="s">
        <v>1812</v>
      </c>
      <c r="F541" s="185" t="s">
        <v>1813</v>
      </c>
      <c r="G541" s="186" t="s">
        <v>490</v>
      </c>
      <c r="H541" s="187">
        <v>3</v>
      </c>
      <c r="I541" s="188">
        <v>7005</v>
      </c>
      <c r="J541" s="189">
        <f>ROUND(I541*H541,2)</f>
        <v>21015</v>
      </c>
      <c r="K541" s="185" t="s">
        <v>1</v>
      </c>
      <c r="L541" s="190"/>
      <c r="M541" s="191" t="s">
        <v>1</v>
      </c>
      <c r="N541" s="192" t="s">
        <v>45</v>
      </c>
      <c r="P541" s="146">
        <f>O541*H541</f>
        <v>0</v>
      </c>
      <c r="Q541" s="146">
        <v>0.97</v>
      </c>
      <c r="R541" s="146">
        <f>Q541*H541</f>
        <v>2.91</v>
      </c>
      <c r="S541" s="146">
        <v>0</v>
      </c>
      <c r="T541" s="147">
        <f>S541*H541</f>
        <v>0</v>
      </c>
      <c r="AR541" s="148" t="s">
        <v>260</v>
      </c>
      <c r="AT541" s="148" t="s">
        <v>419</v>
      </c>
      <c r="AU541" s="148" t="s">
        <v>88</v>
      </c>
      <c r="AY541" s="17" t="s">
        <v>181</v>
      </c>
      <c r="BE541" s="149">
        <f>IF(N541="základní",J541,0)</f>
        <v>21015</v>
      </c>
      <c r="BF541" s="149">
        <f>IF(N541="snížená",J541,0)</f>
        <v>0</v>
      </c>
      <c r="BG541" s="149">
        <f>IF(N541="zákl. přenesená",J541,0)</f>
        <v>0</v>
      </c>
      <c r="BH541" s="149">
        <f>IF(N541="sníž. přenesená",J541,0)</f>
        <v>0</v>
      </c>
      <c r="BI541" s="149">
        <f>IF(N541="nulová",J541,0)</f>
        <v>0</v>
      </c>
      <c r="BJ541" s="17" t="s">
        <v>84</v>
      </c>
      <c r="BK541" s="149">
        <f>ROUND(I541*H541,2)</f>
        <v>21015</v>
      </c>
      <c r="BL541" s="17" t="s">
        <v>188</v>
      </c>
      <c r="BM541" s="148" t="s">
        <v>986</v>
      </c>
    </row>
    <row r="542" spans="2:65" s="1" customFormat="1" ht="19.2" x14ac:dyDescent="0.2">
      <c r="B542" s="32"/>
      <c r="D542" s="150" t="s">
        <v>190</v>
      </c>
      <c r="F542" s="151" t="s">
        <v>1813</v>
      </c>
      <c r="I542" s="152"/>
      <c r="L542" s="32"/>
      <c r="M542" s="153"/>
      <c r="T542" s="56"/>
      <c r="AT542" s="17" t="s">
        <v>190</v>
      </c>
      <c r="AU542" s="17" t="s">
        <v>88</v>
      </c>
    </row>
    <row r="543" spans="2:65" s="1" customFormat="1" ht="67.2" x14ac:dyDescent="0.2">
      <c r="B543" s="32"/>
      <c r="D543" s="150" t="s">
        <v>987</v>
      </c>
      <c r="F543" s="193" t="s">
        <v>1814</v>
      </c>
      <c r="I543" s="152"/>
      <c r="L543" s="32"/>
      <c r="M543" s="153"/>
      <c r="T543" s="56"/>
      <c r="AT543" s="17" t="s">
        <v>987</v>
      </c>
      <c r="AU543" s="17" t="s">
        <v>88</v>
      </c>
    </row>
    <row r="544" spans="2:65" s="13" customFormat="1" x14ac:dyDescent="0.2">
      <c r="B544" s="162"/>
      <c r="D544" s="150" t="s">
        <v>194</v>
      </c>
      <c r="E544" s="163" t="s">
        <v>1</v>
      </c>
      <c r="F544" s="164" t="s">
        <v>1815</v>
      </c>
      <c r="H544" s="165">
        <v>3</v>
      </c>
      <c r="I544" s="166"/>
      <c r="L544" s="162"/>
      <c r="M544" s="167"/>
      <c r="T544" s="168"/>
      <c r="AT544" s="163" t="s">
        <v>194</v>
      </c>
      <c r="AU544" s="163" t="s">
        <v>88</v>
      </c>
      <c r="AV544" s="13" t="s">
        <v>88</v>
      </c>
      <c r="AW544" s="13" t="s">
        <v>36</v>
      </c>
      <c r="AX544" s="13" t="s">
        <v>84</v>
      </c>
      <c r="AY544" s="163" t="s">
        <v>181</v>
      </c>
    </row>
    <row r="545" spans="2:65" s="1" customFormat="1" ht="24.15" customHeight="1" x14ac:dyDescent="0.2">
      <c r="B545" s="32"/>
      <c r="C545" s="137" t="s">
        <v>854</v>
      </c>
      <c r="D545" s="137" t="s">
        <v>183</v>
      </c>
      <c r="E545" s="138" t="s">
        <v>1816</v>
      </c>
      <c r="F545" s="139" t="s">
        <v>1817</v>
      </c>
      <c r="G545" s="140" t="s">
        <v>490</v>
      </c>
      <c r="H545" s="141">
        <v>1</v>
      </c>
      <c r="I545" s="142">
        <v>1280</v>
      </c>
      <c r="J545" s="143">
        <f>ROUND(I545*H545,2)</f>
        <v>1280</v>
      </c>
      <c r="K545" s="139" t="s">
        <v>187</v>
      </c>
      <c r="L545" s="32"/>
      <c r="M545" s="144" t="s">
        <v>1</v>
      </c>
      <c r="N545" s="145" t="s">
        <v>45</v>
      </c>
      <c r="P545" s="146">
        <f>O545*H545</f>
        <v>0</v>
      </c>
      <c r="Q545" s="146">
        <v>0.21734000000000001</v>
      </c>
      <c r="R545" s="146">
        <f>Q545*H545</f>
        <v>0.21734000000000001</v>
      </c>
      <c r="S545" s="146">
        <v>0</v>
      </c>
      <c r="T545" s="147">
        <f>S545*H545</f>
        <v>0</v>
      </c>
      <c r="AR545" s="148" t="s">
        <v>188</v>
      </c>
      <c r="AT545" s="148" t="s">
        <v>183</v>
      </c>
      <c r="AU545" s="148" t="s">
        <v>88</v>
      </c>
      <c r="AY545" s="17" t="s">
        <v>181</v>
      </c>
      <c r="BE545" s="149">
        <f>IF(N545="základní",J545,0)</f>
        <v>1280</v>
      </c>
      <c r="BF545" s="149">
        <f>IF(N545="snížená",J545,0)</f>
        <v>0</v>
      </c>
      <c r="BG545" s="149">
        <f>IF(N545="zákl. přenesená",J545,0)</f>
        <v>0</v>
      </c>
      <c r="BH545" s="149">
        <f>IF(N545="sníž. přenesená",J545,0)</f>
        <v>0</v>
      </c>
      <c r="BI545" s="149">
        <f>IF(N545="nulová",J545,0)</f>
        <v>0</v>
      </c>
      <c r="BJ545" s="17" t="s">
        <v>84</v>
      </c>
      <c r="BK545" s="149">
        <f>ROUND(I545*H545,2)</f>
        <v>1280</v>
      </c>
      <c r="BL545" s="17" t="s">
        <v>188</v>
      </c>
      <c r="BM545" s="148" t="s">
        <v>1818</v>
      </c>
    </row>
    <row r="546" spans="2:65" s="1" customFormat="1" ht="19.2" x14ac:dyDescent="0.2">
      <c r="B546" s="32"/>
      <c r="D546" s="150" t="s">
        <v>190</v>
      </c>
      <c r="F546" s="151" t="s">
        <v>1819</v>
      </c>
      <c r="I546" s="152"/>
      <c r="L546" s="32"/>
      <c r="M546" s="153"/>
      <c r="T546" s="56"/>
      <c r="AT546" s="17" t="s">
        <v>190</v>
      </c>
      <c r="AU546" s="17" t="s">
        <v>88</v>
      </c>
    </row>
    <row r="547" spans="2:65" s="1" customFormat="1" x14ac:dyDescent="0.2">
      <c r="B547" s="32"/>
      <c r="D547" s="154" t="s">
        <v>192</v>
      </c>
      <c r="F547" s="155" t="s">
        <v>1820</v>
      </c>
      <c r="I547" s="152"/>
      <c r="L547" s="32"/>
      <c r="M547" s="153"/>
      <c r="T547" s="56"/>
      <c r="AT547" s="17" t="s">
        <v>192</v>
      </c>
      <c r="AU547" s="17" t="s">
        <v>88</v>
      </c>
    </row>
    <row r="548" spans="2:65" s="12" customFormat="1" x14ac:dyDescent="0.2">
      <c r="B548" s="156"/>
      <c r="D548" s="150" t="s">
        <v>194</v>
      </c>
      <c r="E548" s="157" t="s">
        <v>1</v>
      </c>
      <c r="F548" s="158" t="s">
        <v>1741</v>
      </c>
      <c r="H548" s="157" t="s">
        <v>1</v>
      </c>
      <c r="I548" s="159"/>
      <c r="L548" s="156"/>
      <c r="M548" s="160"/>
      <c r="T548" s="161"/>
      <c r="AT548" s="157" t="s">
        <v>194</v>
      </c>
      <c r="AU548" s="157" t="s">
        <v>88</v>
      </c>
      <c r="AV548" s="12" t="s">
        <v>84</v>
      </c>
      <c r="AW548" s="12" t="s">
        <v>36</v>
      </c>
      <c r="AX548" s="12" t="s">
        <v>80</v>
      </c>
      <c r="AY548" s="157" t="s">
        <v>181</v>
      </c>
    </row>
    <row r="549" spans="2:65" s="13" customFormat="1" ht="20.399999999999999" x14ac:dyDescent="0.2">
      <c r="B549" s="162"/>
      <c r="D549" s="150" t="s">
        <v>194</v>
      </c>
      <c r="E549" s="163" t="s">
        <v>1</v>
      </c>
      <c r="F549" s="164" t="s">
        <v>1821</v>
      </c>
      <c r="H549" s="165">
        <v>1</v>
      </c>
      <c r="I549" s="166"/>
      <c r="L549" s="162"/>
      <c r="M549" s="167"/>
      <c r="T549" s="168"/>
      <c r="AT549" s="163" t="s">
        <v>194</v>
      </c>
      <c r="AU549" s="163" t="s">
        <v>88</v>
      </c>
      <c r="AV549" s="13" t="s">
        <v>88</v>
      </c>
      <c r="AW549" s="13" t="s">
        <v>36</v>
      </c>
      <c r="AX549" s="13" t="s">
        <v>84</v>
      </c>
      <c r="AY549" s="163" t="s">
        <v>181</v>
      </c>
    </row>
    <row r="550" spans="2:65" s="1" customFormat="1" ht="24.15" customHeight="1" x14ac:dyDescent="0.2">
      <c r="B550" s="32"/>
      <c r="C550" s="183" t="s">
        <v>881</v>
      </c>
      <c r="D550" s="183" t="s">
        <v>419</v>
      </c>
      <c r="E550" s="184" t="s">
        <v>1822</v>
      </c>
      <c r="F550" s="185" t="s">
        <v>1823</v>
      </c>
      <c r="G550" s="186" t="s">
        <v>490</v>
      </c>
      <c r="H550" s="187">
        <v>1</v>
      </c>
      <c r="I550" s="188">
        <v>16250</v>
      </c>
      <c r="J550" s="189">
        <f>ROUND(I550*H550,2)</f>
        <v>16250</v>
      </c>
      <c r="K550" s="185" t="s">
        <v>1</v>
      </c>
      <c r="L550" s="190"/>
      <c r="M550" s="191" t="s">
        <v>1</v>
      </c>
      <c r="N550" s="192" t="s">
        <v>45</v>
      </c>
      <c r="P550" s="146">
        <f>O550*H550</f>
        <v>0</v>
      </c>
      <c r="Q550" s="146">
        <v>0.16200000000000001</v>
      </c>
      <c r="R550" s="146">
        <f>Q550*H550</f>
        <v>0.16200000000000001</v>
      </c>
      <c r="S550" s="146">
        <v>0</v>
      </c>
      <c r="T550" s="147">
        <f>S550*H550</f>
        <v>0</v>
      </c>
      <c r="AR550" s="148" t="s">
        <v>260</v>
      </c>
      <c r="AT550" s="148" t="s">
        <v>419</v>
      </c>
      <c r="AU550" s="148" t="s">
        <v>88</v>
      </c>
      <c r="AY550" s="17" t="s">
        <v>181</v>
      </c>
      <c r="BE550" s="149">
        <f>IF(N550="základní",J550,0)</f>
        <v>16250</v>
      </c>
      <c r="BF550" s="149">
        <f>IF(N550="snížená",J550,0)</f>
        <v>0</v>
      </c>
      <c r="BG550" s="149">
        <f>IF(N550="zákl. přenesená",J550,0)</f>
        <v>0</v>
      </c>
      <c r="BH550" s="149">
        <f>IF(N550="sníž. přenesená",J550,0)</f>
        <v>0</v>
      </c>
      <c r="BI550" s="149">
        <f>IF(N550="nulová",J550,0)</f>
        <v>0</v>
      </c>
      <c r="BJ550" s="17" t="s">
        <v>84</v>
      </c>
      <c r="BK550" s="149">
        <f>ROUND(I550*H550,2)</f>
        <v>16250</v>
      </c>
      <c r="BL550" s="17" t="s">
        <v>188</v>
      </c>
      <c r="BM550" s="148" t="s">
        <v>1824</v>
      </c>
    </row>
    <row r="551" spans="2:65" s="1" customFormat="1" ht="19.2" x14ac:dyDescent="0.2">
      <c r="B551" s="32"/>
      <c r="D551" s="150" t="s">
        <v>190</v>
      </c>
      <c r="F551" s="151" t="s">
        <v>1823</v>
      </c>
      <c r="I551" s="152"/>
      <c r="L551" s="32"/>
      <c r="M551" s="153"/>
      <c r="T551" s="56"/>
      <c r="AT551" s="17" t="s">
        <v>190</v>
      </c>
      <c r="AU551" s="17" t="s">
        <v>88</v>
      </c>
    </row>
    <row r="552" spans="2:65" s="13" customFormat="1" x14ac:dyDescent="0.2">
      <c r="B552" s="162"/>
      <c r="D552" s="150" t="s">
        <v>194</v>
      </c>
      <c r="E552" s="163" t="s">
        <v>1</v>
      </c>
      <c r="F552" s="164" t="s">
        <v>1825</v>
      </c>
      <c r="H552" s="165">
        <v>1</v>
      </c>
      <c r="I552" s="166"/>
      <c r="L552" s="162"/>
      <c r="M552" s="167"/>
      <c r="T552" s="168"/>
      <c r="AT552" s="163" t="s">
        <v>194</v>
      </c>
      <c r="AU552" s="163" t="s">
        <v>88</v>
      </c>
      <c r="AV552" s="13" t="s">
        <v>88</v>
      </c>
      <c r="AW552" s="13" t="s">
        <v>36</v>
      </c>
      <c r="AX552" s="13" t="s">
        <v>84</v>
      </c>
      <c r="AY552" s="163" t="s">
        <v>181</v>
      </c>
    </row>
    <row r="553" spans="2:65" s="11" customFormat="1" ht="22.95" customHeight="1" x14ac:dyDescent="0.25">
      <c r="B553" s="125"/>
      <c r="D553" s="126" t="s">
        <v>79</v>
      </c>
      <c r="E553" s="135" t="s">
        <v>268</v>
      </c>
      <c r="F553" s="135" t="s">
        <v>990</v>
      </c>
      <c r="I553" s="128"/>
      <c r="J553" s="136">
        <f>BK553</f>
        <v>1021298.8700000001</v>
      </c>
      <c r="L553" s="125"/>
      <c r="M553" s="130"/>
      <c r="P553" s="131">
        <f>SUM(P554:P809)</f>
        <v>0</v>
      </c>
      <c r="R553" s="131">
        <f>SUM(R554:R809)</f>
        <v>183.01450143999995</v>
      </c>
      <c r="T553" s="132">
        <f>SUM(T554:T809)</f>
        <v>12.421209999999999</v>
      </c>
      <c r="AR553" s="126" t="s">
        <v>84</v>
      </c>
      <c r="AT553" s="133" t="s">
        <v>79</v>
      </c>
      <c r="AU553" s="133" t="s">
        <v>84</v>
      </c>
      <c r="AY553" s="126" t="s">
        <v>181</v>
      </c>
      <c r="BK553" s="134">
        <f>SUM(BK554:BK809)</f>
        <v>1021298.8700000001</v>
      </c>
    </row>
    <row r="554" spans="2:65" s="1" customFormat="1" ht="24.15" customHeight="1" x14ac:dyDescent="0.2">
      <c r="B554" s="32"/>
      <c r="C554" s="137" t="s">
        <v>887</v>
      </c>
      <c r="D554" s="137" t="s">
        <v>183</v>
      </c>
      <c r="E554" s="138" t="s">
        <v>1015</v>
      </c>
      <c r="F554" s="139" t="s">
        <v>1016</v>
      </c>
      <c r="G554" s="140" t="s">
        <v>490</v>
      </c>
      <c r="H554" s="141">
        <v>9</v>
      </c>
      <c r="I554" s="142">
        <v>400</v>
      </c>
      <c r="J554" s="143">
        <f>ROUND(I554*H554,2)</f>
        <v>3600</v>
      </c>
      <c r="K554" s="139" t="s">
        <v>187</v>
      </c>
      <c r="L554" s="32"/>
      <c r="M554" s="144" t="s">
        <v>1</v>
      </c>
      <c r="N554" s="145" t="s">
        <v>45</v>
      </c>
      <c r="P554" s="146">
        <f>O554*H554</f>
        <v>0</v>
      </c>
      <c r="Q554" s="146">
        <v>6.9999999999999999E-4</v>
      </c>
      <c r="R554" s="146">
        <f>Q554*H554</f>
        <v>6.3E-3</v>
      </c>
      <c r="S554" s="146">
        <v>0</v>
      </c>
      <c r="T554" s="147">
        <f>S554*H554</f>
        <v>0</v>
      </c>
      <c r="AR554" s="148" t="s">
        <v>188</v>
      </c>
      <c r="AT554" s="148" t="s">
        <v>183</v>
      </c>
      <c r="AU554" s="148" t="s">
        <v>88</v>
      </c>
      <c r="AY554" s="17" t="s">
        <v>181</v>
      </c>
      <c r="BE554" s="149">
        <f>IF(N554="základní",J554,0)</f>
        <v>3600</v>
      </c>
      <c r="BF554" s="149">
        <f>IF(N554="snížená",J554,0)</f>
        <v>0</v>
      </c>
      <c r="BG554" s="149">
        <f>IF(N554="zákl. přenesená",J554,0)</f>
        <v>0</v>
      </c>
      <c r="BH554" s="149">
        <f>IF(N554="sníž. přenesená",J554,0)</f>
        <v>0</v>
      </c>
      <c r="BI554" s="149">
        <f>IF(N554="nulová",J554,0)</f>
        <v>0</v>
      </c>
      <c r="BJ554" s="17" t="s">
        <v>84</v>
      </c>
      <c r="BK554" s="149">
        <f>ROUND(I554*H554,2)</f>
        <v>3600</v>
      </c>
      <c r="BL554" s="17" t="s">
        <v>188</v>
      </c>
      <c r="BM554" s="148" t="s">
        <v>1017</v>
      </c>
    </row>
    <row r="555" spans="2:65" s="1" customFormat="1" ht="19.2" x14ac:dyDescent="0.2">
      <c r="B555" s="32"/>
      <c r="D555" s="150" t="s">
        <v>190</v>
      </c>
      <c r="F555" s="151" t="s">
        <v>1018</v>
      </c>
      <c r="I555" s="152"/>
      <c r="L555" s="32"/>
      <c r="M555" s="153"/>
      <c r="T555" s="56"/>
      <c r="AT555" s="17" t="s">
        <v>190</v>
      </c>
      <c r="AU555" s="17" t="s">
        <v>88</v>
      </c>
    </row>
    <row r="556" spans="2:65" s="1" customFormat="1" x14ac:dyDescent="0.2">
      <c r="B556" s="32"/>
      <c r="D556" s="154" t="s">
        <v>192</v>
      </c>
      <c r="F556" s="155" t="s">
        <v>1019</v>
      </c>
      <c r="I556" s="152"/>
      <c r="L556" s="32"/>
      <c r="M556" s="153"/>
      <c r="T556" s="56"/>
      <c r="AT556" s="17" t="s">
        <v>192</v>
      </c>
      <c r="AU556" s="17" t="s">
        <v>88</v>
      </c>
    </row>
    <row r="557" spans="2:65" s="12" customFormat="1" ht="20.399999999999999" x14ac:dyDescent="0.2">
      <c r="B557" s="156"/>
      <c r="D557" s="150" t="s">
        <v>194</v>
      </c>
      <c r="E557" s="157" t="s">
        <v>1</v>
      </c>
      <c r="F557" s="158" t="s">
        <v>195</v>
      </c>
      <c r="H557" s="157" t="s">
        <v>1</v>
      </c>
      <c r="I557" s="159"/>
      <c r="L557" s="156"/>
      <c r="M557" s="160"/>
      <c r="T557" s="161"/>
      <c r="AT557" s="157" t="s">
        <v>194</v>
      </c>
      <c r="AU557" s="157" t="s">
        <v>88</v>
      </c>
      <c r="AV557" s="12" t="s">
        <v>84</v>
      </c>
      <c r="AW557" s="12" t="s">
        <v>36</v>
      </c>
      <c r="AX557" s="12" t="s">
        <v>80</v>
      </c>
      <c r="AY557" s="157" t="s">
        <v>181</v>
      </c>
    </row>
    <row r="558" spans="2:65" s="13" customFormat="1" x14ac:dyDescent="0.2">
      <c r="B558" s="162"/>
      <c r="D558" s="150" t="s">
        <v>194</v>
      </c>
      <c r="E558" s="163" t="s">
        <v>1</v>
      </c>
      <c r="F558" s="164" t="s">
        <v>1024</v>
      </c>
      <c r="H558" s="165">
        <v>2</v>
      </c>
      <c r="I558" s="166"/>
      <c r="L558" s="162"/>
      <c r="M558" s="167"/>
      <c r="T558" s="168"/>
      <c r="AT558" s="163" t="s">
        <v>194</v>
      </c>
      <c r="AU558" s="163" t="s">
        <v>88</v>
      </c>
      <c r="AV558" s="13" t="s">
        <v>88</v>
      </c>
      <c r="AW558" s="13" t="s">
        <v>36</v>
      </c>
      <c r="AX558" s="13" t="s">
        <v>80</v>
      </c>
      <c r="AY558" s="163" t="s">
        <v>181</v>
      </c>
    </row>
    <row r="559" spans="2:65" s="13" customFormat="1" x14ac:dyDescent="0.2">
      <c r="B559" s="162"/>
      <c r="D559" s="150" t="s">
        <v>194</v>
      </c>
      <c r="E559" s="163" t="s">
        <v>1</v>
      </c>
      <c r="F559" s="164" t="s">
        <v>1826</v>
      </c>
      <c r="H559" s="165">
        <v>3</v>
      </c>
      <c r="I559" s="166"/>
      <c r="L559" s="162"/>
      <c r="M559" s="167"/>
      <c r="T559" s="168"/>
      <c r="AT559" s="163" t="s">
        <v>194</v>
      </c>
      <c r="AU559" s="163" t="s">
        <v>88</v>
      </c>
      <c r="AV559" s="13" t="s">
        <v>88</v>
      </c>
      <c r="AW559" s="13" t="s">
        <v>36</v>
      </c>
      <c r="AX559" s="13" t="s">
        <v>80</v>
      </c>
      <c r="AY559" s="163" t="s">
        <v>181</v>
      </c>
    </row>
    <row r="560" spans="2:65" s="13" customFormat="1" x14ac:dyDescent="0.2">
      <c r="B560" s="162"/>
      <c r="D560" s="150" t="s">
        <v>194</v>
      </c>
      <c r="E560" s="163" t="s">
        <v>1</v>
      </c>
      <c r="F560" s="164" t="s">
        <v>1827</v>
      </c>
      <c r="H560" s="165">
        <v>1</v>
      </c>
      <c r="I560" s="166"/>
      <c r="L560" s="162"/>
      <c r="M560" s="167"/>
      <c r="T560" s="168"/>
      <c r="AT560" s="163" t="s">
        <v>194</v>
      </c>
      <c r="AU560" s="163" t="s">
        <v>88</v>
      </c>
      <c r="AV560" s="13" t="s">
        <v>88</v>
      </c>
      <c r="AW560" s="13" t="s">
        <v>36</v>
      </c>
      <c r="AX560" s="13" t="s">
        <v>80</v>
      </c>
      <c r="AY560" s="163" t="s">
        <v>181</v>
      </c>
    </row>
    <row r="561" spans="2:65" s="13" customFormat="1" x14ac:dyDescent="0.2">
      <c r="B561" s="162"/>
      <c r="D561" s="150" t="s">
        <v>194</v>
      </c>
      <c r="E561" s="163" t="s">
        <v>1</v>
      </c>
      <c r="F561" s="164" t="s">
        <v>1828</v>
      </c>
      <c r="H561" s="165">
        <v>1</v>
      </c>
      <c r="I561" s="166"/>
      <c r="L561" s="162"/>
      <c r="M561" s="167"/>
      <c r="T561" s="168"/>
      <c r="AT561" s="163" t="s">
        <v>194</v>
      </c>
      <c r="AU561" s="163" t="s">
        <v>88</v>
      </c>
      <c r="AV561" s="13" t="s">
        <v>88</v>
      </c>
      <c r="AW561" s="13" t="s">
        <v>36</v>
      </c>
      <c r="AX561" s="13" t="s">
        <v>80</v>
      </c>
      <c r="AY561" s="163" t="s">
        <v>181</v>
      </c>
    </row>
    <row r="562" spans="2:65" s="13" customFormat="1" x14ac:dyDescent="0.2">
      <c r="B562" s="162"/>
      <c r="D562" s="150" t="s">
        <v>194</v>
      </c>
      <c r="E562" s="163" t="s">
        <v>1</v>
      </c>
      <c r="F562" s="164" t="s">
        <v>1829</v>
      </c>
      <c r="H562" s="165">
        <v>1</v>
      </c>
      <c r="I562" s="166"/>
      <c r="L562" s="162"/>
      <c r="M562" s="167"/>
      <c r="T562" s="168"/>
      <c r="AT562" s="163" t="s">
        <v>194</v>
      </c>
      <c r="AU562" s="163" t="s">
        <v>88</v>
      </c>
      <c r="AV562" s="13" t="s">
        <v>88</v>
      </c>
      <c r="AW562" s="13" t="s">
        <v>36</v>
      </c>
      <c r="AX562" s="13" t="s">
        <v>80</v>
      </c>
      <c r="AY562" s="163" t="s">
        <v>181</v>
      </c>
    </row>
    <row r="563" spans="2:65" s="13" customFormat="1" x14ac:dyDescent="0.2">
      <c r="B563" s="162"/>
      <c r="D563" s="150" t="s">
        <v>194</v>
      </c>
      <c r="E563" s="163" t="s">
        <v>1</v>
      </c>
      <c r="F563" s="164" t="s">
        <v>1830</v>
      </c>
      <c r="H563" s="165">
        <v>1</v>
      </c>
      <c r="I563" s="166"/>
      <c r="L563" s="162"/>
      <c r="M563" s="167"/>
      <c r="T563" s="168"/>
      <c r="AT563" s="163" t="s">
        <v>194</v>
      </c>
      <c r="AU563" s="163" t="s">
        <v>88</v>
      </c>
      <c r="AV563" s="13" t="s">
        <v>88</v>
      </c>
      <c r="AW563" s="13" t="s">
        <v>36</v>
      </c>
      <c r="AX563" s="13" t="s">
        <v>80</v>
      </c>
      <c r="AY563" s="163" t="s">
        <v>181</v>
      </c>
    </row>
    <row r="564" spans="2:65" s="14" customFormat="1" x14ac:dyDescent="0.2">
      <c r="B564" s="169"/>
      <c r="D564" s="150" t="s">
        <v>194</v>
      </c>
      <c r="E564" s="170" t="s">
        <v>1</v>
      </c>
      <c r="F564" s="171" t="s">
        <v>197</v>
      </c>
      <c r="H564" s="172">
        <v>9</v>
      </c>
      <c r="I564" s="173"/>
      <c r="L564" s="169"/>
      <c r="M564" s="174"/>
      <c r="T564" s="175"/>
      <c r="AT564" s="170" t="s">
        <v>194</v>
      </c>
      <c r="AU564" s="170" t="s">
        <v>88</v>
      </c>
      <c r="AV564" s="14" t="s">
        <v>188</v>
      </c>
      <c r="AW564" s="14" t="s">
        <v>36</v>
      </c>
      <c r="AX564" s="14" t="s">
        <v>84</v>
      </c>
      <c r="AY564" s="170" t="s">
        <v>181</v>
      </c>
    </row>
    <row r="565" spans="2:65" s="1" customFormat="1" ht="16.5" customHeight="1" x14ac:dyDescent="0.2">
      <c r="B565" s="32"/>
      <c r="C565" s="183" t="s">
        <v>893</v>
      </c>
      <c r="D565" s="183" t="s">
        <v>419</v>
      </c>
      <c r="E565" s="184" t="s">
        <v>1041</v>
      </c>
      <c r="F565" s="185" t="s">
        <v>1042</v>
      </c>
      <c r="G565" s="186" t="s">
        <v>490</v>
      </c>
      <c r="H565" s="187">
        <v>2</v>
      </c>
      <c r="I565" s="188">
        <v>1200</v>
      </c>
      <c r="J565" s="189">
        <f>ROUND(I565*H565,2)</f>
        <v>2400</v>
      </c>
      <c r="K565" s="185" t="s">
        <v>187</v>
      </c>
      <c r="L565" s="190"/>
      <c r="M565" s="191" t="s">
        <v>1</v>
      </c>
      <c r="N565" s="192" t="s">
        <v>45</v>
      </c>
      <c r="P565" s="146">
        <f>O565*H565</f>
        <v>0</v>
      </c>
      <c r="Q565" s="146">
        <v>1.2999999999999999E-3</v>
      </c>
      <c r="R565" s="146">
        <f>Q565*H565</f>
        <v>2.5999999999999999E-3</v>
      </c>
      <c r="S565" s="146">
        <v>0</v>
      </c>
      <c r="T565" s="147">
        <f>S565*H565</f>
        <v>0</v>
      </c>
      <c r="AR565" s="148" t="s">
        <v>260</v>
      </c>
      <c r="AT565" s="148" t="s">
        <v>419</v>
      </c>
      <c r="AU565" s="148" t="s">
        <v>88</v>
      </c>
      <c r="AY565" s="17" t="s">
        <v>181</v>
      </c>
      <c r="BE565" s="149">
        <f>IF(N565="základní",J565,0)</f>
        <v>2400</v>
      </c>
      <c r="BF565" s="149">
        <f>IF(N565="snížená",J565,0)</f>
        <v>0</v>
      </c>
      <c r="BG565" s="149">
        <f>IF(N565="zákl. přenesená",J565,0)</f>
        <v>0</v>
      </c>
      <c r="BH565" s="149">
        <f>IF(N565="sníž. přenesená",J565,0)</f>
        <v>0</v>
      </c>
      <c r="BI565" s="149">
        <f>IF(N565="nulová",J565,0)</f>
        <v>0</v>
      </c>
      <c r="BJ565" s="17" t="s">
        <v>84</v>
      </c>
      <c r="BK565" s="149">
        <f>ROUND(I565*H565,2)</f>
        <v>2400</v>
      </c>
      <c r="BL565" s="17" t="s">
        <v>188</v>
      </c>
      <c r="BM565" s="148" t="s">
        <v>1030</v>
      </c>
    </row>
    <row r="566" spans="2:65" s="1" customFormat="1" x14ac:dyDescent="0.2">
      <c r="B566" s="32"/>
      <c r="D566" s="150" t="s">
        <v>190</v>
      </c>
      <c r="F566" s="151" t="s">
        <v>1042</v>
      </c>
      <c r="I566" s="152"/>
      <c r="L566" s="32"/>
      <c r="M566" s="153"/>
      <c r="T566" s="56"/>
      <c r="AT566" s="17" t="s">
        <v>190</v>
      </c>
      <c r="AU566" s="17" t="s">
        <v>88</v>
      </c>
    </row>
    <row r="567" spans="2:65" s="12" customFormat="1" x14ac:dyDescent="0.2">
      <c r="B567" s="156"/>
      <c r="D567" s="150" t="s">
        <v>194</v>
      </c>
      <c r="E567" s="157" t="s">
        <v>1</v>
      </c>
      <c r="F567" s="158" t="s">
        <v>1031</v>
      </c>
      <c r="H567" s="157" t="s">
        <v>1</v>
      </c>
      <c r="I567" s="159"/>
      <c r="L567" s="156"/>
      <c r="M567" s="160"/>
      <c r="T567" s="161"/>
      <c r="AT567" s="157" t="s">
        <v>194</v>
      </c>
      <c r="AU567" s="157" t="s">
        <v>88</v>
      </c>
      <c r="AV567" s="12" t="s">
        <v>84</v>
      </c>
      <c r="AW567" s="12" t="s">
        <v>36</v>
      </c>
      <c r="AX567" s="12" t="s">
        <v>80</v>
      </c>
      <c r="AY567" s="157" t="s">
        <v>181</v>
      </c>
    </row>
    <row r="568" spans="2:65" s="13" customFormat="1" x14ac:dyDescent="0.2">
      <c r="B568" s="162"/>
      <c r="D568" s="150" t="s">
        <v>194</v>
      </c>
      <c r="E568" s="163" t="s">
        <v>1</v>
      </c>
      <c r="F568" s="164" t="s">
        <v>1024</v>
      </c>
      <c r="H568" s="165">
        <v>2</v>
      </c>
      <c r="I568" s="166"/>
      <c r="L568" s="162"/>
      <c r="M568" s="167"/>
      <c r="T568" s="168"/>
      <c r="AT568" s="163" t="s">
        <v>194</v>
      </c>
      <c r="AU568" s="163" t="s">
        <v>88</v>
      </c>
      <c r="AV568" s="13" t="s">
        <v>88</v>
      </c>
      <c r="AW568" s="13" t="s">
        <v>36</v>
      </c>
      <c r="AX568" s="13" t="s">
        <v>84</v>
      </c>
      <c r="AY568" s="163" t="s">
        <v>181</v>
      </c>
    </row>
    <row r="569" spans="2:65" s="1" customFormat="1" ht="16.5" customHeight="1" x14ac:dyDescent="0.2">
      <c r="B569" s="32"/>
      <c r="C569" s="183" t="s">
        <v>899</v>
      </c>
      <c r="D569" s="183" t="s">
        <v>419</v>
      </c>
      <c r="E569" s="184" t="s">
        <v>1033</v>
      </c>
      <c r="F569" s="185" t="s">
        <v>1034</v>
      </c>
      <c r="G569" s="186" t="s">
        <v>490</v>
      </c>
      <c r="H569" s="187">
        <v>3</v>
      </c>
      <c r="I569" s="188">
        <v>1200</v>
      </c>
      <c r="J569" s="189">
        <f>ROUND(I569*H569,2)</f>
        <v>3600</v>
      </c>
      <c r="K569" s="185" t="s">
        <v>187</v>
      </c>
      <c r="L569" s="190"/>
      <c r="M569" s="191" t="s">
        <v>1</v>
      </c>
      <c r="N569" s="192" t="s">
        <v>45</v>
      </c>
      <c r="P569" s="146">
        <f>O569*H569</f>
        <v>0</v>
      </c>
      <c r="Q569" s="146">
        <v>4.0000000000000001E-3</v>
      </c>
      <c r="R569" s="146">
        <f>Q569*H569</f>
        <v>1.2E-2</v>
      </c>
      <c r="S569" s="146">
        <v>0</v>
      </c>
      <c r="T569" s="147">
        <f>S569*H569</f>
        <v>0</v>
      </c>
      <c r="AR569" s="148" t="s">
        <v>260</v>
      </c>
      <c r="AT569" s="148" t="s">
        <v>419</v>
      </c>
      <c r="AU569" s="148" t="s">
        <v>88</v>
      </c>
      <c r="AY569" s="17" t="s">
        <v>181</v>
      </c>
      <c r="BE569" s="149">
        <f>IF(N569="základní",J569,0)</f>
        <v>3600</v>
      </c>
      <c r="BF569" s="149">
        <f>IF(N569="snížená",J569,0)</f>
        <v>0</v>
      </c>
      <c r="BG569" s="149">
        <f>IF(N569="zákl. přenesená",J569,0)</f>
        <v>0</v>
      </c>
      <c r="BH569" s="149">
        <f>IF(N569="sníž. přenesená",J569,0)</f>
        <v>0</v>
      </c>
      <c r="BI569" s="149">
        <f>IF(N569="nulová",J569,0)</f>
        <v>0</v>
      </c>
      <c r="BJ569" s="17" t="s">
        <v>84</v>
      </c>
      <c r="BK569" s="149">
        <f>ROUND(I569*H569,2)</f>
        <v>3600</v>
      </c>
      <c r="BL569" s="17" t="s">
        <v>188</v>
      </c>
      <c r="BM569" s="148" t="s">
        <v>1035</v>
      </c>
    </row>
    <row r="570" spans="2:65" s="1" customFormat="1" x14ac:dyDescent="0.2">
      <c r="B570" s="32"/>
      <c r="D570" s="150" t="s">
        <v>190</v>
      </c>
      <c r="F570" s="151" t="s">
        <v>1034</v>
      </c>
      <c r="I570" s="152"/>
      <c r="L570" s="32"/>
      <c r="M570" s="153"/>
      <c r="T570" s="56"/>
      <c r="AT570" s="17" t="s">
        <v>190</v>
      </c>
      <c r="AU570" s="17" t="s">
        <v>88</v>
      </c>
    </row>
    <row r="571" spans="2:65" s="12" customFormat="1" x14ac:dyDescent="0.2">
      <c r="B571" s="156"/>
      <c r="D571" s="150" t="s">
        <v>194</v>
      </c>
      <c r="E571" s="157" t="s">
        <v>1</v>
      </c>
      <c r="F571" s="158" t="s">
        <v>1031</v>
      </c>
      <c r="H571" s="157" t="s">
        <v>1</v>
      </c>
      <c r="I571" s="159"/>
      <c r="L571" s="156"/>
      <c r="M571" s="160"/>
      <c r="T571" s="161"/>
      <c r="AT571" s="157" t="s">
        <v>194</v>
      </c>
      <c r="AU571" s="157" t="s">
        <v>88</v>
      </c>
      <c r="AV571" s="12" t="s">
        <v>84</v>
      </c>
      <c r="AW571" s="12" t="s">
        <v>36</v>
      </c>
      <c r="AX571" s="12" t="s">
        <v>80</v>
      </c>
      <c r="AY571" s="157" t="s">
        <v>181</v>
      </c>
    </row>
    <row r="572" spans="2:65" s="13" customFormat="1" x14ac:dyDescent="0.2">
      <c r="B572" s="162"/>
      <c r="D572" s="150" t="s">
        <v>194</v>
      </c>
      <c r="E572" s="163" t="s">
        <v>1</v>
      </c>
      <c r="F572" s="164" t="s">
        <v>1826</v>
      </c>
      <c r="H572" s="165">
        <v>3</v>
      </c>
      <c r="I572" s="166"/>
      <c r="L572" s="162"/>
      <c r="M572" s="167"/>
      <c r="T572" s="168"/>
      <c r="AT572" s="163" t="s">
        <v>194</v>
      </c>
      <c r="AU572" s="163" t="s">
        <v>88</v>
      </c>
      <c r="AV572" s="13" t="s">
        <v>88</v>
      </c>
      <c r="AW572" s="13" t="s">
        <v>36</v>
      </c>
      <c r="AX572" s="13" t="s">
        <v>84</v>
      </c>
      <c r="AY572" s="163" t="s">
        <v>181</v>
      </c>
    </row>
    <row r="573" spans="2:65" s="1" customFormat="1" ht="24.15" customHeight="1" x14ac:dyDescent="0.2">
      <c r="B573" s="32"/>
      <c r="C573" s="183" t="s">
        <v>922</v>
      </c>
      <c r="D573" s="183" t="s">
        <v>419</v>
      </c>
      <c r="E573" s="184" t="s">
        <v>1049</v>
      </c>
      <c r="F573" s="185" t="s">
        <v>1050</v>
      </c>
      <c r="G573" s="186" t="s">
        <v>490</v>
      </c>
      <c r="H573" s="187">
        <v>1</v>
      </c>
      <c r="I573" s="188">
        <v>632</v>
      </c>
      <c r="J573" s="189">
        <f>ROUND(I573*H573,2)</f>
        <v>632</v>
      </c>
      <c r="K573" s="185" t="s">
        <v>187</v>
      </c>
      <c r="L573" s="190"/>
      <c r="M573" s="191" t="s">
        <v>1</v>
      </c>
      <c r="N573" s="192" t="s">
        <v>45</v>
      </c>
      <c r="P573" s="146">
        <f>O573*H573</f>
        <v>0</v>
      </c>
      <c r="Q573" s="146">
        <v>2.5000000000000001E-3</v>
      </c>
      <c r="R573" s="146">
        <f>Q573*H573</f>
        <v>2.5000000000000001E-3</v>
      </c>
      <c r="S573" s="146">
        <v>0</v>
      </c>
      <c r="T573" s="147">
        <f>S573*H573</f>
        <v>0</v>
      </c>
      <c r="AR573" s="148" t="s">
        <v>260</v>
      </c>
      <c r="AT573" s="148" t="s">
        <v>419</v>
      </c>
      <c r="AU573" s="148" t="s">
        <v>88</v>
      </c>
      <c r="AY573" s="17" t="s">
        <v>181</v>
      </c>
      <c r="BE573" s="149">
        <f>IF(N573="základní",J573,0)</f>
        <v>632</v>
      </c>
      <c r="BF573" s="149">
        <f>IF(N573="snížená",J573,0)</f>
        <v>0</v>
      </c>
      <c r="BG573" s="149">
        <f>IF(N573="zákl. přenesená",J573,0)</f>
        <v>0</v>
      </c>
      <c r="BH573" s="149">
        <f>IF(N573="sníž. přenesená",J573,0)</f>
        <v>0</v>
      </c>
      <c r="BI573" s="149">
        <f>IF(N573="nulová",J573,0)</f>
        <v>0</v>
      </c>
      <c r="BJ573" s="17" t="s">
        <v>84</v>
      </c>
      <c r="BK573" s="149">
        <f>ROUND(I573*H573,2)</f>
        <v>632</v>
      </c>
      <c r="BL573" s="17" t="s">
        <v>188</v>
      </c>
      <c r="BM573" s="148" t="s">
        <v>1051</v>
      </c>
    </row>
    <row r="574" spans="2:65" s="1" customFormat="1" ht="19.2" x14ac:dyDescent="0.2">
      <c r="B574" s="32"/>
      <c r="D574" s="150" t="s">
        <v>190</v>
      </c>
      <c r="F574" s="151" t="s">
        <v>1050</v>
      </c>
      <c r="I574" s="152"/>
      <c r="L574" s="32"/>
      <c r="M574" s="153"/>
      <c r="T574" s="56"/>
      <c r="AT574" s="17" t="s">
        <v>190</v>
      </c>
      <c r="AU574" s="17" t="s">
        <v>88</v>
      </c>
    </row>
    <row r="575" spans="2:65" s="12" customFormat="1" x14ac:dyDescent="0.2">
      <c r="B575" s="156"/>
      <c r="D575" s="150" t="s">
        <v>194</v>
      </c>
      <c r="E575" s="157" t="s">
        <v>1</v>
      </c>
      <c r="F575" s="158" t="s">
        <v>1031</v>
      </c>
      <c r="H575" s="157" t="s">
        <v>1</v>
      </c>
      <c r="I575" s="159"/>
      <c r="L575" s="156"/>
      <c r="M575" s="160"/>
      <c r="T575" s="161"/>
      <c r="AT575" s="157" t="s">
        <v>194</v>
      </c>
      <c r="AU575" s="157" t="s">
        <v>88</v>
      </c>
      <c r="AV575" s="12" t="s">
        <v>84</v>
      </c>
      <c r="AW575" s="12" t="s">
        <v>36</v>
      </c>
      <c r="AX575" s="12" t="s">
        <v>80</v>
      </c>
      <c r="AY575" s="157" t="s">
        <v>181</v>
      </c>
    </row>
    <row r="576" spans="2:65" s="13" customFormat="1" x14ac:dyDescent="0.2">
      <c r="B576" s="162"/>
      <c r="D576" s="150" t="s">
        <v>194</v>
      </c>
      <c r="E576" s="163" t="s">
        <v>1</v>
      </c>
      <c r="F576" s="164" t="s">
        <v>1827</v>
      </c>
      <c r="H576" s="165">
        <v>1</v>
      </c>
      <c r="I576" s="166"/>
      <c r="L576" s="162"/>
      <c r="M576" s="167"/>
      <c r="T576" s="168"/>
      <c r="AT576" s="163" t="s">
        <v>194</v>
      </c>
      <c r="AU576" s="163" t="s">
        <v>88</v>
      </c>
      <c r="AV576" s="13" t="s">
        <v>88</v>
      </c>
      <c r="AW576" s="13" t="s">
        <v>36</v>
      </c>
      <c r="AX576" s="13" t="s">
        <v>84</v>
      </c>
      <c r="AY576" s="163" t="s">
        <v>181</v>
      </c>
    </row>
    <row r="577" spans="2:65" s="1" customFormat="1" ht="21.75" customHeight="1" x14ac:dyDescent="0.2">
      <c r="B577" s="32"/>
      <c r="C577" s="183" t="s">
        <v>930</v>
      </c>
      <c r="D577" s="183" t="s">
        <v>419</v>
      </c>
      <c r="E577" s="184" t="s">
        <v>1831</v>
      </c>
      <c r="F577" s="185" t="s">
        <v>1832</v>
      </c>
      <c r="G577" s="186" t="s">
        <v>490</v>
      </c>
      <c r="H577" s="187">
        <v>1</v>
      </c>
      <c r="I577" s="188">
        <v>343</v>
      </c>
      <c r="J577" s="189">
        <f>ROUND(I577*H577,2)</f>
        <v>343</v>
      </c>
      <c r="K577" s="185" t="s">
        <v>187</v>
      </c>
      <c r="L577" s="190"/>
      <c r="M577" s="191" t="s">
        <v>1</v>
      </c>
      <c r="N577" s="192" t="s">
        <v>45</v>
      </c>
      <c r="P577" s="146">
        <f>O577*H577</f>
        <v>0</v>
      </c>
      <c r="Q577" s="146">
        <v>8.9999999999999998E-4</v>
      </c>
      <c r="R577" s="146">
        <f>Q577*H577</f>
        <v>8.9999999999999998E-4</v>
      </c>
      <c r="S577" s="146">
        <v>0</v>
      </c>
      <c r="T577" s="147">
        <f>S577*H577</f>
        <v>0</v>
      </c>
      <c r="AR577" s="148" t="s">
        <v>260</v>
      </c>
      <c r="AT577" s="148" t="s">
        <v>419</v>
      </c>
      <c r="AU577" s="148" t="s">
        <v>88</v>
      </c>
      <c r="AY577" s="17" t="s">
        <v>181</v>
      </c>
      <c r="BE577" s="149">
        <f>IF(N577="základní",J577,0)</f>
        <v>343</v>
      </c>
      <c r="BF577" s="149">
        <f>IF(N577="snížená",J577,0)</f>
        <v>0</v>
      </c>
      <c r="BG577" s="149">
        <f>IF(N577="zákl. přenesená",J577,0)</f>
        <v>0</v>
      </c>
      <c r="BH577" s="149">
        <f>IF(N577="sníž. přenesená",J577,0)</f>
        <v>0</v>
      </c>
      <c r="BI577" s="149">
        <f>IF(N577="nulová",J577,0)</f>
        <v>0</v>
      </c>
      <c r="BJ577" s="17" t="s">
        <v>84</v>
      </c>
      <c r="BK577" s="149">
        <f>ROUND(I577*H577,2)</f>
        <v>343</v>
      </c>
      <c r="BL577" s="17" t="s">
        <v>188</v>
      </c>
      <c r="BM577" s="148" t="s">
        <v>1039</v>
      </c>
    </row>
    <row r="578" spans="2:65" s="1" customFormat="1" x14ac:dyDescent="0.2">
      <c r="B578" s="32"/>
      <c r="D578" s="150" t="s">
        <v>190</v>
      </c>
      <c r="F578" s="151" t="s">
        <v>1832</v>
      </c>
      <c r="I578" s="152"/>
      <c r="L578" s="32"/>
      <c r="M578" s="153"/>
      <c r="T578" s="56"/>
      <c r="AT578" s="17" t="s">
        <v>190</v>
      </c>
      <c r="AU578" s="17" t="s">
        <v>88</v>
      </c>
    </row>
    <row r="579" spans="2:65" s="12" customFormat="1" x14ac:dyDescent="0.2">
      <c r="B579" s="156"/>
      <c r="D579" s="150" t="s">
        <v>194</v>
      </c>
      <c r="E579" s="157" t="s">
        <v>1</v>
      </c>
      <c r="F579" s="158" t="s">
        <v>1031</v>
      </c>
      <c r="H579" s="157" t="s">
        <v>1</v>
      </c>
      <c r="I579" s="159"/>
      <c r="L579" s="156"/>
      <c r="M579" s="160"/>
      <c r="T579" s="161"/>
      <c r="AT579" s="157" t="s">
        <v>194</v>
      </c>
      <c r="AU579" s="157" t="s">
        <v>88</v>
      </c>
      <c r="AV579" s="12" t="s">
        <v>84</v>
      </c>
      <c r="AW579" s="12" t="s">
        <v>36</v>
      </c>
      <c r="AX579" s="12" t="s">
        <v>80</v>
      </c>
      <c r="AY579" s="157" t="s">
        <v>181</v>
      </c>
    </row>
    <row r="580" spans="2:65" s="13" customFormat="1" x14ac:dyDescent="0.2">
      <c r="B580" s="162"/>
      <c r="D580" s="150" t="s">
        <v>194</v>
      </c>
      <c r="E580" s="163" t="s">
        <v>1</v>
      </c>
      <c r="F580" s="164" t="s">
        <v>1828</v>
      </c>
      <c r="H580" s="165">
        <v>1</v>
      </c>
      <c r="I580" s="166"/>
      <c r="L580" s="162"/>
      <c r="M580" s="167"/>
      <c r="T580" s="168"/>
      <c r="AT580" s="163" t="s">
        <v>194</v>
      </c>
      <c r="AU580" s="163" t="s">
        <v>88</v>
      </c>
      <c r="AV580" s="13" t="s">
        <v>88</v>
      </c>
      <c r="AW580" s="13" t="s">
        <v>36</v>
      </c>
      <c r="AX580" s="13" t="s">
        <v>84</v>
      </c>
      <c r="AY580" s="163" t="s">
        <v>181</v>
      </c>
    </row>
    <row r="581" spans="2:65" s="1" customFormat="1" ht="16.5" customHeight="1" x14ac:dyDescent="0.2">
      <c r="B581" s="32"/>
      <c r="C581" s="183" t="s">
        <v>935</v>
      </c>
      <c r="D581" s="183" t="s">
        <v>419</v>
      </c>
      <c r="E581" s="184" t="s">
        <v>1833</v>
      </c>
      <c r="F581" s="185" t="s">
        <v>1834</v>
      </c>
      <c r="G581" s="186" t="s">
        <v>490</v>
      </c>
      <c r="H581" s="187">
        <v>2</v>
      </c>
      <c r="I581" s="188">
        <v>438</v>
      </c>
      <c r="J581" s="189">
        <f>ROUND(I581*H581,2)</f>
        <v>876</v>
      </c>
      <c r="K581" s="185" t="s">
        <v>187</v>
      </c>
      <c r="L581" s="190"/>
      <c r="M581" s="191" t="s">
        <v>1</v>
      </c>
      <c r="N581" s="192" t="s">
        <v>45</v>
      </c>
      <c r="P581" s="146">
        <f>O581*H581</f>
        <v>0</v>
      </c>
      <c r="Q581" s="146">
        <v>1.6999999999999999E-3</v>
      </c>
      <c r="R581" s="146">
        <f>Q581*H581</f>
        <v>3.3999999999999998E-3</v>
      </c>
      <c r="S581" s="146">
        <v>0</v>
      </c>
      <c r="T581" s="147">
        <f>S581*H581</f>
        <v>0</v>
      </c>
      <c r="AR581" s="148" t="s">
        <v>260</v>
      </c>
      <c r="AT581" s="148" t="s">
        <v>419</v>
      </c>
      <c r="AU581" s="148" t="s">
        <v>88</v>
      </c>
      <c r="AY581" s="17" t="s">
        <v>181</v>
      </c>
      <c r="BE581" s="149">
        <f>IF(N581="základní",J581,0)</f>
        <v>876</v>
      </c>
      <c r="BF581" s="149">
        <f>IF(N581="snížená",J581,0)</f>
        <v>0</v>
      </c>
      <c r="BG581" s="149">
        <f>IF(N581="zákl. přenesená",J581,0)</f>
        <v>0</v>
      </c>
      <c r="BH581" s="149">
        <f>IF(N581="sníž. přenesená",J581,0)</f>
        <v>0</v>
      </c>
      <c r="BI581" s="149">
        <f>IF(N581="nulová",J581,0)</f>
        <v>0</v>
      </c>
      <c r="BJ581" s="17" t="s">
        <v>84</v>
      </c>
      <c r="BK581" s="149">
        <f>ROUND(I581*H581,2)</f>
        <v>876</v>
      </c>
      <c r="BL581" s="17" t="s">
        <v>188</v>
      </c>
      <c r="BM581" s="148" t="s">
        <v>1043</v>
      </c>
    </row>
    <row r="582" spans="2:65" s="1" customFormat="1" x14ac:dyDescent="0.2">
      <c r="B582" s="32"/>
      <c r="D582" s="150" t="s">
        <v>190</v>
      </c>
      <c r="F582" s="151" t="s">
        <v>1834</v>
      </c>
      <c r="I582" s="152"/>
      <c r="L582" s="32"/>
      <c r="M582" s="153"/>
      <c r="T582" s="56"/>
      <c r="AT582" s="17" t="s">
        <v>190</v>
      </c>
      <c r="AU582" s="17" t="s">
        <v>88</v>
      </c>
    </row>
    <row r="583" spans="2:65" s="12" customFormat="1" x14ac:dyDescent="0.2">
      <c r="B583" s="156"/>
      <c r="D583" s="150" t="s">
        <v>194</v>
      </c>
      <c r="E583" s="157" t="s">
        <v>1</v>
      </c>
      <c r="F583" s="158" t="s">
        <v>1031</v>
      </c>
      <c r="H583" s="157" t="s">
        <v>1</v>
      </c>
      <c r="I583" s="159"/>
      <c r="L583" s="156"/>
      <c r="M583" s="160"/>
      <c r="T583" s="161"/>
      <c r="AT583" s="157" t="s">
        <v>194</v>
      </c>
      <c r="AU583" s="157" t="s">
        <v>88</v>
      </c>
      <c r="AV583" s="12" t="s">
        <v>84</v>
      </c>
      <c r="AW583" s="12" t="s">
        <v>36</v>
      </c>
      <c r="AX583" s="12" t="s">
        <v>80</v>
      </c>
      <c r="AY583" s="157" t="s">
        <v>181</v>
      </c>
    </row>
    <row r="584" spans="2:65" s="13" customFormat="1" x14ac:dyDescent="0.2">
      <c r="B584" s="162"/>
      <c r="D584" s="150" t="s">
        <v>194</v>
      </c>
      <c r="E584" s="163" t="s">
        <v>1</v>
      </c>
      <c r="F584" s="164" t="s">
        <v>1829</v>
      </c>
      <c r="H584" s="165">
        <v>1</v>
      </c>
      <c r="I584" s="166"/>
      <c r="L584" s="162"/>
      <c r="M584" s="167"/>
      <c r="T584" s="168"/>
      <c r="AT584" s="163" t="s">
        <v>194</v>
      </c>
      <c r="AU584" s="163" t="s">
        <v>88</v>
      </c>
      <c r="AV584" s="13" t="s">
        <v>88</v>
      </c>
      <c r="AW584" s="13" t="s">
        <v>36</v>
      </c>
      <c r="AX584" s="13" t="s">
        <v>80</v>
      </c>
      <c r="AY584" s="163" t="s">
        <v>181</v>
      </c>
    </row>
    <row r="585" spans="2:65" s="13" customFormat="1" x14ac:dyDescent="0.2">
      <c r="B585" s="162"/>
      <c r="D585" s="150" t="s">
        <v>194</v>
      </c>
      <c r="E585" s="163" t="s">
        <v>1</v>
      </c>
      <c r="F585" s="164" t="s">
        <v>1830</v>
      </c>
      <c r="H585" s="165">
        <v>1</v>
      </c>
      <c r="I585" s="166"/>
      <c r="L585" s="162"/>
      <c r="M585" s="167"/>
      <c r="T585" s="168"/>
      <c r="AT585" s="163" t="s">
        <v>194</v>
      </c>
      <c r="AU585" s="163" t="s">
        <v>88</v>
      </c>
      <c r="AV585" s="13" t="s">
        <v>88</v>
      </c>
      <c r="AW585" s="13" t="s">
        <v>36</v>
      </c>
      <c r="AX585" s="13" t="s">
        <v>80</v>
      </c>
      <c r="AY585" s="163" t="s">
        <v>181</v>
      </c>
    </row>
    <row r="586" spans="2:65" s="14" customFormat="1" x14ac:dyDescent="0.2">
      <c r="B586" s="169"/>
      <c r="D586" s="150" t="s">
        <v>194</v>
      </c>
      <c r="E586" s="170" t="s">
        <v>1</v>
      </c>
      <c r="F586" s="171" t="s">
        <v>197</v>
      </c>
      <c r="H586" s="172">
        <v>2</v>
      </c>
      <c r="I586" s="173"/>
      <c r="L586" s="169"/>
      <c r="M586" s="174"/>
      <c r="T586" s="175"/>
      <c r="AT586" s="170" t="s">
        <v>194</v>
      </c>
      <c r="AU586" s="170" t="s">
        <v>88</v>
      </c>
      <c r="AV586" s="14" t="s">
        <v>188</v>
      </c>
      <c r="AW586" s="14" t="s">
        <v>36</v>
      </c>
      <c r="AX586" s="14" t="s">
        <v>84</v>
      </c>
      <c r="AY586" s="170" t="s">
        <v>181</v>
      </c>
    </row>
    <row r="587" spans="2:65" s="1" customFormat="1" ht="24.15" customHeight="1" x14ac:dyDescent="0.2">
      <c r="B587" s="32"/>
      <c r="C587" s="137" t="s">
        <v>949</v>
      </c>
      <c r="D587" s="137" t="s">
        <v>183</v>
      </c>
      <c r="E587" s="138" t="s">
        <v>1078</v>
      </c>
      <c r="F587" s="139" t="s">
        <v>1079</v>
      </c>
      <c r="G587" s="140" t="s">
        <v>490</v>
      </c>
      <c r="H587" s="141">
        <v>5</v>
      </c>
      <c r="I587" s="142">
        <v>850</v>
      </c>
      <c r="J587" s="143">
        <f>ROUND(I587*H587,2)</f>
        <v>4250</v>
      </c>
      <c r="K587" s="139" t="s">
        <v>187</v>
      </c>
      <c r="L587" s="32"/>
      <c r="M587" s="144" t="s">
        <v>1</v>
      </c>
      <c r="N587" s="145" t="s">
        <v>45</v>
      </c>
      <c r="P587" s="146">
        <f>O587*H587</f>
        <v>0</v>
      </c>
      <c r="Q587" s="146">
        <v>0.11241</v>
      </c>
      <c r="R587" s="146">
        <f>Q587*H587</f>
        <v>0.56204999999999994</v>
      </c>
      <c r="S587" s="146">
        <v>0</v>
      </c>
      <c r="T587" s="147">
        <f>S587*H587</f>
        <v>0</v>
      </c>
      <c r="AR587" s="148" t="s">
        <v>188</v>
      </c>
      <c r="AT587" s="148" t="s">
        <v>183</v>
      </c>
      <c r="AU587" s="148" t="s">
        <v>88</v>
      </c>
      <c r="AY587" s="17" t="s">
        <v>181</v>
      </c>
      <c r="BE587" s="149">
        <f>IF(N587="základní",J587,0)</f>
        <v>4250</v>
      </c>
      <c r="BF587" s="149">
        <f>IF(N587="snížená",J587,0)</f>
        <v>0</v>
      </c>
      <c r="BG587" s="149">
        <f>IF(N587="zákl. přenesená",J587,0)</f>
        <v>0</v>
      </c>
      <c r="BH587" s="149">
        <f>IF(N587="sníž. přenesená",J587,0)</f>
        <v>0</v>
      </c>
      <c r="BI587" s="149">
        <f>IF(N587="nulová",J587,0)</f>
        <v>0</v>
      </c>
      <c r="BJ587" s="17" t="s">
        <v>84</v>
      </c>
      <c r="BK587" s="149">
        <f>ROUND(I587*H587,2)</f>
        <v>4250</v>
      </c>
      <c r="BL587" s="17" t="s">
        <v>188</v>
      </c>
      <c r="BM587" s="148" t="s">
        <v>1080</v>
      </c>
    </row>
    <row r="588" spans="2:65" s="1" customFormat="1" ht="19.2" x14ac:dyDescent="0.2">
      <c r="B588" s="32"/>
      <c r="D588" s="150" t="s">
        <v>190</v>
      </c>
      <c r="F588" s="151" t="s">
        <v>1081</v>
      </c>
      <c r="I588" s="152"/>
      <c r="L588" s="32"/>
      <c r="M588" s="153"/>
      <c r="T588" s="56"/>
      <c r="AT588" s="17" t="s">
        <v>190</v>
      </c>
      <c r="AU588" s="17" t="s">
        <v>88</v>
      </c>
    </row>
    <row r="589" spans="2:65" s="1" customFormat="1" x14ac:dyDescent="0.2">
      <c r="B589" s="32"/>
      <c r="D589" s="154" t="s">
        <v>192</v>
      </c>
      <c r="F589" s="155" t="s">
        <v>1082</v>
      </c>
      <c r="I589" s="152"/>
      <c r="L589" s="32"/>
      <c r="M589" s="153"/>
      <c r="T589" s="56"/>
      <c r="AT589" s="17" t="s">
        <v>192</v>
      </c>
      <c r="AU589" s="17" t="s">
        <v>88</v>
      </c>
    </row>
    <row r="590" spans="2:65" s="12" customFormat="1" ht="20.399999999999999" x14ac:dyDescent="0.2">
      <c r="B590" s="156"/>
      <c r="D590" s="150" t="s">
        <v>194</v>
      </c>
      <c r="E590" s="157" t="s">
        <v>1</v>
      </c>
      <c r="F590" s="158" t="s">
        <v>195</v>
      </c>
      <c r="H590" s="157" t="s">
        <v>1</v>
      </c>
      <c r="I590" s="159"/>
      <c r="L590" s="156"/>
      <c r="M590" s="160"/>
      <c r="T590" s="161"/>
      <c r="AT590" s="157" t="s">
        <v>194</v>
      </c>
      <c r="AU590" s="157" t="s">
        <v>88</v>
      </c>
      <c r="AV590" s="12" t="s">
        <v>84</v>
      </c>
      <c r="AW590" s="12" t="s">
        <v>36</v>
      </c>
      <c r="AX590" s="12" t="s">
        <v>80</v>
      </c>
      <c r="AY590" s="157" t="s">
        <v>181</v>
      </c>
    </row>
    <row r="591" spans="2:65" s="13" customFormat="1" x14ac:dyDescent="0.2">
      <c r="B591" s="162"/>
      <c r="D591" s="150" t="s">
        <v>194</v>
      </c>
      <c r="E591" s="163" t="s">
        <v>1</v>
      </c>
      <c r="F591" s="164" t="s">
        <v>1024</v>
      </c>
      <c r="H591" s="165">
        <v>2</v>
      </c>
      <c r="I591" s="166"/>
      <c r="L591" s="162"/>
      <c r="M591" s="167"/>
      <c r="T591" s="168"/>
      <c r="AT591" s="163" t="s">
        <v>194</v>
      </c>
      <c r="AU591" s="163" t="s">
        <v>88</v>
      </c>
      <c r="AV591" s="13" t="s">
        <v>88</v>
      </c>
      <c r="AW591" s="13" t="s">
        <v>36</v>
      </c>
      <c r="AX591" s="13" t="s">
        <v>80</v>
      </c>
      <c r="AY591" s="163" t="s">
        <v>181</v>
      </c>
    </row>
    <row r="592" spans="2:65" s="13" customFormat="1" x14ac:dyDescent="0.2">
      <c r="B592" s="162"/>
      <c r="D592" s="150" t="s">
        <v>194</v>
      </c>
      <c r="E592" s="163" t="s">
        <v>1</v>
      </c>
      <c r="F592" s="164" t="s">
        <v>1826</v>
      </c>
      <c r="H592" s="165">
        <v>3</v>
      </c>
      <c r="I592" s="166"/>
      <c r="L592" s="162"/>
      <c r="M592" s="167"/>
      <c r="T592" s="168"/>
      <c r="AT592" s="163" t="s">
        <v>194</v>
      </c>
      <c r="AU592" s="163" t="s">
        <v>88</v>
      </c>
      <c r="AV592" s="13" t="s">
        <v>88</v>
      </c>
      <c r="AW592" s="13" t="s">
        <v>36</v>
      </c>
      <c r="AX592" s="13" t="s">
        <v>80</v>
      </c>
      <c r="AY592" s="163" t="s">
        <v>181</v>
      </c>
    </row>
    <row r="593" spans="2:65" s="14" customFormat="1" x14ac:dyDescent="0.2">
      <c r="B593" s="169"/>
      <c r="D593" s="150" t="s">
        <v>194</v>
      </c>
      <c r="E593" s="170" t="s">
        <v>1</v>
      </c>
      <c r="F593" s="171" t="s">
        <v>197</v>
      </c>
      <c r="H593" s="172">
        <v>5</v>
      </c>
      <c r="I593" s="173"/>
      <c r="L593" s="169"/>
      <c r="M593" s="174"/>
      <c r="T593" s="175"/>
      <c r="AT593" s="170" t="s">
        <v>194</v>
      </c>
      <c r="AU593" s="170" t="s">
        <v>88</v>
      </c>
      <c r="AV593" s="14" t="s">
        <v>188</v>
      </c>
      <c r="AW593" s="14" t="s">
        <v>36</v>
      </c>
      <c r="AX593" s="14" t="s">
        <v>84</v>
      </c>
      <c r="AY593" s="170" t="s">
        <v>181</v>
      </c>
    </row>
    <row r="594" spans="2:65" s="1" customFormat="1" ht="21.75" customHeight="1" x14ac:dyDescent="0.2">
      <c r="B594" s="32"/>
      <c r="C594" s="183" t="s">
        <v>954</v>
      </c>
      <c r="D594" s="183" t="s">
        <v>419</v>
      </c>
      <c r="E594" s="184" t="s">
        <v>1084</v>
      </c>
      <c r="F594" s="185" t="s">
        <v>1085</v>
      </c>
      <c r="G594" s="186" t="s">
        <v>490</v>
      </c>
      <c r="H594" s="187">
        <v>5</v>
      </c>
      <c r="I594" s="188">
        <v>1459</v>
      </c>
      <c r="J594" s="189">
        <f>ROUND(I594*H594,2)</f>
        <v>7295</v>
      </c>
      <c r="K594" s="185" t="s">
        <v>187</v>
      </c>
      <c r="L594" s="190"/>
      <c r="M594" s="191" t="s">
        <v>1</v>
      </c>
      <c r="N594" s="192" t="s">
        <v>45</v>
      </c>
      <c r="P594" s="146">
        <f>O594*H594</f>
        <v>0</v>
      </c>
      <c r="Q594" s="146">
        <v>6.1000000000000004E-3</v>
      </c>
      <c r="R594" s="146">
        <f>Q594*H594</f>
        <v>3.0500000000000003E-2</v>
      </c>
      <c r="S594" s="146">
        <v>0</v>
      </c>
      <c r="T594" s="147">
        <f>S594*H594</f>
        <v>0</v>
      </c>
      <c r="AR594" s="148" t="s">
        <v>260</v>
      </c>
      <c r="AT594" s="148" t="s">
        <v>419</v>
      </c>
      <c r="AU594" s="148" t="s">
        <v>88</v>
      </c>
      <c r="AY594" s="17" t="s">
        <v>181</v>
      </c>
      <c r="BE594" s="149">
        <f>IF(N594="základní",J594,0)</f>
        <v>7295</v>
      </c>
      <c r="BF594" s="149">
        <f>IF(N594="snížená",J594,0)</f>
        <v>0</v>
      </c>
      <c r="BG594" s="149">
        <f>IF(N594="zákl. přenesená",J594,0)</f>
        <v>0</v>
      </c>
      <c r="BH594" s="149">
        <f>IF(N594="sníž. přenesená",J594,0)</f>
        <v>0</v>
      </c>
      <c r="BI594" s="149">
        <f>IF(N594="nulová",J594,0)</f>
        <v>0</v>
      </c>
      <c r="BJ594" s="17" t="s">
        <v>84</v>
      </c>
      <c r="BK594" s="149">
        <f>ROUND(I594*H594,2)</f>
        <v>7295</v>
      </c>
      <c r="BL594" s="17" t="s">
        <v>188</v>
      </c>
      <c r="BM594" s="148" t="s">
        <v>1086</v>
      </c>
    </row>
    <row r="595" spans="2:65" s="1" customFormat="1" x14ac:dyDescent="0.2">
      <c r="B595" s="32"/>
      <c r="D595" s="150" t="s">
        <v>190</v>
      </c>
      <c r="F595" s="151" t="s">
        <v>1085</v>
      </c>
      <c r="I595" s="152"/>
      <c r="L595" s="32"/>
      <c r="M595" s="153"/>
      <c r="T595" s="56"/>
      <c r="AT595" s="17" t="s">
        <v>190</v>
      </c>
      <c r="AU595" s="17" t="s">
        <v>88</v>
      </c>
    </row>
    <row r="596" spans="2:65" s="13" customFormat="1" x14ac:dyDescent="0.2">
      <c r="B596" s="162"/>
      <c r="D596" s="150" t="s">
        <v>194</v>
      </c>
      <c r="E596" s="163" t="s">
        <v>1</v>
      </c>
      <c r="F596" s="164" t="s">
        <v>1835</v>
      </c>
      <c r="H596" s="165">
        <v>5</v>
      </c>
      <c r="I596" s="166"/>
      <c r="L596" s="162"/>
      <c r="M596" s="167"/>
      <c r="T596" s="168"/>
      <c r="AT596" s="163" t="s">
        <v>194</v>
      </c>
      <c r="AU596" s="163" t="s">
        <v>88</v>
      </c>
      <c r="AV596" s="13" t="s">
        <v>88</v>
      </c>
      <c r="AW596" s="13" t="s">
        <v>36</v>
      </c>
      <c r="AX596" s="13" t="s">
        <v>84</v>
      </c>
      <c r="AY596" s="163" t="s">
        <v>181</v>
      </c>
    </row>
    <row r="597" spans="2:65" s="1" customFormat="1" ht="24.15" customHeight="1" x14ac:dyDescent="0.2">
      <c r="B597" s="32"/>
      <c r="C597" s="137" t="s">
        <v>959</v>
      </c>
      <c r="D597" s="137" t="s">
        <v>183</v>
      </c>
      <c r="E597" s="138" t="s">
        <v>1089</v>
      </c>
      <c r="F597" s="139" t="s">
        <v>1090</v>
      </c>
      <c r="G597" s="140" t="s">
        <v>271</v>
      </c>
      <c r="H597" s="141">
        <v>9.5</v>
      </c>
      <c r="I597" s="142">
        <v>65</v>
      </c>
      <c r="J597" s="143">
        <f>ROUND(I597*H597,2)</f>
        <v>617.5</v>
      </c>
      <c r="K597" s="139" t="s">
        <v>187</v>
      </c>
      <c r="L597" s="32"/>
      <c r="M597" s="144" t="s">
        <v>1</v>
      </c>
      <c r="N597" s="145" t="s">
        <v>45</v>
      </c>
      <c r="P597" s="146">
        <f>O597*H597</f>
        <v>0</v>
      </c>
      <c r="Q597" s="146">
        <v>1.2999999999999999E-4</v>
      </c>
      <c r="R597" s="146">
        <f>Q597*H597</f>
        <v>1.235E-3</v>
      </c>
      <c r="S597" s="146">
        <v>0</v>
      </c>
      <c r="T597" s="147">
        <f>S597*H597</f>
        <v>0</v>
      </c>
      <c r="AR597" s="148" t="s">
        <v>188</v>
      </c>
      <c r="AT597" s="148" t="s">
        <v>183</v>
      </c>
      <c r="AU597" s="148" t="s">
        <v>88</v>
      </c>
      <c r="AY597" s="17" t="s">
        <v>181</v>
      </c>
      <c r="BE597" s="149">
        <f>IF(N597="základní",J597,0)</f>
        <v>617.5</v>
      </c>
      <c r="BF597" s="149">
        <f>IF(N597="snížená",J597,0)</f>
        <v>0</v>
      </c>
      <c r="BG597" s="149">
        <f>IF(N597="zákl. přenesená",J597,0)</f>
        <v>0</v>
      </c>
      <c r="BH597" s="149">
        <f>IF(N597="sníž. přenesená",J597,0)</f>
        <v>0</v>
      </c>
      <c r="BI597" s="149">
        <f>IF(N597="nulová",J597,0)</f>
        <v>0</v>
      </c>
      <c r="BJ597" s="17" t="s">
        <v>84</v>
      </c>
      <c r="BK597" s="149">
        <f>ROUND(I597*H597,2)</f>
        <v>617.5</v>
      </c>
      <c r="BL597" s="17" t="s">
        <v>188</v>
      </c>
      <c r="BM597" s="148" t="s">
        <v>1091</v>
      </c>
    </row>
    <row r="598" spans="2:65" s="1" customFormat="1" ht="19.2" x14ac:dyDescent="0.2">
      <c r="B598" s="32"/>
      <c r="D598" s="150" t="s">
        <v>190</v>
      </c>
      <c r="F598" s="151" t="s">
        <v>1092</v>
      </c>
      <c r="I598" s="152"/>
      <c r="L598" s="32"/>
      <c r="M598" s="153"/>
      <c r="T598" s="56"/>
      <c r="AT598" s="17" t="s">
        <v>190</v>
      </c>
      <c r="AU598" s="17" t="s">
        <v>88</v>
      </c>
    </row>
    <row r="599" spans="2:65" s="1" customFormat="1" x14ac:dyDescent="0.2">
      <c r="B599" s="32"/>
      <c r="D599" s="154" t="s">
        <v>192</v>
      </c>
      <c r="F599" s="155" t="s">
        <v>1093</v>
      </c>
      <c r="I599" s="152"/>
      <c r="L599" s="32"/>
      <c r="M599" s="153"/>
      <c r="T599" s="56"/>
      <c r="AT599" s="17" t="s">
        <v>192</v>
      </c>
      <c r="AU599" s="17" t="s">
        <v>88</v>
      </c>
    </row>
    <row r="600" spans="2:65" s="12" customFormat="1" ht="20.399999999999999" x14ac:dyDescent="0.2">
      <c r="B600" s="156"/>
      <c r="D600" s="150" t="s">
        <v>194</v>
      </c>
      <c r="E600" s="157" t="s">
        <v>1</v>
      </c>
      <c r="F600" s="158" t="s">
        <v>195</v>
      </c>
      <c r="H600" s="157" t="s">
        <v>1</v>
      </c>
      <c r="I600" s="159"/>
      <c r="L600" s="156"/>
      <c r="M600" s="160"/>
      <c r="T600" s="161"/>
      <c r="AT600" s="157" t="s">
        <v>194</v>
      </c>
      <c r="AU600" s="157" t="s">
        <v>88</v>
      </c>
      <c r="AV600" s="12" t="s">
        <v>84</v>
      </c>
      <c r="AW600" s="12" t="s">
        <v>36</v>
      </c>
      <c r="AX600" s="12" t="s">
        <v>80</v>
      </c>
      <c r="AY600" s="157" t="s">
        <v>181</v>
      </c>
    </row>
    <row r="601" spans="2:65" s="13" customFormat="1" ht="20.399999999999999" x14ac:dyDescent="0.2">
      <c r="B601" s="162"/>
      <c r="D601" s="150" t="s">
        <v>194</v>
      </c>
      <c r="E601" s="163" t="s">
        <v>1</v>
      </c>
      <c r="F601" s="164" t="s">
        <v>1836</v>
      </c>
      <c r="H601" s="165">
        <v>9.5</v>
      </c>
      <c r="I601" s="166"/>
      <c r="L601" s="162"/>
      <c r="M601" s="167"/>
      <c r="T601" s="168"/>
      <c r="AT601" s="163" t="s">
        <v>194</v>
      </c>
      <c r="AU601" s="163" t="s">
        <v>88</v>
      </c>
      <c r="AV601" s="13" t="s">
        <v>88</v>
      </c>
      <c r="AW601" s="13" t="s">
        <v>36</v>
      </c>
      <c r="AX601" s="13" t="s">
        <v>84</v>
      </c>
      <c r="AY601" s="163" t="s">
        <v>181</v>
      </c>
    </row>
    <row r="602" spans="2:65" s="1" customFormat="1" ht="24.15" customHeight="1" x14ac:dyDescent="0.2">
      <c r="B602" s="32"/>
      <c r="C602" s="137" t="s">
        <v>967</v>
      </c>
      <c r="D602" s="137" t="s">
        <v>183</v>
      </c>
      <c r="E602" s="138" t="s">
        <v>1096</v>
      </c>
      <c r="F602" s="139" t="s">
        <v>1097</v>
      </c>
      <c r="G602" s="140" t="s">
        <v>271</v>
      </c>
      <c r="H602" s="141">
        <v>116.7</v>
      </c>
      <c r="I602" s="142">
        <v>49</v>
      </c>
      <c r="J602" s="143">
        <f>ROUND(I602*H602,2)</f>
        <v>5718.3</v>
      </c>
      <c r="K602" s="139" t="s">
        <v>187</v>
      </c>
      <c r="L602" s="32"/>
      <c r="M602" s="144" t="s">
        <v>1</v>
      </c>
      <c r="N602" s="145" t="s">
        <v>45</v>
      </c>
      <c r="P602" s="146">
        <f>O602*H602</f>
        <v>0</v>
      </c>
      <c r="Q602" s="146">
        <v>6.0000000000000002E-5</v>
      </c>
      <c r="R602" s="146">
        <f>Q602*H602</f>
        <v>7.0020000000000004E-3</v>
      </c>
      <c r="S602" s="146">
        <v>0</v>
      </c>
      <c r="T602" s="147">
        <f>S602*H602</f>
        <v>0</v>
      </c>
      <c r="AR602" s="148" t="s">
        <v>188</v>
      </c>
      <c r="AT602" s="148" t="s">
        <v>183</v>
      </c>
      <c r="AU602" s="148" t="s">
        <v>88</v>
      </c>
      <c r="AY602" s="17" t="s">
        <v>181</v>
      </c>
      <c r="BE602" s="149">
        <f>IF(N602="základní",J602,0)</f>
        <v>5718.3</v>
      </c>
      <c r="BF602" s="149">
        <f>IF(N602="snížená",J602,0)</f>
        <v>0</v>
      </c>
      <c r="BG602" s="149">
        <f>IF(N602="zákl. přenesená",J602,0)</f>
        <v>0</v>
      </c>
      <c r="BH602" s="149">
        <f>IF(N602="sníž. přenesená",J602,0)</f>
        <v>0</v>
      </c>
      <c r="BI602" s="149">
        <f>IF(N602="nulová",J602,0)</f>
        <v>0</v>
      </c>
      <c r="BJ602" s="17" t="s">
        <v>84</v>
      </c>
      <c r="BK602" s="149">
        <f>ROUND(I602*H602,2)</f>
        <v>5718.3</v>
      </c>
      <c r="BL602" s="17" t="s">
        <v>188</v>
      </c>
      <c r="BM602" s="148" t="s">
        <v>1098</v>
      </c>
    </row>
    <row r="603" spans="2:65" s="1" customFormat="1" ht="19.2" x14ac:dyDescent="0.2">
      <c r="B603" s="32"/>
      <c r="D603" s="150" t="s">
        <v>190</v>
      </c>
      <c r="F603" s="151" t="s">
        <v>1099</v>
      </c>
      <c r="I603" s="152"/>
      <c r="L603" s="32"/>
      <c r="M603" s="153"/>
      <c r="T603" s="56"/>
      <c r="AT603" s="17" t="s">
        <v>190</v>
      </c>
      <c r="AU603" s="17" t="s">
        <v>88</v>
      </c>
    </row>
    <row r="604" spans="2:65" s="1" customFormat="1" x14ac:dyDescent="0.2">
      <c r="B604" s="32"/>
      <c r="D604" s="154" t="s">
        <v>192</v>
      </c>
      <c r="F604" s="155" t="s">
        <v>1100</v>
      </c>
      <c r="I604" s="152"/>
      <c r="L604" s="32"/>
      <c r="M604" s="153"/>
      <c r="T604" s="56"/>
      <c r="AT604" s="17" t="s">
        <v>192</v>
      </c>
      <c r="AU604" s="17" t="s">
        <v>88</v>
      </c>
    </row>
    <row r="605" spans="2:65" s="12" customFormat="1" ht="20.399999999999999" x14ac:dyDescent="0.2">
      <c r="B605" s="156"/>
      <c r="D605" s="150" t="s">
        <v>194</v>
      </c>
      <c r="E605" s="157" t="s">
        <v>1</v>
      </c>
      <c r="F605" s="158" t="s">
        <v>195</v>
      </c>
      <c r="H605" s="157" t="s">
        <v>1</v>
      </c>
      <c r="I605" s="159"/>
      <c r="L605" s="156"/>
      <c r="M605" s="160"/>
      <c r="T605" s="161"/>
      <c r="AT605" s="157" t="s">
        <v>194</v>
      </c>
      <c r="AU605" s="157" t="s">
        <v>88</v>
      </c>
      <c r="AV605" s="12" t="s">
        <v>84</v>
      </c>
      <c r="AW605" s="12" t="s">
        <v>36</v>
      </c>
      <c r="AX605" s="12" t="s">
        <v>80</v>
      </c>
      <c r="AY605" s="157" t="s">
        <v>181</v>
      </c>
    </row>
    <row r="606" spans="2:65" s="13" customFormat="1" ht="20.399999999999999" x14ac:dyDescent="0.2">
      <c r="B606" s="162"/>
      <c r="D606" s="150" t="s">
        <v>194</v>
      </c>
      <c r="E606" s="163" t="s">
        <v>1</v>
      </c>
      <c r="F606" s="164" t="s">
        <v>1837</v>
      </c>
      <c r="H606" s="165">
        <v>116.7</v>
      </c>
      <c r="I606" s="166"/>
      <c r="L606" s="162"/>
      <c r="M606" s="167"/>
      <c r="T606" s="168"/>
      <c r="AT606" s="163" t="s">
        <v>194</v>
      </c>
      <c r="AU606" s="163" t="s">
        <v>88</v>
      </c>
      <c r="AV606" s="13" t="s">
        <v>88</v>
      </c>
      <c r="AW606" s="13" t="s">
        <v>36</v>
      </c>
      <c r="AX606" s="13" t="s">
        <v>84</v>
      </c>
      <c r="AY606" s="163" t="s">
        <v>181</v>
      </c>
    </row>
    <row r="607" spans="2:65" s="1" customFormat="1" ht="16.5" customHeight="1" x14ac:dyDescent="0.2">
      <c r="B607" s="32"/>
      <c r="C607" s="137" t="s">
        <v>983</v>
      </c>
      <c r="D607" s="137" t="s">
        <v>183</v>
      </c>
      <c r="E607" s="138" t="s">
        <v>1113</v>
      </c>
      <c r="F607" s="139" t="s">
        <v>1114</v>
      </c>
      <c r="G607" s="140" t="s">
        <v>271</v>
      </c>
      <c r="H607" s="141">
        <v>126.2</v>
      </c>
      <c r="I607" s="142">
        <v>6.71</v>
      </c>
      <c r="J607" s="143">
        <f>ROUND(I607*H607,2)</f>
        <v>846.8</v>
      </c>
      <c r="K607" s="139" t="s">
        <v>187</v>
      </c>
      <c r="L607" s="32"/>
      <c r="M607" s="144" t="s">
        <v>1</v>
      </c>
      <c r="N607" s="145" t="s">
        <v>45</v>
      </c>
      <c r="P607" s="146">
        <f>O607*H607</f>
        <v>0</v>
      </c>
      <c r="Q607" s="146">
        <v>0</v>
      </c>
      <c r="R607" s="146">
        <f>Q607*H607</f>
        <v>0</v>
      </c>
      <c r="S607" s="146">
        <v>0</v>
      </c>
      <c r="T607" s="147">
        <f>S607*H607</f>
        <v>0</v>
      </c>
      <c r="AR607" s="148" t="s">
        <v>188</v>
      </c>
      <c r="AT607" s="148" t="s">
        <v>183</v>
      </c>
      <c r="AU607" s="148" t="s">
        <v>88</v>
      </c>
      <c r="AY607" s="17" t="s">
        <v>181</v>
      </c>
      <c r="BE607" s="149">
        <f>IF(N607="základní",J607,0)</f>
        <v>846.8</v>
      </c>
      <c r="BF607" s="149">
        <f>IF(N607="snížená",J607,0)</f>
        <v>0</v>
      </c>
      <c r="BG607" s="149">
        <f>IF(N607="zákl. přenesená",J607,0)</f>
        <v>0</v>
      </c>
      <c r="BH607" s="149">
        <f>IF(N607="sníž. přenesená",J607,0)</f>
        <v>0</v>
      </c>
      <c r="BI607" s="149">
        <f>IF(N607="nulová",J607,0)</f>
        <v>0</v>
      </c>
      <c r="BJ607" s="17" t="s">
        <v>84</v>
      </c>
      <c r="BK607" s="149">
        <f>ROUND(I607*H607,2)</f>
        <v>846.8</v>
      </c>
      <c r="BL607" s="17" t="s">
        <v>188</v>
      </c>
      <c r="BM607" s="148" t="s">
        <v>1115</v>
      </c>
    </row>
    <row r="608" spans="2:65" s="1" customFormat="1" ht="19.2" x14ac:dyDescent="0.2">
      <c r="B608" s="32"/>
      <c r="D608" s="150" t="s">
        <v>190</v>
      </c>
      <c r="F608" s="151" t="s">
        <v>1116</v>
      </c>
      <c r="I608" s="152"/>
      <c r="L608" s="32"/>
      <c r="M608" s="153"/>
      <c r="T608" s="56"/>
      <c r="AT608" s="17" t="s">
        <v>190</v>
      </c>
      <c r="AU608" s="17" t="s">
        <v>88</v>
      </c>
    </row>
    <row r="609" spans="2:65" s="1" customFormat="1" x14ac:dyDescent="0.2">
      <c r="B609" s="32"/>
      <c r="D609" s="154" t="s">
        <v>192</v>
      </c>
      <c r="F609" s="155" t="s">
        <v>1117</v>
      </c>
      <c r="I609" s="152"/>
      <c r="L609" s="32"/>
      <c r="M609" s="153"/>
      <c r="T609" s="56"/>
      <c r="AT609" s="17" t="s">
        <v>192</v>
      </c>
      <c r="AU609" s="17" t="s">
        <v>88</v>
      </c>
    </row>
    <row r="610" spans="2:65" s="13" customFormat="1" x14ac:dyDescent="0.2">
      <c r="B610" s="162"/>
      <c r="D610" s="150" t="s">
        <v>194</v>
      </c>
      <c r="E610" s="163" t="s">
        <v>1</v>
      </c>
      <c r="F610" s="164" t="s">
        <v>1838</v>
      </c>
      <c r="H610" s="165">
        <v>9.5</v>
      </c>
      <c r="I610" s="166"/>
      <c r="L610" s="162"/>
      <c r="M610" s="167"/>
      <c r="T610" s="168"/>
      <c r="AT610" s="163" t="s">
        <v>194</v>
      </c>
      <c r="AU610" s="163" t="s">
        <v>88</v>
      </c>
      <c r="AV610" s="13" t="s">
        <v>88</v>
      </c>
      <c r="AW610" s="13" t="s">
        <v>36</v>
      </c>
      <c r="AX610" s="13" t="s">
        <v>80</v>
      </c>
      <c r="AY610" s="163" t="s">
        <v>181</v>
      </c>
    </row>
    <row r="611" spans="2:65" s="13" customFormat="1" x14ac:dyDescent="0.2">
      <c r="B611" s="162"/>
      <c r="D611" s="150" t="s">
        <v>194</v>
      </c>
      <c r="E611" s="163" t="s">
        <v>1</v>
      </c>
      <c r="F611" s="164" t="s">
        <v>1839</v>
      </c>
      <c r="H611" s="165">
        <v>116.7</v>
      </c>
      <c r="I611" s="166"/>
      <c r="L611" s="162"/>
      <c r="M611" s="167"/>
      <c r="T611" s="168"/>
      <c r="AT611" s="163" t="s">
        <v>194</v>
      </c>
      <c r="AU611" s="163" t="s">
        <v>88</v>
      </c>
      <c r="AV611" s="13" t="s">
        <v>88</v>
      </c>
      <c r="AW611" s="13" t="s">
        <v>36</v>
      </c>
      <c r="AX611" s="13" t="s">
        <v>80</v>
      </c>
      <c r="AY611" s="163" t="s">
        <v>181</v>
      </c>
    </row>
    <row r="612" spans="2:65" s="14" customFormat="1" x14ac:dyDescent="0.2">
      <c r="B612" s="169"/>
      <c r="D612" s="150" t="s">
        <v>194</v>
      </c>
      <c r="E612" s="170" t="s">
        <v>1</v>
      </c>
      <c r="F612" s="171" t="s">
        <v>197</v>
      </c>
      <c r="H612" s="172">
        <v>126.2</v>
      </c>
      <c r="I612" s="173"/>
      <c r="L612" s="169"/>
      <c r="M612" s="174"/>
      <c r="T612" s="175"/>
      <c r="AT612" s="170" t="s">
        <v>194</v>
      </c>
      <c r="AU612" s="170" t="s">
        <v>88</v>
      </c>
      <c r="AV612" s="14" t="s">
        <v>188</v>
      </c>
      <c r="AW612" s="14" t="s">
        <v>36</v>
      </c>
      <c r="AX612" s="14" t="s">
        <v>84</v>
      </c>
      <c r="AY612" s="170" t="s">
        <v>181</v>
      </c>
    </row>
    <row r="613" spans="2:65" s="1" customFormat="1" ht="33" customHeight="1" x14ac:dyDescent="0.2">
      <c r="B613" s="32"/>
      <c r="C613" s="137" t="s">
        <v>991</v>
      </c>
      <c r="D613" s="137" t="s">
        <v>183</v>
      </c>
      <c r="E613" s="138" t="s">
        <v>1128</v>
      </c>
      <c r="F613" s="139" t="s">
        <v>1129</v>
      </c>
      <c r="G613" s="140" t="s">
        <v>271</v>
      </c>
      <c r="H613" s="141">
        <v>116.84</v>
      </c>
      <c r="I613" s="142">
        <v>366</v>
      </c>
      <c r="J613" s="143">
        <f>ROUND(I613*H613,2)</f>
        <v>42763.44</v>
      </c>
      <c r="K613" s="139" t="s">
        <v>187</v>
      </c>
      <c r="L613" s="32"/>
      <c r="M613" s="144" t="s">
        <v>1</v>
      </c>
      <c r="N613" s="145" t="s">
        <v>45</v>
      </c>
      <c r="P613" s="146">
        <f>O613*H613</f>
        <v>0</v>
      </c>
      <c r="Q613" s="146">
        <v>0.15540000000000001</v>
      </c>
      <c r="R613" s="146">
        <f>Q613*H613</f>
        <v>18.156936000000002</v>
      </c>
      <c r="S613" s="146">
        <v>0</v>
      </c>
      <c r="T613" s="147">
        <f>S613*H613</f>
        <v>0</v>
      </c>
      <c r="AR613" s="148" t="s">
        <v>188</v>
      </c>
      <c r="AT613" s="148" t="s">
        <v>183</v>
      </c>
      <c r="AU613" s="148" t="s">
        <v>88</v>
      </c>
      <c r="AY613" s="17" t="s">
        <v>181</v>
      </c>
      <c r="BE613" s="149">
        <f>IF(N613="základní",J613,0)</f>
        <v>42763.44</v>
      </c>
      <c r="BF613" s="149">
        <f>IF(N613="snížená",J613,0)</f>
        <v>0</v>
      </c>
      <c r="BG613" s="149">
        <f>IF(N613="zákl. přenesená",J613,0)</f>
        <v>0</v>
      </c>
      <c r="BH613" s="149">
        <f>IF(N613="sníž. přenesená",J613,0)</f>
        <v>0</v>
      </c>
      <c r="BI613" s="149">
        <f>IF(N613="nulová",J613,0)</f>
        <v>0</v>
      </c>
      <c r="BJ613" s="17" t="s">
        <v>84</v>
      </c>
      <c r="BK613" s="149">
        <f>ROUND(I613*H613,2)</f>
        <v>42763.44</v>
      </c>
      <c r="BL613" s="17" t="s">
        <v>188</v>
      </c>
      <c r="BM613" s="148" t="s">
        <v>1130</v>
      </c>
    </row>
    <row r="614" spans="2:65" s="1" customFormat="1" ht="28.8" x14ac:dyDescent="0.2">
      <c r="B614" s="32"/>
      <c r="D614" s="150" t="s">
        <v>190</v>
      </c>
      <c r="F614" s="151" t="s">
        <v>1131</v>
      </c>
      <c r="I614" s="152"/>
      <c r="L614" s="32"/>
      <c r="M614" s="153"/>
      <c r="T614" s="56"/>
      <c r="AT614" s="17" t="s">
        <v>190</v>
      </c>
      <c r="AU614" s="17" t="s">
        <v>88</v>
      </c>
    </row>
    <row r="615" spans="2:65" s="1" customFormat="1" x14ac:dyDescent="0.2">
      <c r="B615" s="32"/>
      <c r="D615" s="154" t="s">
        <v>192</v>
      </c>
      <c r="F615" s="155" t="s">
        <v>1132</v>
      </c>
      <c r="I615" s="152"/>
      <c r="L615" s="32"/>
      <c r="M615" s="153"/>
      <c r="T615" s="56"/>
      <c r="AT615" s="17" t="s">
        <v>192</v>
      </c>
      <c r="AU615" s="17" t="s">
        <v>88</v>
      </c>
    </row>
    <row r="616" spans="2:65" s="12" customFormat="1" ht="20.399999999999999" x14ac:dyDescent="0.2">
      <c r="B616" s="156"/>
      <c r="D616" s="150" t="s">
        <v>194</v>
      </c>
      <c r="E616" s="157" t="s">
        <v>1</v>
      </c>
      <c r="F616" s="158" t="s">
        <v>195</v>
      </c>
      <c r="H616" s="157" t="s">
        <v>1</v>
      </c>
      <c r="I616" s="159"/>
      <c r="L616" s="156"/>
      <c r="M616" s="160"/>
      <c r="T616" s="161"/>
      <c r="AT616" s="157" t="s">
        <v>194</v>
      </c>
      <c r="AU616" s="157" t="s">
        <v>88</v>
      </c>
      <c r="AV616" s="12" t="s">
        <v>84</v>
      </c>
      <c r="AW616" s="12" t="s">
        <v>36</v>
      </c>
      <c r="AX616" s="12" t="s">
        <v>80</v>
      </c>
      <c r="AY616" s="157" t="s">
        <v>181</v>
      </c>
    </row>
    <row r="617" spans="2:65" s="12" customFormat="1" ht="20.399999999999999" x14ac:dyDescent="0.2">
      <c r="B617" s="156"/>
      <c r="D617" s="150" t="s">
        <v>194</v>
      </c>
      <c r="E617" s="157" t="s">
        <v>1</v>
      </c>
      <c r="F617" s="158" t="s">
        <v>1840</v>
      </c>
      <c r="H617" s="157" t="s">
        <v>1</v>
      </c>
      <c r="I617" s="159"/>
      <c r="L617" s="156"/>
      <c r="M617" s="160"/>
      <c r="T617" s="161"/>
      <c r="AT617" s="157" t="s">
        <v>194</v>
      </c>
      <c r="AU617" s="157" t="s">
        <v>88</v>
      </c>
      <c r="AV617" s="12" t="s">
        <v>84</v>
      </c>
      <c r="AW617" s="12" t="s">
        <v>36</v>
      </c>
      <c r="AX617" s="12" t="s">
        <v>80</v>
      </c>
      <c r="AY617" s="157" t="s">
        <v>181</v>
      </c>
    </row>
    <row r="618" spans="2:65" s="13" customFormat="1" x14ac:dyDescent="0.2">
      <c r="B618" s="162"/>
      <c r="D618" s="150" t="s">
        <v>194</v>
      </c>
      <c r="E618" s="163" t="s">
        <v>1</v>
      </c>
      <c r="F618" s="164" t="s">
        <v>1841</v>
      </c>
      <c r="H618" s="165">
        <v>49.78</v>
      </c>
      <c r="I618" s="166"/>
      <c r="L618" s="162"/>
      <c r="M618" s="167"/>
      <c r="T618" s="168"/>
      <c r="AT618" s="163" t="s">
        <v>194</v>
      </c>
      <c r="AU618" s="163" t="s">
        <v>88</v>
      </c>
      <c r="AV618" s="13" t="s">
        <v>88</v>
      </c>
      <c r="AW618" s="13" t="s">
        <v>36</v>
      </c>
      <c r="AX618" s="13" t="s">
        <v>80</v>
      </c>
      <c r="AY618" s="163" t="s">
        <v>181</v>
      </c>
    </row>
    <row r="619" spans="2:65" s="13" customFormat="1" x14ac:dyDescent="0.2">
      <c r="B619" s="162"/>
      <c r="D619" s="150" t="s">
        <v>194</v>
      </c>
      <c r="E619" s="163" t="s">
        <v>1</v>
      </c>
      <c r="F619" s="164" t="s">
        <v>1842</v>
      </c>
      <c r="H619" s="165">
        <v>45.06</v>
      </c>
      <c r="I619" s="166"/>
      <c r="L619" s="162"/>
      <c r="M619" s="167"/>
      <c r="T619" s="168"/>
      <c r="AT619" s="163" t="s">
        <v>194</v>
      </c>
      <c r="AU619" s="163" t="s">
        <v>88</v>
      </c>
      <c r="AV619" s="13" t="s">
        <v>88</v>
      </c>
      <c r="AW619" s="13" t="s">
        <v>36</v>
      </c>
      <c r="AX619" s="13" t="s">
        <v>80</v>
      </c>
      <c r="AY619" s="163" t="s">
        <v>181</v>
      </c>
    </row>
    <row r="620" spans="2:65" s="15" customFormat="1" x14ac:dyDescent="0.2">
      <c r="B620" s="176"/>
      <c r="D620" s="150" t="s">
        <v>194</v>
      </c>
      <c r="E620" s="177" t="s">
        <v>1</v>
      </c>
      <c r="F620" s="178" t="s">
        <v>405</v>
      </c>
      <c r="H620" s="179">
        <v>94.84</v>
      </c>
      <c r="I620" s="180"/>
      <c r="L620" s="176"/>
      <c r="M620" s="181"/>
      <c r="T620" s="182"/>
      <c r="AT620" s="177" t="s">
        <v>194</v>
      </c>
      <c r="AU620" s="177" t="s">
        <v>88</v>
      </c>
      <c r="AV620" s="15" t="s">
        <v>204</v>
      </c>
      <c r="AW620" s="15" t="s">
        <v>36</v>
      </c>
      <c r="AX620" s="15" t="s">
        <v>80</v>
      </c>
      <c r="AY620" s="177" t="s">
        <v>181</v>
      </c>
    </row>
    <row r="621" spans="2:65" s="12" customFormat="1" ht="20.399999999999999" x14ac:dyDescent="0.2">
      <c r="B621" s="156"/>
      <c r="D621" s="150" t="s">
        <v>194</v>
      </c>
      <c r="E621" s="157" t="s">
        <v>1</v>
      </c>
      <c r="F621" s="158" t="s">
        <v>1148</v>
      </c>
      <c r="H621" s="157" t="s">
        <v>1</v>
      </c>
      <c r="I621" s="159"/>
      <c r="L621" s="156"/>
      <c r="M621" s="160"/>
      <c r="T621" s="161"/>
      <c r="AT621" s="157" t="s">
        <v>194</v>
      </c>
      <c r="AU621" s="157" t="s">
        <v>88</v>
      </c>
      <c r="AV621" s="12" t="s">
        <v>84</v>
      </c>
      <c r="AW621" s="12" t="s">
        <v>36</v>
      </c>
      <c r="AX621" s="12" t="s">
        <v>80</v>
      </c>
      <c r="AY621" s="157" t="s">
        <v>181</v>
      </c>
    </row>
    <row r="622" spans="2:65" s="13" customFormat="1" x14ac:dyDescent="0.2">
      <c r="B622" s="162"/>
      <c r="D622" s="150" t="s">
        <v>194</v>
      </c>
      <c r="E622" s="163" t="s">
        <v>1</v>
      </c>
      <c r="F622" s="164" t="s">
        <v>1843</v>
      </c>
      <c r="H622" s="165">
        <v>2</v>
      </c>
      <c r="I622" s="166"/>
      <c r="L622" s="162"/>
      <c r="M622" s="167"/>
      <c r="T622" s="168"/>
      <c r="AT622" s="163" t="s">
        <v>194</v>
      </c>
      <c r="AU622" s="163" t="s">
        <v>88</v>
      </c>
      <c r="AV622" s="13" t="s">
        <v>88</v>
      </c>
      <c r="AW622" s="13" t="s">
        <v>36</v>
      </c>
      <c r="AX622" s="13" t="s">
        <v>80</v>
      </c>
      <c r="AY622" s="163" t="s">
        <v>181</v>
      </c>
    </row>
    <row r="623" spans="2:65" s="13" customFormat="1" x14ac:dyDescent="0.2">
      <c r="B623" s="162"/>
      <c r="D623" s="150" t="s">
        <v>194</v>
      </c>
      <c r="E623" s="163" t="s">
        <v>1</v>
      </c>
      <c r="F623" s="164" t="s">
        <v>1844</v>
      </c>
      <c r="H623" s="165">
        <v>12</v>
      </c>
      <c r="I623" s="166"/>
      <c r="L623" s="162"/>
      <c r="M623" s="167"/>
      <c r="T623" s="168"/>
      <c r="AT623" s="163" t="s">
        <v>194</v>
      </c>
      <c r="AU623" s="163" t="s">
        <v>88</v>
      </c>
      <c r="AV623" s="13" t="s">
        <v>88</v>
      </c>
      <c r="AW623" s="13" t="s">
        <v>36</v>
      </c>
      <c r="AX623" s="13" t="s">
        <v>80</v>
      </c>
      <c r="AY623" s="163" t="s">
        <v>181</v>
      </c>
    </row>
    <row r="624" spans="2:65" s="15" customFormat="1" x14ac:dyDescent="0.2">
      <c r="B624" s="176"/>
      <c r="D624" s="150" t="s">
        <v>194</v>
      </c>
      <c r="E624" s="177" t="s">
        <v>1</v>
      </c>
      <c r="F624" s="178" t="s">
        <v>405</v>
      </c>
      <c r="H624" s="179">
        <v>14</v>
      </c>
      <c r="I624" s="180"/>
      <c r="L624" s="176"/>
      <c r="M624" s="181"/>
      <c r="T624" s="182"/>
      <c r="AT624" s="177" t="s">
        <v>194</v>
      </c>
      <c r="AU624" s="177" t="s">
        <v>88</v>
      </c>
      <c r="AV624" s="15" t="s">
        <v>204</v>
      </c>
      <c r="AW624" s="15" t="s">
        <v>36</v>
      </c>
      <c r="AX624" s="15" t="s">
        <v>80</v>
      </c>
      <c r="AY624" s="177" t="s">
        <v>181</v>
      </c>
    </row>
    <row r="625" spans="2:65" s="12" customFormat="1" ht="20.399999999999999" x14ac:dyDescent="0.2">
      <c r="B625" s="156"/>
      <c r="D625" s="150" t="s">
        <v>194</v>
      </c>
      <c r="E625" s="157" t="s">
        <v>1</v>
      </c>
      <c r="F625" s="158" t="s">
        <v>1163</v>
      </c>
      <c r="H625" s="157" t="s">
        <v>1</v>
      </c>
      <c r="I625" s="159"/>
      <c r="L625" s="156"/>
      <c r="M625" s="160"/>
      <c r="T625" s="161"/>
      <c r="AT625" s="157" t="s">
        <v>194</v>
      </c>
      <c r="AU625" s="157" t="s">
        <v>88</v>
      </c>
      <c r="AV625" s="12" t="s">
        <v>84</v>
      </c>
      <c r="AW625" s="12" t="s">
        <v>36</v>
      </c>
      <c r="AX625" s="12" t="s">
        <v>80</v>
      </c>
      <c r="AY625" s="157" t="s">
        <v>181</v>
      </c>
    </row>
    <row r="626" spans="2:65" s="13" customFormat="1" x14ac:dyDescent="0.2">
      <c r="B626" s="162"/>
      <c r="D626" s="150" t="s">
        <v>194</v>
      </c>
      <c r="E626" s="163" t="s">
        <v>1</v>
      </c>
      <c r="F626" s="164" t="s">
        <v>1845</v>
      </c>
      <c r="H626" s="165">
        <v>2</v>
      </c>
      <c r="I626" s="166"/>
      <c r="L626" s="162"/>
      <c r="M626" s="167"/>
      <c r="T626" s="168"/>
      <c r="AT626" s="163" t="s">
        <v>194</v>
      </c>
      <c r="AU626" s="163" t="s">
        <v>88</v>
      </c>
      <c r="AV626" s="13" t="s">
        <v>88</v>
      </c>
      <c r="AW626" s="13" t="s">
        <v>36</v>
      </c>
      <c r="AX626" s="13" t="s">
        <v>80</v>
      </c>
      <c r="AY626" s="163" t="s">
        <v>181</v>
      </c>
    </row>
    <row r="627" spans="2:65" s="13" customFormat="1" x14ac:dyDescent="0.2">
      <c r="B627" s="162"/>
      <c r="D627" s="150" t="s">
        <v>194</v>
      </c>
      <c r="E627" s="163" t="s">
        <v>1</v>
      </c>
      <c r="F627" s="164" t="s">
        <v>1846</v>
      </c>
      <c r="H627" s="165">
        <v>6</v>
      </c>
      <c r="I627" s="166"/>
      <c r="L627" s="162"/>
      <c r="M627" s="167"/>
      <c r="T627" s="168"/>
      <c r="AT627" s="163" t="s">
        <v>194</v>
      </c>
      <c r="AU627" s="163" t="s">
        <v>88</v>
      </c>
      <c r="AV627" s="13" t="s">
        <v>88</v>
      </c>
      <c r="AW627" s="13" t="s">
        <v>36</v>
      </c>
      <c r="AX627" s="13" t="s">
        <v>80</v>
      </c>
      <c r="AY627" s="163" t="s">
        <v>181</v>
      </c>
    </row>
    <row r="628" spans="2:65" s="15" customFormat="1" x14ac:dyDescent="0.2">
      <c r="B628" s="176"/>
      <c r="D628" s="150" t="s">
        <v>194</v>
      </c>
      <c r="E628" s="177" t="s">
        <v>1</v>
      </c>
      <c r="F628" s="178" t="s">
        <v>405</v>
      </c>
      <c r="H628" s="179">
        <v>8</v>
      </c>
      <c r="I628" s="180"/>
      <c r="L628" s="176"/>
      <c r="M628" s="181"/>
      <c r="T628" s="182"/>
      <c r="AT628" s="177" t="s">
        <v>194</v>
      </c>
      <c r="AU628" s="177" t="s">
        <v>88</v>
      </c>
      <c r="AV628" s="15" t="s">
        <v>204</v>
      </c>
      <c r="AW628" s="15" t="s">
        <v>36</v>
      </c>
      <c r="AX628" s="15" t="s">
        <v>80</v>
      </c>
      <c r="AY628" s="177" t="s">
        <v>181</v>
      </c>
    </row>
    <row r="629" spans="2:65" s="14" customFormat="1" x14ac:dyDescent="0.2">
      <c r="B629" s="169"/>
      <c r="D629" s="150" t="s">
        <v>194</v>
      </c>
      <c r="E629" s="170" t="s">
        <v>1</v>
      </c>
      <c r="F629" s="171" t="s">
        <v>197</v>
      </c>
      <c r="H629" s="172">
        <v>116.84</v>
      </c>
      <c r="I629" s="173"/>
      <c r="L629" s="169"/>
      <c r="M629" s="174"/>
      <c r="T629" s="175"/>
      <c r="AT629" s="170" t="s">
        <v>194</v>
      </c>
      <c r="AU629" s="170" t="s">
        <v>88</v>
      </c>
      <c r="AV629" s="14" t="s">
        <v>188</v>
      </c>
      <c r="AW629" s="14" t="s">
        <v>36</v>
      </c>
      <c r="AX629" s="14" t="s">
        <v>84</v>
      </c>
      <c r="AY629" s="170" t="s">
        <v>181</v>
      </c>
    </row>
    <row r="630" spans="2:65" s="1" customFormat="1" ht="16.5" customHeight="1" x14ac:dyDescent="0.2">
      <c r="B630" s="32"/>
      <c r="C630" s="183" t="s">
        <v>997</v>
      </c>
      <c r="D630" s="183" t="s">
        <v>419</v>
      </c>
      <c r="E630" s="184" t="s">
        <v>1847</v>
      </c>
      <c r="F630" s="185" t="s">
        <v>1848</v>
      </c>
      <c r="G630" s="186" t="s">
        <v>271</v>
      </c>
      <c r="H630" s="187">
        <v>95.787999999999997</v>
      </c>
      <c r="I630" s="188">
        <v>283</v>
      </c>
      <c r="J630" s="189">
        <f>ROUND(I630*H630,2)</f>
        <v>27108</v>
      </c>
      <c r="K630" s="185" t="s">
        <v>187</v>
      </c>
      <c r="L630" s="190"/>
      <c r="M630" s="191" t="s">
        <v>1</v>
      </c>
      <c r="N630" s="192" t="s">
        <v>45</v>
      </c>
      <c r="P630" s="146">
        <f>O630*H630</f>
        <v>0</v>
      </c>
      <c r="Q630" s="146">
        <v>0.10199999999999999</v>
      </c>
      <c r="R630" s="146">
        <f>Q630*H630</f>
        <v>9.7703759999999988</v>
      </c>
      <c r="S630" s="146">
        <v>0</v>
      </c>
      <c r="T630" s="147">
        <f>S630*H630</f>
        <v>0</v>
      </c>
      <c r="AR630" s="148" t="s">
        <v>260</v>
      </c>
      <c r="AT630" s="148" t="s">
        <v>419</v>
      </c>
      <c r="AU630" s="148" t="s">
        <v>88</v>
      </c>
      <c r="AY630" s="17" t="s">
        <v>181</v>
      </c>
      <c r="BE630" s="149">
        <f>IF(N630="základní",J630,0)</f>
        <v>27108</v>
      </c>
      <c r="BF630" s="149">
        <f>IF(N630="snížená",J630,0)</f>
        <v>0</v>
      </c>
      <c r="BG630" s="149">
        <f>IF(N630="zákl. přenesená",J630,0)</f>
        <v>0</v>
      </c>
      <c r="BH630" s="149">
        <f>IF(N630="sníž. přenesená",J630,0)</f>
        <v>0</v>
      </c>
      <c r="BI630" s="149">
        <f>IF(N630="nulová",J630,0)</f>
        <v>0</v>
      </c>
      <c r="BJ630" s="17" t="s">
        <v>84</v>
      </c>
      <c r="BK630" s="149">
        <f>ROUND(I630*H630,2)</f>
        <v>27108</v>
      </c>
      <c r="BL630" s="17" t="s">
        <v>188</v>
      </c>
      <c r="BM630" s="148" t="s">
        <v>1180</v>
      </c>
    </row>
    <row r="631" spans="2:65" s="1" customFormat="1" x14ac:dyDescent="0.2">
      <c r="B631" s="32"/>
      <c r="D631" s="150" t="s">
        <v>190</v>
      </c>
      <c r="F631" s="151" t="s">
        <v>1848</v>
      </c>
      <c r="I631" s="152"/>
      <c r="L631" s="32"/>
      <c r="M631" s="153"/>
      <c r="T631" s="56"/>
      <c r="AT631" s="17" t="s">
        <v>190</v>
      </c>
      <c r="AU631" s="17" t="s">
        <v>88</v>
      </c>
    </row>
    <row r="632" spans="2:65" s="12" customFormat="1" x14ac:dyDescent="0.2">
      <c r="B632" s="156"/>
      <c r="D632" s="150" t="s">
        <v>194</v>
      </c>
      <c r="E632" s="157" t="s">
        <v>1</v>
      </c>
      <c r="F632" s="158" t="s">
        <v>1181</v>
      </c>
      <c r="H632" s="157" t="s">
        <v>1</v>
      </c>
      <c r="I632" s="159"/>
      <c r="L632" s="156"/>
      <c r="M632" s="160"/>
      <c r="T632" s="161"/>
      <c r="AT632" s="157" t="s">
        <v>194</v>
      </c>
      <c r="AU632" s="157" t="s">
        <v>88</v>
      </c>
      <c r="AV632" s="12" t="s">
        <v>84</v>
      </c>
      <c r="AW632" s="12" t="s">
        <v>36</v>
      </c>
      <c r="AX632" s="12" t="s">
        <v>80</v>
      </c>
      <c r="AY632" s="157" t="s">
        <v>181</v>
      </c>
    </row>
    <row r="633" spans="2:65" s="13" customFormat="1" x14ac:dyDescent="0.2">
      <c r="B633" s="162"/>
      <c r="D633" s="150" t="s">
        <v>194</v>
      </c>
      <c r="E633" s="163" t="s">
        <v>1</v>
      </c>
      <c r="F633" s="164" t="s">
        <v>1849</v>
      </c>
      <c r="H633" s="165">
        <v>95.787999999999997</v>
      </c>
      <c r="I633" s="166"/>
      <c r="L633" s="162"/>
      <c r="M633" s="167"/>
      <c r="T633" s="168"/>
      <c r="AT633" s="163" t="s">
        <v>194</v>
      </c>
      <c r="AU633" s="163" t="s">
        <v>88</v>
      </c>
      <c r="AV633" s="13" t="s">
        <v>88</v>
      </c>
      <c r="AW633" s="13" t="s">
        <v>36</v>
      </c>
      <c r="AX633" s="13" t="s">
        <v>84</v>
      </c>
      <c r="AY633" s="163" t="s">
        <v>181</v>
      </c>
    </row>
    <row r="634" spans="2:65" s="1" customFormat="1" ht="24.15" customHeight="1" x14ac:dyDescent="0.2">
      <c r="B634" s="32"/>
      <c r="C634" s="183" t="s">
        <v>1004</v>
      </c>
      <c r="D634" s="183" t="s">
        <v>419</v>
      </c>
      <c r="E634" s="184" t="s">
        <v>1184</v>
      </c>
      <c r="F634" s="185" t="s">
        <v>1185</v>
      </c>
      <c r="G634" s="186" t="s">
        <v>271</v>
      </c>
      <c r="H634" s="187">
        <v>14.14</v>
      </c>
      <c r="I634" s="188">
        <v>155</v>
      </c>
      <c r="J634" s="189">
        <f>ROUND(I634*H634,2)</f>
        <v>2191.6999999999998</v>
      </c>
      <c r="K634" s="185" t="s">
        <v>187</v>
      </c>
      <c r="L634" s="190"/>
      <c r="M634" s="191" t="s">
        <v>1</v>
      </c>
      <c r="N634" s="192" t="s">
        <v>45</v>
      </c>
      <c r="P634" s="146">
        <f>O634*H634</f>
        <v>0</v>
      </c>
      <c r="Q634" s="146">
        <v>4.8300000000000003E-2</v>
      </c>
      <c r="R634" s="146">
        <f>Q634*H634</f>
        <v>0.68296200000000007</v>
      </c>
      <c r="S634" s="146">
        <v>0</v>
      </c>
      <c r="T634" s="147">
        <f>S634*H634</f>
        <v>0</v>
      </c>
      <c r="AR634" s="148" t="s">
        <v>260</v>
      </c>
      <c r="AT634" s="148" t="s">
        <v>419</v>
      </c>
      <c r="AU634" s="148" t="s">
        <v>88</v>
      </c>
      <c r="AY634" s="17" t="s">
        <v>181</v>
      </c>
      <c r="BE634" s="149">
        <f>IF(N634="základní",J634,0)</f>
        <v>2191.6999999999998</v>
      </c>
      <c r="BF634" s="149">
        <f>IF(N634="snížená",J634,0)</f>
        <v>0</v>
      </c>
      <c r="BG634" s="149">
        <f>IF(N634="zákl. přenesená",J634,0)</f>
        <v>0</v>
      </c>
      <c r="BH634" s="149">
        <f>IF(N634="sníž. přenesená",J634,0)</f>
        <v>0</v>
      </c>
      <c r="BI634" s="149">
        <f>IF(N634="nulová",J634,0)</f>
        <v>0</v>
      </c>
      <c r="BJ634" s="17" t="s">
        <v>84</v>
      </c>
      <c r="BK634" s="149">
        <f>ROUND(I634*H634,2)</f>
        <v>2191.6999999999998</v>
      </c>
      <c r="BL634" s="17" t="s">
        <v>188</v>
      </c>
      <c r="BM634" s="148" t="s">
        <v>1186</v>
      </c>
    </row>
    <row r="635" spans="2:65" s="1" customFormat="1" x14ac:dyDescent="0.2">
      <c r="B635" s="32"/>
      <c r="D635" s="150" t="s">
        <v>190</v>
      </c>
      <c r="F635" s="151" t="s">
        <v>1185</v>
      </c>
      <c r="I635" s="152"/>
      <c r="L635" s="32"/>
      <c r="M635" s="153"/>
      <c r="T635" s="56"/>
      <c r="AT635" s="17" t="s">
        <v>190</v>
      </c>
      <c r="AU635" s="17" t="s">
        <v>88</v>
      </c>
    </row>
    <row r="636" spans="2:65" s="12" customFormat="1" x14ac:dyDescent="0.2">
      <c r="B636" s="156"/>
      <c r="D636" s="150" t="s">
        <v>194</v>
      </c>
      <c r="E636" s="157" t="s">
        <v>1</v>
      </c>
      <c r="F636" s="158" t="s">
        <v>1187</v>
      </c>
      <c r="H636" s="157" t="s">
        <v>1</v>
      </c>
      <c r="I636" s="159"/>
      <c r="L636" s="156"/>
      <c r="M636" s="160"/>
      <c r="T636" s="161"/>
      <c r="AT636" s="157" t="s">
        <v>194</v>
      </c>
      <c r="AU636" s="157" t="s">
        <v>88</v>
      </c>
      <c r="AV636" s="12" t="s">
        <v>84</v>
      </c>
      <c r="AW636" s="12" t="s">
        <v>36</v>
      </c>
      <c r="AX636" s="12" t="s">
        <v>80</v>
      </c>
      <c r="AY636" s="157" t="s">
        <v>181</v>
      </c>
    </row>
    <row r="637" spans="2:65" s="13" customFormat="1" x14ac:dyDescent="0.2">
      <c r="B637" s="162"/>
      <c r="D637" s="150" t="s">
        <v>194</v>
      </c>
      <c r="E637" s="163" t="s">
        <v>1</v>
      </c>
      <c r="F637" s="164" t="s">
        <v>1850</v>
      </c>
      <c r="H637" s="165">
        <v>14.14</v>
      </c>
      <c r="I637" s="166"/>
      <c r="L637" s="162"/>
      <c r="M637" s="167"/>
      <c r="T637" s="168"/>
      <c r="AT637" s="163" t="s">
        <v>194</v>
      </c>
      <c r="AU637" s="163" t="s">
        <v>88</v>
      </c>
      <c r="AV637" s="13" t="s">
        <v>88</v>
      </c>
      <c r="AW637" s="13" t="s">
        <v>36</v>
      </c>
      <c r="AX637" s="13" t="s">
        <v>84</v>
      </c>
      <c r="AY637" s="163" t="s">
        <v>181</v>
      </c>
    </row>
    <row r="638" spans="2:65" s="1" customFormat="1" ht="24.15" customHeight="1" x14ac:dyDescent="0.2">
      <c r="B638" s="32"/>
      <c r="C638" s="183" t="s">
        <v>1009</v>
      </c>
      <c r="D638" s="183" t="s">
        <v>419</v>
      </c>
      <c r="E638" s="184" t="s">
        <v>1190</v>
      </c>
      <c r="F638" s="185" t="s">
        <v>1191</v>
      </c>
      <c r="G638" s="186" t="s">
        <v>271</v>
      </c>
      <c r="H638" s="187">
        <v>8.08</v>
      </c>
      <c r="I638" s="188">
        <v>490</v>
      </c>
      <c r="J638" s="189">
        <f>ROUND(I638*H638,2)</f>
        <v>3959.2</v>
      </c>
      <c r="K638" s="185" t="s">
        <v>187</v>
      </c>
      <c r="L638" s="190"/>
      <c r="M638" s="191" t="s">
        <v>1</v>
      </c>
      <c r="N638" s="192" t="s">
        <v>45</v>
      </c>
      <c r="P638" s="146">
        <f>O638*H638</f>
        <v>0</v>
      </c>
      <c r="Q638" s="146">
        <v>6.5670000000000006E-2</v>
      </c>
      <c r="R638" s="146">
        <f>Q638*H638</f>
        <v>0.53061360000000002</v>
      </c>
      <c r="S638" s="146">
        <v>0</v>
      </c>
      <c r="T638" s="147">
        <f>S638*H638</f>
        <v>0</v>
      </c>
      <c r="AR638" s="148" t="s">
        <v>260</v>
      </c>
      <c r="AT638" s="148" t="s">
        <v>419</v>
      </c>
      <c r="AU638" s="148" t="s">
        <v>88</v>
      </c>
      <c r="AY638" s="17" t="s">
        <v>181</v>
      </c>
      <c r="BE638" s="149">
        <f>IF(N638="základní",J638,0)</f>
        <v>3959.2</v>
      </c>
      <c r="BF638" s="149">
        <f>IF(N638="snížená",J638,0)</f>
        <v>0</v>
      </c>
      <c r="BG638" s="149">
        <f>IF(N638="zákl. přenesená",J638,0)</f>
        <v>0</v>
      </c>
      <c r="BH638" s="149">
        <f>IF(N638="sníž. přenesená",J638,0)</f>
        <v>0</v>
      </c>
      <c r="BI638" s="149">
        <f>IF(N638="nulová",J638,0)</f>
        <v>0</v>
      </c>
      <c r="BJ638" s="17" t="s">
        <v>84</v>
      </c>
      <c r="BK638" s="149">
        <f>ROUND(I638*H638,2)</f>
        <v>3959.2</v>
      </c>
      <c r="BL638" s="17" t="s">
        <v>188</v>
      </c>
      <c r="BM638" s="148" t="s">
        <v>1192</v>
      </c>
    </row>
    <row r="639" spans="2:65" s="1" customFormat="1" x14ac:dyDescent="0.2">
      <c r="B639" s="32"/>
      <c r="D639" s="150" t="s">
        <v>190</v>
      </c>
      <c r="F639" s="151" t="s">
        <v>1191</v>
      </c>
      <c r="I639" s="152"/>
      <c r="L639" s="32"/>
      <c r="M639" s="153"/>
      <c r="T639" s="56"/>
      <c r="AT639" s="17" t="s">
        <v>190</v>
      </c>
      <c r="AU639" s="17" t="s">
        <v>88</v>
      </c>
    </row>
    <row r="640" spans="2:65" s="12" customFormat="1" x14ac:dyDescent="0.2">
      <c r="B640" s="156"/>
      <c r="D640" s="150" t="s">
        <v>194</v>
      </c>
      <c r="E640" s="157" t="s">
        <v>1</v>
      </c>
      <c r="F640" s="158" t="s">
        <v>1193</v>
      </c>
      <c r="H640" s="157" t="s">
        <v>1</v>
      </c>
      <c r="I640" s="159"/>
      <c r="L640" s="156"/>
      <c r="M640" s="160"/>
      <c r="T640" s="161"/>
      <c r="AT640" s="157" t="s">
        <v>194</v>
      </c>
      <c r="AU640" s="157" t="s">
        <v>88</v>
      </c>
      <c r="AV640" s="12" t="s">
        <v>84</v>
      </c>
      <c r="AW640" s="12" t="s">
        <v>36</v>
      </c>
      <c r="AX640" s="12" t="s">
        <v>80</v>
      </c>
      <c r="AY640" s="157" t="s">
        <v>181</v>
      </c>
    </row>
    <row r="641" spans="2:65" s="13" customFormat="1" x14ac:dyDescent="0.2">
      <c r="B641" s="162"/>
      <c r="D641" s="150" t="s">
        <v>194</v>
      </c>
      <c r="E641" s="163" t="s">
        <v>1</v>
      </c>
      <c r="F641" s="164" t="s">
        <v>1851</v>
      </c>
      <c r="H641" s="165">
        <v>8.08</v>
      </c>
      <c r="I641" s="166"/>
      <c r="L641" s="162"/>
      <c r="M641" s="167"/>
      <c r="T641" s="168"/>
      <c r="AT641" s="163" t="s">
        <v>194</v>
      </c>
      <c r="AU641" s="163" t="s">
        <v>88</v>
      </c>
      <c r="AV641" s="13" t="s">
        <v>88</v>
      </c>
      <c r="AW641" s="13" t="s">
        <v>36</v>
      </c>
      <c r="AX641" s="13" t="s">
        <v>84</v>
      </c>
      <c r="AY641" s="163" t="s">
        <v>181</v>
      </c>
    </row>
    <row r="642" spans="2:65" s="1" customFormat="1" ht="24.15" customHeight="1" x14ac:dyDescent="0.2">
      <c r="B642" s="32"/>
      <c r="C642" s="137" t="s">
        <v>1014</v>
      </c>
      <c r="D642" s="137" t="s">
        <v>183</v>
      </c>
      <c r="E642" s="138" t="s">
        <v>1852</v>
      </c>
      <c r="F642" s="139" t="s">
        <v>1853</v>
      </c>
      <c r="G642" s="140" t="s">
        <v>271</v>
      </c>
      <c r="H642" s="141">
        <v>55</v>
      </c>
      <c r="I642" s="142">
        <v>750</v>
      </c>
      <c r="J642" s="143">
        <f>ROUND(I642*H642,2)</f>
        <v>41250</v>
      </c>
      <c r="K642" s="139" t="s">
        <v>187</v>
      </c>
      <c r="L642" s="32"/>
      <c r="M642" s="144" t="s">
        <v>1</v>
      </c>
      <c r="N642" s="145" t="s">
        <v>45</v>
      </c>
      <c r="P642" s="146">
        <f>O642*H642</f>
        <v>0</v>
      </c>
      <c r="Q642" s="146">
        <v>0.14066999999999999</v>
      </c>
      <c r="R642" s="146">
        <f>Q642*H642</f>
        <v>7.7368499999999996</v>
      </c>
      <c r="S642" s="146">
        <v>0</v>
      </c>
      <c r="T642" s="147">
        <f>S642*H642</f>
        <v>0</v>
      </c>
      <c r="AR642" s="148" t="s">
        <v>188</v>
      </c>
      <c r="AT642" s="148" t="s">
        <v>183</v>
      </c>
      <c r="AU642" s="148" t="s">
        <v>88</v>
      </c>
      <c r="AY642" s="17" t="s">
        <v>181</v>
      </c>
      <c r="BE642" s="149">
        <f>IF(N642="základní",J642,0)</f>
        <v>41250</v>
      </c>
      <c r="BF642" s="149">
        <f>IF(N642="snížená",J642,0)</f>
        <v>0</v>
      </c>
      <c r="BG642" s="149">
        <f>IF(N642="zákl. přenesená",J642,0)</f>
        <v>0</v>
      </c>
      <c r="BH642" s="149">
        <f>IF(N642="sníž. přenesená",J642,0)</f>
        <v>0</v>
      </c>
      <c r="BI642" s="149">
        <f>IF(N642="nulová",J642,0)</f>
        <v>0</v>
      </c>
      <c r="BJ642" s="17" t="s">
        <v>84</v>
      </c>
      <c r="BK642" s="149">
        <f>ROUND(I642*H642,2)</f>
        <v>41250</v>
      </c>
      <c r="BL642" s="17" t="s">
        <v>188</v>
      </c>
      <c r="BM642" s="148" t="s">
        <v>1854</v>
      </c>
    </row>
    <row r="643" spans="2:65" s="1" customFormat="1" ht="28.8" x14ac:dyDescent="0.2">
      <c r="B643" s="32"/>
      <c r="D643" s="150" t="s">
        <v>190</v>
      </c>
      <c r="F643" s="151" t="s">
        <v>1855</v>
      </c>
      <c r="I643" s="152"/>
      <c r="L643" s="32"/>
      <c r="M643" s="153"/>
      <c r="T643" s="56"/>
      <c r="AT643" s="17" t="s">
        <v>190</v>
      </c>
      <c r="AU643" s="17" t="s">
        <v>88</v>
      </c>
    </row>
    <row r="644" spans="2:65" s="1" customFormat="1" x14ac:dyDescent="0.2">
      <c r="B644" s="32"/>
      <c r="D644" s="154" t="s">
        <v>192</v>
      </c>
      <c r="F644" s="155" t="s">
        <v>1856</v>
      </c>
      <c r="I644" s="152"/>
      <c r="L644" s="32"/>
      <c r="M644" s="153"/>
      <c r="T644" s="56"/>
      <c r="AT644" s="17" t="s">
        <v>192</v>
      </c>
      <c r="AU644" s="17" t="s">
        <v>88</v>
      </c>
    </row>
    <row r="645" spans="2:65" s="12" customFormat="1" ht="20.399999999999999" x14ac:dyDescent="0.2">
      <c r="B645" s="156"/>
      <c r="D645" s="150" t="s">
        <v>194</v>
      </c>
      <c r="E645" s="157" t="s">
        <v>1</v>
      </c>
      <c r="F645" s="158" t="s">
        <v>195</v>
      </c>
      <c r="H645" s="157" t="s">
        <v>1</v>
      </c>
      <c r="I645" s="159"/>
      <c r="L645" s="156"/>
      <c r="M645" s="160"/>
      <c r="T645" s="161"/>
      <c r="AT645" s="157" t="s">
        <v>194</v>
      </c>
      <c r="AU645" s="157" t="s">
        <v>88</v>
      </c>
      <c r="AV645" s="12" t="s">
        <v>84</v>
      </c>
      <c r="AW645" s="12" t="s">
        <v>36</v>
      </c>
      <c r="AX645" s="12" t="s">
        <v>80</v>
      </c>
      <c r="AY645" s="157" t="s">
        <v>181</v>
      </c>
    </row>
    <row r="646" spans="2:65" s="12" customFormat="1" ht="20.399999999999999" x14ac:dyDescent="0.2">
      <c r="B646" s="156"/>
      <c r="D646" s="150" t="s">
        <v>194</v>
      </c>
      <c r="E646" s="157" t="s">
        <v>1</v>
      </c>
      <c r="F646" s="158" t="s">
        <v>1857</v>
      </c>
      <c r="H646" s="157" t="s">
        <v>1</v>
      </c>
      <c r="I646" s="159"/>
      <c r="L646" s="156"/>
      <c r="M646" s="160"/>
      <c r="T646" s="161"/>
      <c r="AT646" s="157" t="s">
        <v>194</v>
      </c>
      <c r="AU646" s="157" t="s">
        <v>88</v>
      </c>
      <c r="AV646" s="12" t="s">
        <v>84</v>
      </c>
      <c r="AW646" s="12" t="s">
        <v>36</v>
      </c>
      <c r="AX646" s="12" t="s">
        <v>80</v>
      </c>
      <c r="AY646" s="157" t="s">
        <v>181</v>
      </c>
    </row>
    <row r="647" spans="2:65" s="13" customFormat="1" x14ac:dyDescent="0.2">
      <c r="B647" s="162"/>
      <c r="D647" s="150" t="s">
        <v>194</v>
      </c>
      <c r="E647" s="163" t="s">
        <v>1</v>
      </c>
      <c r="F647" s="164" t="s">
        <v>1858</v>
      </c>
      <c r="H647" s="165">
        <v>55</v>
      </c>
      <c r="I647" s="166"/>
      <c r="L647" s="162"/>
      <c r="M647" s="167"/>
      <c r="T647" s="168"/>
      <c r="AT647" s="163" t="s">
        <v>194</v>
      </c>
      <c r="AU647" s="163" t="s">
        <v>88</v>
      </c>
      <c r="AV647" s="13" t="s">
        <v>88</v>
      </c>
      <c r="AW647" s="13" t="s">
        <v>36</v>
      </c>
      <c r="AX647" s="13" t="s">
        <v>84</v>
      </c>
      <c r="AY647" s="163" t="s">
        <v>181</v>
      </c>
    </row>
    <row r="648" spans="2:65" s="1" customFormat="1" ht="16.5" customHeight="1" x14ac:dyDescent="0.2">
      <c r="B648" s="32"/>
      <c r="C648" s="183" t="s">
        <v>1027</v>
      </c>
      <c r="D648" s="183" t="s">
        <v>419</v>
      </c>
      <c r="E648" s="184" t="s">
        <v>1859</v>
      </c>
      <c r="F648" s="185" t="s">
        <v>1860</v>
      </c>
      <c r="G648" s="186" t="s">
        <v>271</v>
      </c>
      <c r="H648" s="187">
        <v>55</v>
      </c>
      <c r="I648" s="188">
        <v>1600</v>
      </c>
      <c r="J648" s="189">
        <f>ROUND(I648*H648,2)</f>
        <v>88000</v>
      </c>
      <c r="K648" s="185" t="s">
        <v>187</v>
      </c>
      <c r="L648" s="190"/>
      <c r="M648" s="191" t="s">
        <v>1</v>
      </c>
      <c r="N648" s="192" t="s">
        <v>45</v>
      </c>
      <c r="P648" s="146">
        <f>O648*H648</f>
        <v>0</v>
      </c>
      <c r="Q648" s="146">
        <v>0.104</v>
      </c>
      <c r="R648" s="146">
        <f>Q648*H648</f>
        <v>5.72</v>
      </c>
      <c r="S648" s="146">
        <v>0</v>
      </c>
      <c r="T648" s="147">
        <f>S648*H648</f>
        <v>0</v>
      </c>
      <c r="AR648" s="148" t="s">
        <v>260</v>
      </c>
      <c r="AT648" s="148" t="s">
        <v>419</v>
      </c>
      <c r="AU648" s="148" t="s">
        <v>88</v>
      </c>
      <c r="AY648" s="17" t="s">
        <v>181</v>
      </c>
      <c r="BE648" s="149">
        <f>IF(N648="základní",J648,0)</f>
        <v>88000</v>
      </c>
      <c r="BF648" s="149">
        <f>IF(N648="snížená",J648,0)</f>
        <v>0</v>
      </c>
      <c r="BG648" s="149">
        <f>IF(N648="zákl. přenesená",J648,0)</f>
        <v>0</v>
      </c>
      <c r="BH648" s="149">
        <f>IF(N648="sníž. přenesená",J648,0)</f>
        <v>0</v>
      </c>
      <c r="BI648" s="149">
        <f>IF(N648="nulová",J648,0)</f>
        <v>0</v>
      </c>
      <c r="BJ648" s="17" t="s">
        <v>84</v>
      </c>
      <c r="BK648" s="149">
        <f>ROUND(I648*H648,2)</f>
        <v>88000</v>
      </c>
      <c r="BL648" s="17" t="s">
        <v>188</v>
      </c>
      <c r="BM648" s="148" t="s">
        <v>1861</v>
      </c>
    </row>
    <row r="649" spans="2:65" s="1" customFormat="1" x14ac:dyDescent="0.2">
      <c r="B649" s="32"/>
      <c r="D649" s="150" t="s">
        <v>190</v>
      </c>
      <c r="F649" s="151" t="s">
        <v>1860</v>
      </c>
      <c r="I649" s="152"/>
      <c r="L649" s="32"/>
      <c r="M649" s="153"/>
      <c r="T649" s="56"/>
      <c r="AT649" s="17" t="s">
        <v>190</v>
      </c>
      <c r="AU649" s="17" t="s">
        <v>88</v>
      </c>
    </row>
    <row r="650" spans="2:65" s="1" customFormat="1" ht="19.2" x14ac:dyDescent="0.2">
      <c r="B650" s="32"/>
      <c r="D650" s="150" t="s">
        <v>987</v>
      </c>
      <c r="F650" s="193" t="s">
        <v>1862</v>
      </c>
      <c r="I650" s="152"/>
      <c r="L650" s="32"/>
      <c r="M650" s="153"/>
      <c r="T650" s="56"/>
      <c r="AT650" s="17" t="s">
        <v>987</v>
      </c>
      <c r="AU650" s="17" t="s">
        <v>88</v>
      </c>
    </row>
    <row r="651" spans="2:65" s="13" customFormat="1" x14ac:dyDescent="0.2">
      <c r="B651" s="162"/>
      <c r="D651" s="150" t="s">
        <v>194</v>
      </c>
      <c r="E651" s="163" t="s">
        <v>1</v>
      </c>
      <c r="F651" s="164" t="s">
        <v>1863</v>
      </c>
      <c r="H651" s="165">
        <v>55</v>
      </c>
      <c r="I651" s="166"/>
      <c r="L651" s="162"/>
      <c r="M651" s="167"/>
      <c r="T651" s="168"/>
      <c r="AT651" s="163" t="s">
        <v>194</v>
      </c>
      <c r="AU651" s="163" t="s">
        <v>88</v>
      </c>
      <c r="AV651" s="13" t="s">
        <v>88</v>
      </c>
      <c r="AW651" s="13" t="s">
        <v>36</v>
      </c>
      <c r="AX651" s="13" t="s">
        <v>84</v>
      </c>
      <c r="AY651" s="163" t="s">
        <v>181</v>
      </c>
    </row>
    <row r="652" spans="2:65" s="1" customFormat="1" ht="24.15" customHeight="1" x14ac:dyDescent="0.2">
      <c r="B652" s="32"/>
      <c r="C652" s="137" t="s">
        <v>1032</v>
      </c>
      <c r="D652" s="137" t="s">
        <v>183</v>
      </c>
      <c r="E652" s="138" t="s">
        <v>1864</v>
      </c>
      <c r="F652" s="139" t="s">
        <v>1865</v>
      </c>
      <c r="G652" s="140" t="s">
        <v>271</v>
      </c>
      <c r="H652" s="141">
        <v>318.86</v>
      </c>
      <c r="I652" s="142">
        <v>210</v>
      </c>
      <c r="J652" s="143">
        <f>ROUND(I652*H652,2)</f>
        <v>66960.600000000006</v>
      </c>
      <c r="K652" s="139" t="s">
        <v>187</v>
      </c>
      <c r="L652" s="32"/>
      <c r="M652" s="144" t="s">
        <v>1</v>
      </c>
      <c r="N652" s="145" t="s">
        <v>45</v>
      </c>
      <c r="P652" s="146">
        <f>O652*H652</f>
        <v>0</v>
      </c>
      <c r="Q652" s="146">
        <v>0.10095</v>
      </c>
      <c r="R652" s="146">
        <f>Q652*H652</f>
        <v>32.188917000000004</v>
      </c>
      <c r="S652" s="146">
        <v>0</v>
      </c>
      <c r="T652" s="147">
        <f>S652*H652</f>
        <v>0</v>
      </c>
      <c r="AR652" s="148" t="s">
        <v>188</v>
      </c>
      <c r="AT652" s="148" t="s">
        <v>183</v>
      </c>
      <c r="AU652" s="148" t="s">
        <v>88</v>
      </c>
      <c r="AY652" s="17" t="s">
        <v>181</v>
      </c>
      <c r="BE652" s="149">
        <f>IF(N652="základní",J652,0)</f>
        <v>66960.600000000006</v>
      </c>
      <c r="BF652" s="149">
        <f>IF(N652="snížená",J652,0)</f>
        <v>0</v>
      </c>
      <c r="BG652" s="149">
        <f>IF(N652="zákl. přenesená",J652,0)</f>
        <v>0</v>
      </c>
      <c r="BH652" s="149">
        <f>IF(N652="sníž. přenesená",J652,0)</f>
        <v>0</v>
      </c>
      <c r="BI652" s="149">
        <f>IF(N652="nulová",J652,0)</f>
        <v>0</v>
      </c>
      <c r="BJ652" s="17" t="s">
        <v>84</v>
      </c>
      <c r="BK652" s="149">
        <f>ROUND(I652*H652,2)</f>
        <v>66960.600000000006</v>
      </c>
      <c r="BL652" s="17" t="s">
        <v>188</v>
      </c>
      <c r="BM652" s="148" t="s">
        <v>1866</v>
      </c>
    </row>
    <row r="653" spans="2:65" s="1" customFormat="1" ht="28.8" x14ac:dyDescent="0.2">
      <c r="B653" s="32"/>
      <c r="D653" s="150" t="s">
        <v>190</v>
      </c>
      <c r="F653" s="151" t="s">
        <v>1867</v>
      </c>
      <c r="I653" s="152"/>
      <c r="L653" s="32"/>
      <c r="M653" s="153"/>
      <c r="T653" s="56"/>
      <c r="AT653" s="17" t="s">
        <v>190</v>
      </c>
      <c r="AU653" s="17" t="s">
        <v>88</v>
      </c>
    </row>
    <row r="654" spans="2:65" s="1" customFormat="1" x14ac:dyDescent="0.2">
      <c r="B654" s="32"/>
      <c r="D654" s="154" t="s">
        <v>192</v>
      </c>
      <c r="F654" s="155" t="s">
        <v>1868</v>
      </c>
      <c r="I654" s="152"/>
      <c r="L654" s="32"/>
      <c r="M654" s="153"/>
      <c r="T654" s="56"/>
      <c r="AT654" s="17" t="s">
        <v>192</v>
      </c>
      <c r="AU654" s="17" t="s">
        <v>88</v>
      </c>
    </row>
    <row r="655" spans="2:65" s="12" customFormat="1" ht="20.399999999999999" x14ac:dyDescent="0.2">
      <c r="B655" s="156"/>
      <c r="D655" s="150" t="s">
        <v>194</v>
      </c>
      <c r="E655" s="157" t="s">
        <v>1</v>
      </c>
      <c r="F655" s="158" t="s">
        <v>195</v>
      </c>
      <c r="H655" s="157" t="s">
        <v>1</v>
      </c>
      <c r="I655" s="159"/>
      <c r="L655" s="156"/>
      <c r="M655" s="160"/>
      <c r="T655" s="161"/>
      <c r="AT655" s="157" t="s">
        <v>194</v>
      </c>
      <c r="AU655" s="157" t="s">
        <v>88</v>
      </c>
      <c r="AV655" s="12" t="s">
        <v>84</v>
      </c>
      <c r="AW655" s="12" t="s">
        <v>36</v>
      </c>
      <c r="AX655" s="12" t="s">
        <v>80</v>
      </c>
      <c r="AY655" s="157" t="s">
        <v>181</v>
      </c>
    </row>
    <row r="656" spans="2:65" s="12" customFormat="1" ht="20.399999999999999" x14ac:dyDescent="0.2">
      <c r="B656" s="156"/>
      <c r="D656" s="150" t="s">
        <v>194</v>
      </c>
      <c r="E656" s="157" t="s">
        <v>1</v>
      </c>
      <c r="F656" s="158" t="s">
        <v>1869</v>
      </c>
      <c r="H656" s="157" t="s">
        <v>1</v>
      </c>
      <c r="I656" s="159"/>
      <c r="L656" s="156"/>
      <c r="M656" s="160"/>
      <c r="T656" s="161"/>
      <c r="AT656" s="157" t="s">
        <v>194</v>
      </c>
      <c r="AU656" s="157" t="s">
        <v>88</v>
      </c>
      <c r="AV656" s="12" t="s">
        <v>84</v>
      </c>
      <c r="AW656" s="12" t="s">
        <v>36</v>
      </c>
      <c r="AX656" s="12" t="s">
        <v>80</v>
      </c>
      <c r="AY656" s="157" t="s">
        <v>181</v>
      </c>
    </row>
    <row r="657" spans="2:65" s="13" customFormat="1" x14ac:dyDescent="0.2">
      <c r="B657" s="162"/>
      <c r="D657" s="150" t="s">
        <v>194</v>
      </c>
      <c r="E657" s="163" t="s">
        <v>1</v>
      </c>
      <c r="F657" s="164" t="s">
        <v>1870</v>
      </c>
      <c r="H657" s="165">
        <v>48.69</v>
      </c>
      <c r="I657" s="166"/>
      <c r="L657" s="162"/>
      <c r="M657" s="167"/>
      <c r="T657" s="168"/>
      <c r="AT657" s="163" t="s">
        <v>194</v>
      </c>
      <c r="AU657" s="163" t="s">
        <v>88</v>
      </c>
      <c r="AV657" s="13" t="s">
        <v>88</v>
      </c>
      <c r="AW657" s="13" t="s">
        <v>36</v>
      </c>
      <c r="AX657" s="13" t="s">
        <v>80</v>
      </c>
      <c r="AY657" s="163" t="s">
        <v>181</v>
      </c>
    </row>
    <row r="658" spans="2:65" s="13" customFormat="1" x14ac:dyDescent="0.2">
      <c r="B658" s="162"/>
      <c r="D658" s="150" t="s">
        <v>194</v>
      </c>
      <c r="E658" s="163" t="s">
        <v>1</v>
      </c>
      <c r="F658" s="164" t="s">
        <v>1871</v>
      </c>
      <c r="H658" s="165">
        <v>270.17</v>
      </c>
      <c r="I658" s="166"/>
      <c r="L658" s="162"/>
      <c r="M658" s="167"/>
      <c r="T658" s="168"/>
      <c r="AT658" s="163" t="s">
        <v>194</v>
      </c>
      <c r="AU658" s="163" t="s">
        <v>88</v>
      </c>
      <c r="AV658" s="13" t="s">
        <v>88</v>
      </c>
      <c r="AW658" s="13" t="s">
        <v>36</v>
      </c>
      <c r="AX658" s="13" t="s">
        <v>80</v>
      </c>
      <c r="AY658" s="163" t="s">
        <v>181</v>
      </c>
    </row>
    <row r="659" spans="2:65" s="14" customFormat="1" x14ac:dyDescent="0.2">
      <c r="B659" s="169"/>
      <c r="D659" s="150" t="s">
        <v>194</v>
      </c>
      <c r="E659" s="170" t="s">
        <v>1</v>
      </c>
      <c r="F659" s="171" t="s">
        <v>197</v>
      </c>
      <c r="H659" s="172">
        <v>318.86</v>
      </c>
      <c r="I659" s="173"/>
      <c r="L659" s="169"/>
      <c r="M659" s="174"/>
      <c r="T659" s="175"/>
      <c r="AT659" s="170" t="s">
        <v>194</v>
      </c>
      <c r="AU659" s="170" t="s">
        <v>88</v>
      </c>
      <c r="AV659" s="14" t="s">
        <v>188</v>
      </c>
      <c r="AW659" s="14" t="s">
        <v>36</v>
      </c>
      <c r="AX659" s="14" t="s">
        <v>84</v>
      </c>
      <c r="AY659" s="170" t="s">
        <v>181</v>
      </c>
    </row>
    <row r="660" spans="2:65" s="1" customFormat="1" ht="16.5" customHeight="1" x14ac:dyDescent="0.2">
      <c r="B660" s="32"/>
      <c r="C660" s="183" t="s">
        <v>1036</v>
      </c>
      <c r="D660" s="183" t="s">
        <v>419</v>
      </c>
      <c r="E660" s="184" t="s">
        <v>1872</v>
      </c>
      <c r="F660" s="185" t="s">
        <v>1873</v>
      </c>
      <c r="G660" s="186" t="s">
        <v>271</v>
      </c>
      <c r="H660" s="187">
        <v>322.04899999999998</v>
      </c>
      <c r="I660" s="188">
        <v>82.4</v>
      </c>
      <c r="J660" s="189">
        <f>ROUND(I660*H660,2)</f>
        <v>26536.84</v>
      </c>
      <c r="K660" s="185" t="s">
        <v>187</v>
      </c>
      <c r="L660" s="190"/>
      <c r="M660" s="191" t="s">
        <v>1</v>
      </c>
      <c r="N660" s="192" t="s">
        <v>45</v>
      </c>
      <c r="P660" s="146">
        <f>O660*H660</f>
        <v>0</v>
      </c>
      <c r="Q660" s="146">
        <v>2.4E-2</v>
      </c>
      <c r="R660" s="146">
        <f>Q660*H660</f>
        <v>7.7291759999999998</v>
      </c>
      <c r="S660" s="146">
        <v>0</v>
      </c>
      <c r="T660" s="147">
        <f>S660*H660</f>
        <v>0</v>
      </c>
      <c r="AR660" s="148" t="s">
        <v>260</v>
      </c>
      <c r="AT660" s="148" t="s">
        <v>419</v>
      </c>
      <c r="AU660" s="148" t="s">
        <v>88</v>
      </c>
      <c r="AY660" s="17" t="s">
        <v>181</v>
      </c>
      <c r="BE660" s="149">
        <f>IF(N660="základní",J660,0)</f>
        <v>26536.84</v>
      </c>
      <c r="BF660" s="149">
        <f>IF(N660="snížená",J660,0)</f>
        <v>0</v>
      </c>
      <c r="BG660" s="149">
        <f>IF(N660="zákl. přenesená",J660,0)</f>
        <v>0</v>
      </c>
      <c r="BH660" s="149">
        <f>IF(N660="sníž. přenesená",J660,0)</f>
        <v>0</v>
      </c>
      <c r="BI660" s="149">
        <f>IF(N660="nulová",J660,0)</f>
        <v>0</v>
      </c>
      <c r="BJ660" s="17" t="s">
        <v>84</v>
      </c>
      <c r="BK660" s="149">
        <f>ROUND(I660*H660,2)</f>
        <v>26536.84</v>
      </c>
      <c r="BL660" s="17" t="s">
        <v>188</v>
      </c>
      <c r="BM660" s="148" t="s">
        <v>1874</v>
      </c>
    </row>
    <row r="661" spans="2:65" s="1" customFormat="1" x14ac:dyDescent="0.2">
      <c r="B661" s="32"/>
      <c r="D661" s="150" t="s">
        <v>190</v>
      </c>
      <c r="F661" s="151" t="s">
        <v>1873</v>
      </c>
      <c r="I661" s="152"/>
      <c r="L661" s="32"/>
      <c r="M661" s="153"/>
      <c r="T661" s="56"/>
      <c r="AT661" s="17" t="s">
        <v>190</v>
      </c>
      <c r="AU661" s="17" t="s">
        <v>88</v>
      </c>
    </row>
    <row r="662" spans="2:65" s="12" customFormat="1" x14ac:dyDescent="0.2">
      <c r="B662" s="156"/>
      <c r="D662" s="150" t="s">
        <v>194</v>
      </c>
      <c r="E662" s="157" t="s">
        <v>1</v>
      </c>
      <c r="F662" s="158" t="s">
        <v>1875</v>
      </c>
      <c r="H662" s="157" t="s">
        <v>1</v>
      </c>
      <c r="I662" s="159"/>
      <c r="L662" s="156"/>
      <c r="M662" s="160"/>
      <c r="T662" s="161"/>
      <c r="AT662" s="157" t="s">
        <v>194</v>
      </c>
      <c r="AU662" s="157" t="s">
        <v>88</v>
      </c>
      <c r="AV662" s="12" t="s">
        <v>84</v>
      </c>
      <c r="AW662" s="12" t="s">
        <v>36</v>
      </c>
      <c r="AX662" s="12" t="s">
        <v>80</v>
      </c>
      <c r="AY662" s="157" t="s">
        <v>181</v>
      </c>
    </row>
    <row r="663" spans="2:65" s="13" customFormat="1" x14ac:dyDescent="0.2">
      <c r="B663" s="162"/>
      <c r="D663" s="150" t="s">
        <v>194</v>
      </c>
      <c r="E663" s="163" t="s">
        <v>1</v>
      </c>
      <c r="F663" s="164" t="s">
        <v>1876</v>
      </c>
      <c r="H663" s="165">
        <v>322.04899999999998</v>
      </c>
      <c r="I663" s="166"/>
      <c r="L663" s="162"/>
      <c r="M663" s="167"/>
      <c r="T663" s="168"/>
      <c r="AT663" s="163" t="s">
        <v>194</v>
      </c>
      <c r="AU663" s="163" t="s">
        <v>88</v>
      </c>
      <c r="AV663" s="13" t="s">
        <v>88</v>
      </c>
      <c r="AW663" s="13" t="s">
        <v>36</v>
      </c>
      <c r="AX663" s="13" t="s">
        <v>84</v>
      </c>
      <c r="AY663" s="163" t="s">
        <v>181</v>
      </c>
    </row>
    <row r="664" spans="2:65" s="1" customFormat="1" ht="24.15" customHeight="1" x14ac:dyDescent="0.2">
      <c r="B664" s="32"/>
      <c r="C664" s="137" t="s">
        <v>1040</v>
      </c>
      <c r="D664" s="137" t="s">
        <v>183</v>
      </c>
      <c r="E664" s="138" t="s">
        <v>1223</v>
      </c>
      <c r="F664" s="139" t="s">
        <v>1224</v>
      </c>
      <c r="G664" s="140" t="s">
        <v>271</v>
      </c>
      <c r="H664" s="141">
        <v>34</v>
      </c>
      <c r="I664" s="142">
        <v>1420</v>
      </c>
      <c r="J664" s="143">
        <f>ROUND(I664*H664,2)</f>
        <v>48280</v>
      </c>
      <c r="K664" s="139" t="s">
        <v>187</v>
      </c>
      <c r="L664" s="32"/>
      <c r="M664" s="144" t="s">
        <v>1</v>
      </c>
      <c r="N664" s="145" t="s">
        <v>45</v>
      </c>
      <c r="P664" s="146">
        <f>O664*H664</f>
        <v>0</v>
      </c>
      <c r="Q664" s="146">
        <v>0.34612999999999999</v>
      </c>
      <c r="R664" s="146">
        <f>Q664*H664</f>
        <v>11.768419999999999</v>
      </c>
      <c r="S664" s="146">
        <v>0</v>
      </c>
      <c r="T664" s="147">
        <f>S664*H664</f>
        <v>0</v>
      </c>
      <c r="AR664" s="148" t="s">
        <v>188</v>
      </c>
      <c r="AT664" s="148" t="s">
        <v>183</v>
      </c>
      <c r="AU664" s="148" t="s">
        <v>88</v>
      </c>
      <c r="AY664" s="17" t="s">
        <v>181</v>
      </c>
      <c r="BE664" s="149">
        <f>IF(N664="základní",J664,0)</f>
        <v>48280</v>
      </c>
      <c r="BF664" s="149">
        <f>IF(N664="snížená",J664,0)</f>
        <v>0</v>
      </c>
      <c r="BG664" s="149">
        <f>IF(N664="zákl. přenesená",J664,0)</f>
        <v>0</v>
      </c>
      <c r="BH664" s="149">
        <f>IF(N664="sníž. přenesená",J664,0)</f>
        <v>0</v>
      </c>
      <c r="BI664" s="149">
        <f>IF(N664="nulová",J664,0)</f>
        <v>0</v>
      </c>
      <c r="BJ664" s="17" t="s">
        <v>84</v>
      </c>
      <c r="BK664" s="149">
        <f>ROUND(I664*H664,2)</f>
        <v>48280</v>
      </c>
      <c r="BL664" s="17" t="s">
        <v>188</v>
      </c>
      <c r="BM664" s="148" t="s">
        <v>1225</v>
      </c>
    </row>
    <row r="665" spans="2:65" s="1" customFormat="1" ht="28.8" x14ac:dyDescent="0.2">
      <c r="B665" s="32"/>
      <c r="D665" s="150" t="s">
        <v>190</v>
      </c>
      <c r="F665" s="151" t="s">
        <v>1226</v>
      </c>
      <c r="I665" s="152"/>
      <c r="L665" s="32"/>
      <c r="M665" s="153"/>
      <c r="T665" s="56"/>
      <c r="AT665" s="17" t="s">
        <v>190</v>
      </c>
      <c r="AU665" s="17" t="s">
        <v>88</v>
      </c>
    </row>
    <row r="666" spans="2:65" s="1" customFormat="1" x14ac:dyDescent="0.2">
      <c r="B666" s="32"/>
      <c r="D666" s="154" t="s">
        <v>192</v>
      </c>
      <c r="F666" s="155" t="s">
        <v>1227</v>
      </c>
      <c r="I666" s="152"/>
      <c r="L666" s="32"/>
      <c r="M666" s="153"/>
      <c r="T666" s="56"/>
      <c r="AT666" s="17" t="s">
        <v>192</v>
      </c>
      <c r="AU666" s="17" t="s">
        <v>88</v>
      </c>
    </row>
    <row r="667" spans="2:65" s="12" customFormat="1" ht="20.399999999999999" x14ac:dyDescent="0.2">
      <c r="B667" s="156"/>
      <c r="D667" s="150" t="s">
        <v>194</v>
      </c>
      <c r="E667" s="157" t="s">
        <v>1</v>
      </c>
      <c r="F667" s="158" t="s">
        <v>195</v>
      </c>
      <c r="H667" s="157" t="s">
        <v>1</v>
      </c>
      <c r="I667" s="159"/>
      <c r="L667" s="156"/>
      <c r="M667" s="160"/>
      <c r="T667" s="161"/>
      <c r="AT667" s="157" t="s">
        <v>194</v>
      </c>
      <c r="AU667" s="157" t="s">
        <v>88</v>
      </c>
      <c r="AV667" s="12" t="s">
        <v>84</v>
      </c>
      <c r="AW667" s="12" t="s">
        <v>36</v>
      </c>
      <c r="AX667" s="12" t="s">
        <v>80</v>
      </c>
      <c r="AY667" s="157" t="s">
        <v>181</v>
      </c>
    </row>
    <row r="668" spans="2:65" s="12" customFormat="1" ht="20.399999999999999" x14ac:dyDescent="0.2">
      <c r="B668" s="156"/>
      <c r="D668" s="150" t="s">
        <v>194</v>
      </c>
      <c r="E668" s="157" t="s">
        <v>1</v>
      </c>
      <c r="F668" s="158" t="s">
        <v>1228</v>
      </c>
      <c r="H668" s="157" t="s">
        <v>1</v>
      </c>
      <c r="I668" s="159"/>
      <c r="L668" s="156"/>
      <c r="M668" s="160"/>
      <c r="T668" s="161"/>
      <c r="AT668" s="157" t="s">
        <v>194</v>
      </c>
      <c r="AU668" s="157" t="s">
        <v>88</v>
      </c>
      <c r="AV668" s="12" t="s">
        <v>84</v>
      </c>
      <c r="AW668" s="12" t="s">
        <v>36</v>
      </c>
      <c r="AX668" s="12" t="s">
        <v>80</v>
      </c>
      <c r="AY668" s="157" t="s">
        <v>181</v>
      </c>
    </row>
    <row r="669" spans="2:65" s="13" customFormat="1" x14ac:dyDescent="0.2">
      <c r="B669" s="162"/>
      <c r="D669" s="150" t="s">
        <v>194</v>
      </c>
      <c r="E669" s="163" t="s">
        <v>1</v>
      </c>
      <c r="F669" s="164" t="s">
        <v>1877</v>
      </c>
      <c r="H669" s="165">
        <v>15</v>
      </c>
      <c r="I669" s="166"/>
      <c r="L669" s="162"/>
      <c r="M669" s="167"/>
      <c r="T669" s="168"/>
      <c r="AT669" s="163" t="s">
        <v>194</v>
      </c>
      <c r="AU669" s="163" t="s">
        <v>88</v>
      </c>
      <c r="AV669" s="13" t="s">
        <v>88</v>
      </c>
      <c r="AW669" s="13" t="s">
        <v>36</v>
      </c>
      <c r="AX669" s="13" t="s">
        <v>80</v>
      </c>
      <c r="AY669" s="163" t="s">
        <v>181</v>
      </c>
    </row>
    <row r="670" spans="2:65" s="13" customFormat="1" x14ac:dyDescent="0.2">
      <c r="B670" s="162"/>
      <c r="D670" s="150" t="s">
        <v>194</v>
      </c>
      <c r="E670" s="163" t="s">
        <v>1</v>
      </c>
      <c r="F670" s="164" t="s">
        <v>1878</v>
      </c>
      <c r="H670" s="165">
        <v>15</v>
      </c>
      <c r="I670" s="166"/>
      <c r="L670" s="162"/>
      <c r="M670" s="167"/>
      <c r="T670" s="168"/>
      <c r="AT670" s="163" t="s">
        <v>194</v>
      </c>
      <c r="AU670" s="163" t="s">
        <v>88</v>
      </c>
      <c r="AV670" s="13" t="s">
        <v>88</v>
      </c>
      <c r="AW670" s="13" t="s">
        <v>36</v>
      </c>
      <c r="AX670" s="13" t="s">
        <v>80</v>
      </c>
      <c r="AY670" s="163" t="s">
        <v>181</v>
      </c>
    </row>
    <row r="671" spans="2:65" s="15" customFormat="1" x14ac:dyDescent="0.2">
      <c r="B671" s="176"/>
      <c r="D671" s="150" t="s">
        <v>194</v>
      </c>
      <c r="E671" s="177" t="s">
        <v>1</v>
      </c>
      <c r="F671" s="178" t="s">
        <v>405</v>
      </c>
      <c r="H671" s="179">
        <v>30</v>
      </c>
      <c r="I671" s="180"/>
      <c r="L671" s="176"/>
      <c r="M671" s="181"/>
      <c r="T671" s="182"/>
      <c r="AT671" s="177" t="s">
        <v>194</v>
      </c>
      <c r="AU671" s="177" t="s">
        <v>88</v>
      </c>
      <c r="AV671" s="15" t="s">
        <v>204</v>
      </c>
      <c r="AW671" s="15" t="s">
        <v>36</v>
      </c>
      <c r="AX671" s="15" t="s">
        <v>80</v>
      </c>
      <c r="AY671" s="177" t="s">
        <v>181</v>
      </c>
    </row>
    <row r="672" spans="2:65" s="12" customFormat="1" ht="20.399999999999999" x14ac:dyDescent="0.2">
      <c r="B672" s="156"/>
      <c r="D672" s="150" t="s">
        <v>194</v>
      </c>
      <c r="E672" s="157" t="s">
        <v>1</v>
      </c>
      <c r="F672" s="158" t="s">
        <v>1231</v>
      </c>
      <c r="H672" s="157" t="s">
        <v>1</v>
      </c>
      <c r="I672" s="159"/>
      <c r="L672" s="156"/>
      <c r="M672" s="160"/>
      <c r="T672" s="161"/>
      <c r="AT672" s="157" t="s">
        <v>194</v>
      </c>
      <c r="AU672" s="157" t="s">
        <v>88</v>
      </c>
      <c r="AV672" s="12" t="s">
        <v>84</v>
      </c>
      <c r="AW672" s="12" t="s">
        <v>36</v>
      </c>
      <c r="AX672" s="12" t="s">
        <v>80</v>
      </c>
      <c r="AY672" s="157" t="s">
        <v>181</v>
      </c>
    </row>
    <row r="673" spans="2:65" s="13" customFormat="1" x14ac:dyDescent="0.2">
      <c r="B673" s="162"/>
      <c r="D673" s="150" t="s">
        <v>194</v>
      </c>
      <c r="E673" s="163" t="s">
        <v>1</v>
      </c>
      <c r="F673" s="164" t="s">
        <v>1879</v>
      </c>
      <c r="H673" s="165">
        <v>1</v>
      </c>
      <c r="I673" s="166"/>
      <c r="L673" s="162"/>
      <c r="M673" s="167"/>
      <c r="T673" s="168"/>
      <c r="AT673" s="163" t="s">
        <v>194</v>
      </c>
      <c r="AU673" s="163" t="s">
        <v>88</v>
      </c>
      <c r="AV673" s="13" t="s">
        <v>88</v>
      </c>
      <c r="AW673" s="13" t="s">
        <v>36</v>
      </c>
      <c r="AX673" s="13" t="s">
        <v>80</v>
      </c>
      <c r="AY673" s="163" t="s">
        <v>181</v>
      </c>
    </row>
    <row r="674" spans="2:65" s="13" customFormat="1" x14ac:dyDescent="0.2">
      <c r="B674" s="162"/>
      <c r="D674" s="150" t="s">
        <v>194</v>
      </c>
      <c r="E674" s="163" t="s">
        <v>1</v>
      </c>
      <c r="F674" s="164" t="s">
        <v>1880</v>
      </c>
      <c r="H674" s="165">
        <v>1</v>
      </c>
      <c r="I674" s="166"/>
      <c r="L674" s="162"/>
      <c r="M674" s="167"/>
      <c r="T674" s="168"/>
      <c r="AT674" s="163" t="s">
        <v>194</v>
      </c>
      <c r="AU674" s="163" t="s">
        <v>88</v>
      </c>
      <c r="AV674" s="13" t="s">
        <v>88</v>
      </c>
      <c r="AW674" s="13" t="s">
        <v>36</v>
      </c>
      <c r="AX674" s="13" t="s">
        <v>80</v>
      </c>
      <c r="AY674" s="163" t="s">
        <v>181</v>
      </c>
    </row>
    <row r="675" spans="2:65" s="15" customFormat="1" x14ac:dyDescent="0.2">
      <c r="B675" s="176"/>
      <c r="D675" s="150" t="s">
        <v>194</v>
      </c>
      <c r="E675" s="177" t="s">
        <v>1</v>
      </c>
      <c r="F675" s="178" t="s">
        <v>405</v>
      </c>
      <c r="H675" s="179">
        <v>2</v>
      </c>
      <c r="I675" s="180"/>
      <c r="L675" s="176"/>
      <c r="M675" s="181"/>
      <c r="T675" s="182"/>
      <c r="AT675" s="177" t="s">
        <v>194</v>
      </c>
      <c r="AU675" s="177" t="s">
        <v>88</v>
      </c>
      <c r="AV675" s="15" t="s">
        <v>204</v>
      </c>
      <c r="AW675" s="15" t="s">
        <v>36</v>
      </c>
      <c r="AX675" s="15" t="s">
        <v>80</v>
      </c>
      <c r="AY675" s="177" t="s">
        <v>181</v>
      </c>
    </row>
    <row r="676" spans="2:65" s="12" customFormat="1" ht="20.399999999999999" x14ac:dyDescent="0.2">
      <c r="B676" s="156"/>
      <c r="D676" s="150" t="s">
        <v>194</v>
      </c>
      <c r="E676" s="157" t="s">
        <v>1</v>
      </c>
      <c r="F676" s="158" t="s">
        <v>1234</v>
      </c>
      <c r="H676" s="157" t="s">
        <v>1</v>
      </c>
      <c r="I676" s="159"/>
      <c r="L676" s="156"/>
      <c r="M676" s="160"/>
      <c r="T676" s="161"/>
      <c r="AT676" s="157" t="s">
        <v>194</v>
      </c>
      <c r="AU676" s="157" t="s">
        <v>88</v>
      </c>
      <c r="AV676" s="12" t="s">
        <v>84</v>
      </c>
      <c r="AW676" s="12" t="s">
        <v>36</v>
      </c>
      <c r="AX676" s="12" t="s">
        <v>80</v>
      </c>
      <c r="AY676" s="157" t="s">
        <v>181</v>
      </c>
    </row>
    <row r="677" spans="2:65" s="13" customFormat="1" x14ac:dyDescent="0.2">
      <c r="B677" s="162"/>
      <c r="D677" s="150" t="s">
        <v>194</v>
      </c>
      <c r="E677" s="163" t="s">
        <v>1</v>
      </c>
      <c r="F677" s="164" t="s">
        <v>1879</v>
      </c>
      <c r="H677" s="165">
        <v>1</v>
      </c>
      <c r="I677" s="166"/>
      <c r="L677" s="162"/>
      <c r="M677" s="167"/>
      <c r="T677" s="168"/>
      <c r="AT677" s="163" t="s">
        <v>194</v>
      </c>
      <c r="AU677" s="163" t="s">
        <v>88</v>
      </c>
      <c r="AV677" s="13" t="s">
        <v>88</v>
      </c>
      <c r="AW677" s="13" t="s">
        <v>36</v>
      </c>
      <c r="AX677" s="13" t="s">
        <v>80</v>
      </c>
      <c r="AY677" s="163" t="s">
        <v>181</v>
      </c>
    </row>
    <row r="678" spans="2:65" s="13" customFormat="1" x14ac:dyDescent="0.2">
      <c r="B678" s="162"/>
      <c r="D678" s="150" t="s">
        <v>194</v>
      </c>
      <c r="E678" s="163" t="s">
        <v>1</v>
      </c>
      <c r="F678" s="164" t="s">
        <v>1880</v>
      </c>
      <c r="H678" s="165">
        <v>1</v>
      </c>
      <c r="I678" s="166"/>
      <c r="L678" s="162"/>
      <c r="M678" s="167"/>
      <c r="T678" s="168"/>
      <c r="AT678" s="163" t="s">
        <v>194</v>
      </c>
      <c r="AU678" s="163" t="s">
        <v>88</v>
      </c>
      <c r="AV678" s="13" t="s">
        <v>88</v>
      </c>
      <c r="AW678" s="13" t="s">
        <v>36</v>
      </c>
      <c r="AX678" s="13" t="s">
        <v>80</v>
      </c>
      <c r="AY678" s="163" t="s">
        <v>181</v>
      </c>
    </row>
    <row r="679" spans="2:65" s="15" customFormat="1" x14ac:dyDescent="0.2">
      <c r="B679" s="176"/>
      <c r="D679" s="150" t="s">
        <v>194</v>
      </c>
      <c r="E679" s="177" t="s">
        <v>1</v>
      </c>
      <c r="F679" s="178" t="s">
        <v>405</v>
      </c>
      <c r="H679" s="179">
        <v>2</v>
      </c>
      <c r="I679" s="180"/>
      <c r="L679" s="176"/>
      <c r="M679" s="181"/>
      <c r="T679" s="182"/>
      <c r="AT679" s="177" t="s">
        <v>194</v>
      </c>
      <c r="AU679" s="177" t="s">
        <v>88</v>
      </c>
      <c r="AV679" s="15" t="s">
        <v>204</v>
      </c>
      <c r="AW679" s="15" t="s">
        <v>36</v>
      </c>
      <c r="AX679" s="15" t="s">
        <v>80</v>
      </c>
      <c r="AY679" s="177" t="s">
        <v>181</v>
      </c>
    </row>
    <row r="680" spans="2:65" s="14" customFormat="1" x14ac:dyDescent="0.2">
      <c r="B680" s="169"/>
      <c r="D680" s="150" t="s">
        <v>194</v>
      </c>
      <c r="E680" s="170" t="s">
        <v>1</v>
      </c>
      <c r="F680" s="171" t="s">
        <v>197</v>
      </c>
      <c r="H680" s="172">
        <v>34</v>
      </c>
      <c r="I680" s="173"/>
      <c r="L680" s="169"/>
      <c r="M680" s="174"/>
      <c r="T680" s="175"/>
      <c r="AT680" s="170" t="s">
        <v>194</v>
      </c>
      <c r="AU680" s="170" t="s">
        <v>88</v>
      </c>
      <c r="AV680" s="14" t="s">
        <v>188</v>
      </c>
      <c r="AW680" s="14" t="s">
        <v>36</v>
      </c>
      <c r="AX680" s="14" t="s">
        <v>84</v>
      </c>
      <c r="AY680" s="170" t="s">
        <v>181</v>
      </c>
    </row>
    <row r="681" spans="2:65" s="1" customFormat="1" ht="16.5" customHeight="1" x14ac:dyDescent="0.2">
      <c r="B681" s="32"/>
      <c r="C681" s="183" t="s">
        <v>1044</v>
      </c>
      <c r="D681" s="183" t="s">
        <v>419</v>
      </c>
      <c r="E681" s="184" t="s">
        <v>1236</v>
      </c>
      <c r="F681" s="185" t="s">
        <v>1237</v>
      </c>
      <c r="G681" s="186" t="s">
        <v>271</v>
      </c>
      <c r="H681" s="187">
        <v>30.3</v>
      </c>
      <c r="I681" s="188">
        <v>3123.12</v>
      </c>
      <c r="J681" s="189">
        <f>ROUND(I681*H681,2)</f>
        <v>94630.54</v>
      </c>
      <c r="K681" s="185" t="s">
        <v>187</v>
      </c>
      <c r="L681" s="190"/>
      <c r="M681" s="191" t="s">
        <v>1</v>
      </c>
      <c r="N681" s="192" t="s">
        <v>45</v>
      </c>
      <c r="P681" s="146">
        <f>O681*H681</f>
        <v>0</v>
      </c>
      <c r="Q681" s="146">
        <v>0.22500000000000001</v>
      </c>
      <c r="R681" s="146">
        <f>Q681*H681</f>
        <v>6.8174999999999999</v>
      </c>
      <c r="S681" s="146">
        <v>0</v>
      </c>
      <c r="T681" s="147">
        <f>S681*H681</f>
        <v>0</v>
      </c>
      <c r="AR681" s="148" t="s">
        <v>260</v>
      </c>
      <c r="AT681" s="148" t="s">
        <v>419</v>
      </c>
      <c r="AU681" s="148" t="s">
        <v>88</v>
      </c>
      <c r="AY681" s="17" t="s">
        <v>181</v>
      </c>
      <c r="BE681" s="149">
        <f>IF(N681="základní",J681,0)</f>
        <v>94630.54</v>
      </c>
      <c r="BF681" s="149">
        <f>IF(N681="snížená",J681,0)</f>
        <v>0</v>
      </c>
      <c r="BG681" s="149">
        <f>IF(N681="zákl. přenesená",J681,0)</f>
        <v>0</v>
      </c>
      <c r="BH681" s="149">
        <f>IF(N681="sníž. přenesená",J681,0)</f>
        <v>0</v>
      </c>
      <c r="BI681" s="149">
        <f>IF(N681="nulová",J681,0)</f>
        <v>0</v>
      </c>
      <c r="BJ681" s="17" t="s">
        <v>84</v>
      </c>
      <c r="BK681" s="149">
        <f>ROUND(I681*H681,2)</f>
        <v>94630.54</v>
      </c>
      <c r="BL681" s="17" t="s">
        <v>188</v>
      </c>
      <c r="BM681" s="148" t="s">
        <v>1238</v>
      </c>
    </row>
    <row r="682" spans="2:65" s="1" customFormat="1" x14ac:dyDescent="0.2">
      <c r="B682" s="32"/>
      <c r="D682" s="150" t="s">
        <v>190</v>
      </c>
      <c r="F682" s="151" t="s">
        <v>1237</v>
      </c>
      <c r="I682" s="152"/>
      <c r="L682" s="32"/>
      <c r="M682" s="153"/>
      <c r="T682" s="56"/>
      <c r="AT682" s="17" t="s">
        <v>190</v>
      </c>
      <c r="AU682" s="17" t="s">
        <v>88</v>
      </c>
    </row>
    <row r="683" spans="2:65" s="12" customFormat="1" x14ac:dyDescent="0.2">
      <c r="B683" s="156"/>
      <c r="D683" s="150" t="s">
        <v>194</v>
      </c>
      <c r="E683" s="157" t="s">
        <v>1</v>
      </c>
      <c r="F683" s="158" t="s">
        <v>1239</v>
      </c>
      <c r="H683" s="157" t="s">
        <v>1</v>
      </c>
      <c r="I683" s="159"/>
      <c r="L683" s="156"/>
      <c r="M683" s="160"/>
      <c r="T683" s="161"/>
      <c r="AT683" s="157" t="s">
        <v>194</v>
      </c>
      <c r="AU683" s="157" t="s">
        <v>88</v>
      </c>
      <c r="AV683" s="12" t="s">
        <v>84</v>
      </c>
      <c r="AW683" s="12" t="s">
        <v>36</v>
      </c>
      <c r="AX683" s="12" t="s">
        <v>80</v>
      </c>
      <c r="AY683" s="157" t="s">
        <v>181</v>
      </c>
    </row>
    <row r="684" spans="2:65" s="12" customFormat="1" x14ac:dyDescent="0.2">
      <c r="B684" s="156"/>
      <c r="D684" s="150" t="s">
        <v>194</v>
      </c>
      <c r="E684" s="157" t="s">
        <v>1</v>
      </c>
      <c r="F684" s="158" t="s">
        <v>1240</v>
      </c>
      <c r="H684" s="157" t="s">
        <v>1</v>
      </c>
      <c r="I684" s="159"/>
      <c r="L684" s="156"/>
      <c r="M684" s="160"/>
      <c r="T684" s="161"/>
      <c r="AT684" s="157" t="s">
        <v>194</v>
      </c>
      <c r="AU684" s="157" t="s">
        <v>88</v>
      </c>
      <c r="AV684" s="12" t="s">
        <v>84</v>
      </c>
      <c r="AW684" s="12" t="s">
        <v>36</v>
      </c>
      <c r="AX684" s="12" t="s">
        <v>80</v>
      </c>
      <c r="AY684" s="157" t="s">
        <v>181</v>
      </c>
    </row>
    <row r="685" spans="2:65" s="13" customFormat="1" x14ac:dyDescent="0.2">
      <c r="B685" s="162"/>
      <c r="D685" s="150" t="s">
        <v>194</v>
      </c>
      <c r="E685" s="163" t="s">
        <v>1</v>
      </c>
      <c r="F685" s="164" t="s">
        <v>1881</v>
      </c>
      <c r="H685" s="165">
        <v>30.3</v>
      </c>
      <c r="I685" s="166"/>
      <c r="L685" s="162"/>
      <c r="M685" s="167"/>
      <c r="T685" s="168"/>
      <c r="AT685" s="163" t="s">
        <v>194</v>
      </c>
      <c r="AU685" s="163" t="s">
        <v>88</v>
      </c>
      <c r="AV685" s="13" t="s">
        <v>88</v>
      </c>
      <c r="AW685" s="13" t="s">
        <v>36</v>
      </c>
      <c r="AX685" s="13" t="s">
        <v>84</v>
      </c>
      <c r="AY685" s="163" t="s">
        <v>181</v>
      </c>
    </row>
    <row r="686" spans="2:65" s="1" customFormat="1" ht="16.5" customHeight="1" x14ac:dyDescent="0.2">
      <c r="B686" s="32"/>
      <c r="C686" s="183" t="s">
        <v>1048</v>
      </c>
      <c r="D686" s="183" t="s">
        <v>419</v>
      </c>
      <c r="E686" s="184" t="s">
        <v>1243</v>
      </c>
      <c r="F686" s="185" t="s">
        <v>1244</v>
      </c>
      <c r="G686" s="186" t="s">
        <v>271</v>
      </c>
      <c r="H686" s="187">
        <v>4</v>
      </c>
      <c r="I686" s="188">
        <v>3123.12</v>
      </c>
      <c r="J686" s="189">
        <f>ROUND(I686*H686,2)</f>
        <v>12492.48</v>
      </c>
      <c r="K686" s="185" t="s">
        <v>187</v>
      </c>
      <c r="L686" s="190"/>
      <c r="M686" s="191" t="s">
        <v>1</v>
      </c>
      <c r="N686" s="192" t="s">
        <v>45</v>
      </c>
      <c r="P686" s="146">
        <f>O686*H686</f>
        <v>0</v>
      </c>
      <c r="Q686" s="146">
        <v>0.15</v>
      </c>
      <c r="R686" s="146">
        <f>Q686*H686</f>
        <v>0.6</v>
      </c>
      <c r="S686" s="146">
        <v>0</v>
      </c>
      <c r="T686" s="147">
        <f>S686*H686</f>
        <v>0</v>
      </c>
      <c r="AR686" s="148" t="s">
        <v>260</v>
      </c>
      <c r="AT686" s="148" t="s">
        <v>419</v>
      </c>
      <c r="AU686" s="148" t="s">
        <v>88</v>
      </c>
      <c r="AY686" s="17" t="s">
        <v>181</v>
      </c>
      <c r="BE686" s="149">
        <f>IF(N686="základní",J686,0)</f>
        <v>12492.48</v>
      </c>
      <c r="BF686" s="149">
        <f>IF(N686="snížená",J686,0)</f>
        <v>0</v>
      </c>
      <c r="BG686" s="149">
        <f>IF(N686="zákl. přenesená",J686,0)</f>
        <v>0</v>
      </c>
      <c r="BH686" s="149">
        <f>IF(N686="sníž. přenesená",J686,0)</f>
        <v>0</v>
      </c>
      <c r="BI686" s="149">
        <f>IF(N686="nulová",J686,0)</f>
        <v>0</v>
      </c>
      <c r="BJ686" s="17" t="s">
        <v>84</v>
      </c>
      <c r="BK686" s="149">
        <f>ROUND(I686*H686,2)</f>
        <v>12492.48</v>
      </c>
      <c r="BL686" s="17" t="s">
        <v>188</v>
      </c>
      <c r="BM686" s="148" t="s">
        <v>1245</v>
      </c>
    </row>
    <row r="687" spans="2:65" s="1" customFormat="1" x14ac:dyDescent="0.2">
      <c r="B687" s="32"/>
      <c r="D687" s="150" t="s">
        <v>190</v>
      </c>
      <c r="F687" s="151" t="s">
        <v>1244</v>
      </c>
      <c r="I687" s="152"/>
      <c r="L687" s="32"/>
      <c r="M687" s="153"/>
      <c r="T687" s="56"/>
      <c r="AT687" s="17" t="s">
        <v>190</v>
      </c>
      <c r="AU687" s="17" t="s">
        <v>88</v>
      </c>
    </row>
    <row r="688" spans="2:65" s="12" customFormat="1" x14ac:dyDescent="0.2">
      <c r="B688" s="156"/>
      <c r="D688" s="150" t="s">
        <v>194</v>
      </c>
      <c r="E688" s="157" t="s">
        <v>1</v>
      </c>
      <c r="F688" s="158" t="s">
        <v>1239</v>
      </c>
      <c r="H688" s="157" t="s">
        <v>1</v>
      </c>
      <c r="I688" s="159"/>
      <c r="L688" s="156"/>
      <c r="M688" s="160"/>
      <c r="T688" s="161"/>
      <c r="AT688" s="157" t="s">
        <v>194</v>
      </c>
      <c r="AU688" s="157" t="s">
        <v>88</v>
      </c>
      <c r="AV688" s="12" t="s">
        <v>84</v>
      </c>
      <c r="AW688" s="12" t="s">
        <v>36</v>
      </c>
      <c r="AX688" s="12" t="s">
        <v>80</v>
      </c>
      <c r="AY688" s="157" t="s">
        <v>181</v>
      </c>
    </row>
    <row r="689" spans="2:65" s="13" customFormat="1" ht="20.399999999999999" x14ac:dyDescent="0.2">
      <c r="B689" s="162"/>
      <c r="D689" s="150" t="s">
        <v>194</v>
      </c>
      <c r="E689" s="163" t="s">
        <v>1</v>
      </c>
      <c r="F689" s="164" t="s">
        <v>1246</v>
      </c>
      <c r="H689" s="165">
        <v>2</v>
      </c>
      <c r="I689" s="166"/>
      <c r="L689" s="162"/>
      <c r="M689" s="167"/>
      <c r="T689" s="168"/>
      <c r="AT689" s="163" t="s">
        <v>194</v>
      </c>
      <c r="AU689" s="163" t="s">
        <v>88</v>
      </c>
      <c r="AV689" s="13" t="s">
        <v>88</v>
      </c>
      <c r="AW689" s="13" t="s">
        <v>36</v>
      </c>
      <c r="AX689" s="13" t="s">
        <v>80</v>
      </c>
      <c r="AY689" s="163" t="s">
        <v>181</v>
      </c>
    </row>
    <row r="690" spans="2:65" s="13" customFormat="1" ht="20.399999999999999" x14ac:dyDescent="0.2">
      <c r="B690" s="162"/>
      <c r="D690" s="150" t="s">
        <v>194</v>
      </c>
      <c r="E690" s="163" t="s">
        <v>1</v>
      </c>
      <c r="F690" s="164" t="s">
        <v>1247</v>
      </c>
      <c r="H690" s="165">
        <v>2</v>
      </c>
      <c r="I690" s="166"/>
      <c r="L690" s="162"/>
      <c r="M690" s="167"/>
      <c r="T690" s="168"/>
      <c r="AT690" s="163" t="s">
        <v>194</v>
      </c>
      <c r="AU690" s="163" t="s">
        <v>88</v>
      </c>
      <c r="AV690" s="13" t="s">
        <v>88</v>
      </c>
      <c r="AW690" s="13" t="s">
        <v>36</v>
      </c>
      <c r="AX690" s="13" t="s">
        <v>80</v>
      </c>
      <c r="AY690" s="163" t="s">
        <v>181</v>
      </c>
    </row>
    <row r="691" spans="2:65" s="14" customFormat="1" x14ac:dyDescent="0.2">
      <c r="B691" s="169"/>
      <c r="D691" s="150" t="s">
        <v>194</v>
      </c>
      <c r="E691" s="170" t="s">
        <v>1</v>
      </c>
      <c r="F691" s="171" t="s">
        <v>197</v>
      </c>
      <c r="H691" s="172">
        <v>4</v>
      </c>
      <c r="I691" s="173"/>
      <c r="L691" s="169"/>
      <c r="M691" s="174"/>
      <c r="T691" s="175"/>
      <c r="AT691" s="170" t="s">
        <v>194</v>
      </c>
      <c r="AU691" s="170" t="s">
        <v>88</v>
      </c>
      <c r="AV691" s="14" t="s">
        <v>188</v>
      </c>
      <c r="AW691" s="14" t="s">
        <v>36</v>
      </c>
      <c r="AX691" s="14" t="s">
        <v>84</v>
      </c>
      <c r="AY691" s="170" t="s">
        <v>181</v>
      </c>
    </row>
    <row r="692" spans="2:65" s="1" customFormat="1" ht="24.15" customHeight="1" x14ac:dyDescent="0.2">
      <c r="B692" s="32"/>
      <c r="C692" s="137" t="s">
        <v>1052</v>
      </c>
      <c r="D692" s="137" t="s">
        <v>183</v>
      </c>
      <c r="E692" s="138" t="s">
        <v>1249</v>
      </c>
      <c r="F692" s="139" t="s">
        <v>1250</v>
      </c>
      <c r="G692" s="140" t="s">
        <v>293</v>
      </c>
      <c r="H692" s="141">
        <v>8.3840000000000003</v>
      </c>
      <c r="I692" s="142">
        <v>3300</v>
      </c>
      <c r="J692" s="143">
        <f>ROUND(I692*H692,2)</f>
        <v>27667.200000000001</v>
      </c>
      <c r="K692" s="139" t="s">
        <v>187</v>
      </c>
      <c r="L692" s="32"/>
      <c r="M692" s="144" t="s">
        <v>1</v>
      </c>
      <c r="N692" s="145" t="s">
        <v>45</v>
      </c>
      <c r="P692" s="146">
        <f>O692*H692</f>
        <v>0</v>
      </c>
      <c r="Q692" s="146">
        <v>2.2563399999999998</v>
      </c>
      <c r="R692" s="146">
        <f>Q692*H692</f>
        <v>18.91715456</v>
      </c>
      <c r="S692" s="146">
        <v>0</v>
      </c>
      <c r="T692" s="147">
        <f>S692*H692</f>
        <v>0</v>
      </c>
      <c r="AR692" s="148" t="s">
        <v>188</v>
      </c>
      <c r="AT692" s="148" t="s">
        <v>183</v>
      </c>
      <c r="AU692" s="148" t="s">
        <v>88</v>
      </c>
      <c r="AY692" s="17" t="s">
        <v>181</v>
      </c>
      <c r="BE692" s="149">
        <f>IF(N692="základní",J692,0)</f>
        <v>27667.200000000001</v>
      </c>
      <c r="BF692" s="149">
        <f>IF(N692="snížená",J692,0)</f>
        <v>0</v>
      </c>
      <c r="BG692" s="149">
        <f>IF(N692="zákl. přenesená",J692,0)</f>
        <v>0</v>
      </c>
      <c r="BH692" s="149">
        <f>IF(N692="sníž. přenesená",J692,0)</f>
        <v>0</v>
      </c>
      <c r="BI692" s="149">
        <f>IF(N692="nulová",J692,0)</f>
        <v>0</v>
      </c>
      <c r="BJ692" s="17" t="s">
        <v>84</v>
      </c>
      <c r="BK692" s="149">
        <f>ROUND(I692*H692,2)</f>
        <v>27667.200000000001</v>
      </c>
      <c r="BL692" s="17" t="s">
        <v>188</v>
      </c>
      <c r="BM692" s="148" t="s">
        <v>1251</v>
      </c>
    </row>
    <row r="693" spans="2:65" s="1" customFormat="1" ht="19.2" x14ac:dyDescent="0.2">
      <c r="B693" s="32"/>
      <c r="D693" s="150" t="s">
        <v>190</v>
      </c>
      <c r="F693" s="151" t="s">
        <v>1252</v>
      </c>
      <c r="I693" s="152"/>
      <c r="L693" s="32"/>
      <c r="M693" s="153"/>
      <c r="T693" s="56"/>
      <c r="AT693" s="17" t="s">
        <v>190</v>
      </c>
      <c r="AU693" s="17" t="s">
        <v>88</v>
      </c>
    </row>
    <row r="694" spans="2:65" s="1" customFormat="1" x14ac:dyDescent="0.2">
      <c r="B694" s="32"/>
      <c r="D694" s="154" t="s">
        <v>192</v>
      </c>
      <c r="F694" s="155" t="s">
        <v>1253</v>
      </c>
      <c r="I694" s="152"/>
      <c r="L694" s="32"/>
      <c r="M694" s="153"/>
      <c r="T694" s="56"/>
      <c r="AT694" s="17" t="s">
        <v>192</v>
      </c>
      <c r="AU694" s="17" t="s">
        <v>88</v>
      </c>
    </row>
    <row r="695" spans="2:65" s="12" customFormat="1" ht="20.399999999999999" x14ac:dyDescent="0.2">
      <c r="B695" s="156"/>
      <c r="D695" s="150" t="s">
        <v>194</v>
      </c>
      <c r="E695" s="157" t="s">
        <v>1</v>
      </c>
      <c r="F695" s="158" t="s">
        <v>195</v>
      </c>
      <c r="H695" s="157" t="s">
        <v>1</v>
      </c>
      <c r="I695" s="159"/>
      <c r="L695" s="156"/>
      <c r="M695" s="160"/>
      <c r="T695" s="161"/>
      <c r="AT695" s="157" t="s">
        <v>194</v>
      </c>
      <c r="AU695" s="157" t="s">
        <v>88</v>
      </c>
      <c r="AV695" s="12" t="s">
        <v>84</v>
      </c>
      <c r="AW695" s="12" t="s">
        <v>36</v>
      </c>
      <c r="AX695" s="12" t="s">
        <v>80</v>
      </c>
      <c r="AY695" s="157" t="s">
        <v>181</v>
      </c>
    </row>
    <row r="696" spans="2:65" s="12" customFormat="1" ht="20.399999999999999" x14ac:dyDescent="0.2">
      <c r="B696" s="156"/>
      <c r="D696" s="150" t="s">
        <v>194</v>
      </c>
      <c r="E696" s="157" t="s">
        <v>1</v>
      </c>
      <c r="F696" s="158" t="s">
        <v>1840</v>
      </c>
      <c r="H696" s="157" t="s">
        <v>1</v>
      </c>
      <c r="I696" s="159"/>
      <c r="L696" s="156"/>
      <c r="M696" s="160"/>
      <c r="T696" s="161"/>
      <c r="AT696" s="157" t="s">
        <v>194</v>
      </c>
      <c r="AU696" s="157" t="s">
        <v>88</v>
      </c>
      <c r="AV696" s="12" t="s">
        <v>84</v>
      </c>
      <c r="AW696" s="12" t="s">
        <v>36</v>
      </c>
      <c r="AX696" s="12" t="s">
        <v>80</v>
      </c>
      <c r="AY696" s="157" t="s">
        <v>181</v>
      </c>
    </row>
    <row r="697" spans="2:65" s="13" customFormat="1" x14ac:dyDescent="0.2">
      <c r="B697" s="162"/>
      <c r="D697" s="150" t="s">
        <v>194</v>
      </c>
      <c r="E697" s="163" t="s">
        <v>1</v>
      </c>
      <c r="F697" s="164" t="s">
        <v>1882</v>
      </c>
      <c r="H697" s="165">
        <v>2.371</v>
      </c>
      <c r="I697" s="166"/>
      <c r="L697" s="162"/>
      <c r="M697" s="167"/>
      <c r="T697" s="168"/>
      <c r="AT697" s="163" t="s">
        <v>194</v>
      </c>
      <c r="AU697" s="163" t="s">
        <v>88</v>
      </c>
      <c r="AV697" s="13" t="s">
        <v>88</v>
      </c>
      <c r="AW697" s="13" t="s">
        <v>36</v>
      </c>
      <c r="AX697" s="13" t="s">
        <v>80</v>
      </c>
      <c r="AY697" s="163" t="s">
        <v>181</v>
      </c>
    </row>
    <row r="698" spans="2:65" s="12" customFormat="1" ht="20.399999999999999" x14ac:dyDescent="0.2">
      <c r="B698" s="156"/>
      <c r="D698" s="150" t="s">
        <v>194</v>
      </c>
      <c r="E698" s="157" t="s">
        <v>1</v>
      </c>
      <c r="F698" s="158" t="s">
        <v>1148</v>
      </c>
      <c r="H698" s="157" t="s">
        <v>1</v>
      </c>
      <c r="I698" s="159"/>
      <c r="L698" s="156"/>
      <c r="M698" s="160"/>
      <c r="T698" s="161"/>
      <c r="AT698" s="157" t="s">
        <v>194</v>
      </c>
      <c r="AU698" s="157" t="s">
        <v>88</v>
      </c>
      <c r="AV698" s="12" t="s">
        <v>84</v>
      </c>
      <c r="AW698" s="12" t="s">
        <v>36</v>
      </c>
      <c r="AX698" s="12" t="s">
        <v>80</v>
      </c>
      <c r="AY698" s="157" t="s">
        <v>181</v>
      </c>
    </row>
    <row r="699" spans="2:65" s="13" customFormat="1" x14ac:dyDescent="0.2">
      <c r="B699" s="162"/>
      <c r="D699" s="150" t="s">
        <v>194</v>
      </c>
      <c r="E699" s="163" t="s">
        <v>1</v>
      </c>
      <c r="F699" s="164" t="s">
        <v>1883</v>
      </c>
      <c r="H699" s="165">
        <v>0.35</v>
      </c>
      <c r="I699" s="166"/>
      <c r="L699" s="162"/>
      <c r="M699" s="167"/>
      <c r="T699" s="168"/>
      <c r="AT699" s="163" t="s">
        <v>194</v>
      </c>
      <c r="AU699" s="163" t="s">
        <v>88</v>
      </c>
      <c r="AV699" s="13" t="s">
        <v>88</v>
      </c>
      <c r="AW699" s="13" t="s">
        <v>36</v>
      </c>
      <c r="AX699" s="13" t="s">
        <v>80</v>
      </c>
      <c r="AY699" s="163" t="s">
        <v>181</v>
      </c>
    </row>
    <row r="700" spans="2:65" s="12" customFormat="1" ht="20.399999999999999" x14ac:dyDescent="0.2">
      <c r="B700" s="156"/>
      <c r="D700" s="150" t="s">
        <v>194</v>
      </c>
      <c r="E700" s="157" t="s">
        <v>1</v>
      </c>
      <c r="F700" s="158" t="s">
        <v>1163</v>
      </c>
      <c r="H700" s="157" t="s">
        <v>1</v>
      </c>
      <c r="I700" s="159"/>
      <c r="L700" s="156"/>
      <c r="M700" s="160"/>
      <c r="T700" s="161"/>
      <c r="AT700" s="157" t="s">
        <v>194</v>
      </c>
      <c r="AU700" s="157" t="s">
        <v>88</v>
      </c>
      <c r="AV700" s="12" t="s">
        <v>84</v>
      </c>
      <c r="AW700" s="12" t="s">
        <v>36</v>
      </c>
      <c r="AX700" s="12" t="s">
        <v>80</v>
      </c>
      <c r="AY700" s="157" t="s">
        <v>181</v>
      </c>
    </row>
    <row r="701" spans="2:65" s="13" customFormat="1" x14ac:dyDescent="0.2">
      <c r="B701" s="162"/>
      <c r="D701" s="150" t="s">
        <v>194</v>
      </c>
      <c r="E701" s="163" t="s">
        <v>1</v>
      </c>
      <c r="F701" s="164" t="s">
        <v>1884</v>
      </c>
      <c r="H701" s="165">
        <v>0.2</v>
      </c>
      <c r="I701" s="166"/>
      <c r="L701" s="162"/>
      <c r="M701" s="167"/>
      <c r="T701" s="168"/>
      <c r="AT701" s="163" t="s">
        <v>194</v>
      </c>
      <c r="AU701" s="163" t="s">
        <v>88</v>
      </c>
      <c r="AV701" s="13" t="s">
        <v>88</v>
      </c>
      <c r="AW701" s="13" t="s">
        <v>36</v>
      </c>
      <c r="AX701" s="13" t="s">
        <v>80</v>
      </c>
      <c r="AY701" s="163" t="s">
        <v>181</v>
      </c>
    </row>
    <row r="702" spans="2:65" s="12" customFormat="1" ht="20.399999999999999" x14ac:dyDescent="0.2">
      <c r="B702" s="156"/>
      <c r="D702" s="150" t="s">
        <v>194</v>
      </c>
      <c r="E702" s="157" t="s">
        <v>1</v>
      </c>
      <c r="F702" s="158" t="s">
        <v>1228</v>
      </c>
      <c r="H702" s="157" t="s">
        <v>1</v>
      </c>
      <c r="I702" s="159"/>
      <c r="L702" s="156"/>
      <c r="M702" s="160"/>
      <c r="T702" s="161"/>
      <c r="AT702" s="157" t="s">
        <v>194</v>
      </c>
      <c r="AU702" s="157" t="s">
        <v>88</v>
      </c>
      <c r="AV702" s="12" t="s">
        <v>84</v>
      </c>
      <c r="AW702" s="12" t="s">
        <v>36</v>
      </c>
      <c r="AX702" s="12" t="s">
        <v>80</v>
      </c>
      <c r="AY702" s="157" t="s">
        <v>181</v>
      </c>
    </row>
    <row r="703" spans="2:65" s="13" customFormat="1" x14ac:dyDescent="0.2">
      <c r="B703" s="162"/>
      <c r="D703" s="150" t="s">
        <v>194</v>
      </c>
      <c r="E703" s="163" t="s">
        <v>1</v>
      </c>
      <c r="F703" s="164" t="s">
        <v>1885</v>
      </c>
      <c r="H703" s="165">
        <v>3</v>
      </c>
      <c r="I703" s="166"/>
      <c r="L703" s="162"/>
      <c r="M703" s="167"/>
      <c r="T703" s="168"/>
      <c r="AT703" s="163" t="s">
        <v>194</v>
      </c>
      <c r="AU703" s="163" t="s">
        <v>88</v>
      </c>
      <c r="AV703" s="13" t="s">
        <v>88</v>
      </c>
      <c r="AW703" s="13" t="s">
        <v>36</v>
      </c>
      <c r="AX703" s="13" t="s">
        <v>80</v>
      </c>
      <c r="AY703" s="163" t="s">
        <v>181</v>
      </c>
    </row>
    <row r="704" spans="2:65" s="12" customFormat="1" ht="20.399999999999999" x14ac:dyDescent="0.2">
      <c r="B704" s="156"/>
      <c r="D704" s="150" t="s">
        <v>194</v>
      </c>
      <c r="E704" s="157" t="s">
        <v>1</v>
      </c>
      <c r="F704" s="158" t="s">
        <v>1231</v>
      </c>
      <c r="H704" s="157" t="s">
        <v>1</v>
      </c>
      <c r="I704" s="159"/>
      <c r="L704" s="156"/>
      <c r="M704" s="160"/>
      <c r="T704" s="161"/>
      <c r="AT704" s="157" t="s">
        <v>194</v>
      </c>
      <c r="AU704" s="157" t="s">
        <v>88</v>
      </c>
      <c r="AV704" s="12" t="s">
        <v>84</v>
      </c>
      <c r="AW704" s="12" t="s">
        <v>36</v>
      </c>
      <c r="AX704" s="12" t="s">
        <v>80</v>
      </c>
      <c r="AY704" s="157" t="s">
        <v>181</v>
      </c>
    </row>
    <row r="705" spans="2:65" s="13" customFormat="1" x14ac:dyDescent="0.2">
      <c r="B705" s="162"/>
      <c r="D705" s="150" t="s">
        <v>194</v>
      </c>
      <c r="E705" s="163" t="s">
        <v>1</v>
      </c>
      <c r="F705" s="164" t="s">
        <v>1259</v>
      </c>
      <c r="H705" s="165">
        <v>0.2</v>
      </c>
      <c r="I705" s="166"/>
      <c r="L705" s="162"/>
      <c r="M705" s="167"/>
      <c r="T705" s="168"/>
      <c r="AT705" s="163" t="s">
        <v>194</v>
      </c>
      <c r="AU705" s="163" t="s">
        <v>88</v>
      </c>
      <c r="AV705" s="13" t="s">
        <v>88</v>
      </c>
      <c r="AW705" s="13" t="s">
        <v>36</v>
      </c>
      <c r="AX705" s="13" t="s">
        <v>80</v>
      </c>
      <c r="AY705" s="163" t="s">
        <v>181</v>
      </c>
    </row>
    <row r="706" spans="2:65" s="12" customFormat="1" ht="20.399999999999999" x14ac:dyDescent="0.2">
      <c r="B706" s="156"/>
      <c r="D706" s="150" t="s">
        <v>194</v>
      </c>
      <c r="E706" s="157" t="s">
        <v>1</v>
      </c>
      <c r="F706" s="158" t="s">
        <v>1234</v>
      </c>
      <c r="H706" s="157" t="s">
        <v>1</v>
      </c>
      <c r="I706" s="159"/>
      <c r="L706" s="156"/>
      <c r="M706" s="160"/>
      <c r="T706" s="161"/>
      <c r="AT706" s="157" t="s">
        <v>194</v>
      </c>
      <c r="AU706" s="157" t="s">
        <v>88</v>
      </c>
      <c r="AV706" s="12" t="s">
        <v>84</v>
      </c>
      <c r="AW706" s="12" t="s">
        <v>36</v>
      </c>
      <c r="AX706" s="12" t="s">
        <v>80</v>
      </c>
      <c r="AY706" s="157" t="s">
        <v>181</v>
      </c>
    </row>
    <row r="707" spans="2:65" s="13" customFormat="1" x14ac:dyDescent="0.2">
      <c r="B707" s="162"/>
      <c r="D707" s="150" t="s">
        <v>194</v>
      </c>
      <c r="E707" s="163" t="s">
        <v>1</v>
      </c>
      <c r="F707" s="164" t="s">
        <v>1259</v>
      </c>
      <c r="H707" s="165">
        <v>0.2</v>
      </c>
      <c r="I707" s="166"/>
      <c r="L707" s="162"/>
      <c r="M707" s="167"/>
      <c r="T707" s="168"/>
      <c r="AT707" s="163" t="s">
        <v>194</v>
      </c>
      <c r="AU707" s="163" t="s">
        <v>88</v>
      </c>
      <c r="AV707" s="13" t="s">
        <v>88</v>
      </c>
      <c r="AW707" s="13" t="s">
        <v>36</v>
      </c>
      <c r="AX707" s="13" t="s">
        <v>80</v>
      </c>
      <c r="AY707" s="163" t="s">
        <v>181</v>
      </c>
    </row>
    <row r="708" spans="2:65" s="12" customFormat="1" ht="20.399999999999999" x14ac:dyDescent="0.2">
      <c r="B708" s="156"/>
      <c r="D708" s="150" t="s">
        <v>194</v>
      </c>
      <c r="E708" s="157" t="s">
        <v>1</v>
      </c>
      <c r="F708" s="158" t="s">
        <v>1857</v>
      </c>
      <c r="H708" s="157" t="s">
        <v>1</v>
      </c>
      <c r="I708" s="159"/>
      <c r="L708" s="156"/>
      <c r="M708" s="160"/>
      <c r="T708" s="161"/>
      <c r="AT708" s="157" t="s">
        <v>194</v>
      </c>
      <c r="AU708" s="157" t="s">
        <v>88</v>
      </c>
      <c r="AV708" s="12" t="s">
        <v>84</v>
      </c>
      <c r="AW708" s="12" t="s">
        <v>36</v>
      </c>
      <c r="AX708" s="12" t="s">
        <v>80</v>
      </c>
      <c r="AY708" s="157" t="s">
        <v>181</v>
      </c>
    </row>
    <row r="709" spans="2:65" s="13" customFormat="1" x14ac:dyDescent="0.2">
      <c r="B709" s="162"/>
      <c r="D709" s="150" t="s">
        <v>194</v>
      </c>
      <c r="E709" s="163" t="s">
        <v>1</v>
      </c>
      <c r="F709" s="164" t="s">
        <v>1886</v>
      </c>
      <c r="H709" s="165">
        <v>2.0630000000000002</v>
      </c>
      <c r="I709" s="166"/>
      <c r="L709" s="162"/>
      <c r="M709" s="167"/>
      <c r="T709" s="168"/>
      <c r="AT709" s="163" t="s">
        <v>194</v>
      </c>
      <c r="AU709" s="163" t="s">
        <v>88</v>
      </c>
      <c r="AV709" s="13" t="s">
        <v>88</v>
      </c>
      <c r="AW709" s="13" t="s">
        <v>36</v>
      </c>
      <c r="AX709" s="13" t="s">
        <v>80</v>
      </c>
      <c r="AY709" s="163" t="s">
        <v>181</v>
      </c>
    </row>
    <row r="710" spans="2:65" s="14" customFormat="1" x14ac:dyDescent="0.2">
      <c r="B710" s="169"/>
      <c r="D710" s="150" t="s">
        <v>194</v>
      </c>
      <c r="E710" s="170" t="s">
        <v>1</v>
      </c>
      <c r="F710" s="171" t="s">
        <v>197</v>
      </c>
      <c r="H710" s="172">
        <v>8.3840000000000003</v>
      </c>
      <c r="I710" s="173"/>
      <c r="L710" s="169"/>
      <c r="M710" s="174"/>
      <c r="T710" s="175"/>
      <c r="AT710" s="170" t="s">
        <v>194</v>
      </c>
      <c r="AU710" s="170" t="s">
        <v>88</v>
      </c>
      <c r="AV710" s="14" t="s">
        <v>188</v>
      </c>
      <c r="AW710" s="14" t="s">
        <v>36</v>
      </c>
      <c r="AX710" s="14" t="s">
        <v>84</v>
      </c>
      <c r="AY710" s="170" t="s">
        <v>181</v>
      </c>
    </row>
    <row r="711" spans="2:65" s="1" customFormat="1" ht="33" customHeight="1" x14ac:dyDescent="0.2">
      <c r="B711" s="32"/>
      <c r="C711" s="137" t="s">
        <v>1060</v>
      </c>
      <c r="D711" s="137" t="s">
        <v>183</v>
      </c>
      <c r="E711" s="138" t="s">
        <v>1261</v>
      </c>
      <c r="F711" s="139" t="s">
        <v>1262</v>
      </c>
      <c r="G711" s="140" t="s">
        <v>271</v>
      </c>
      <c r="H711" s="141">
        <v>46.45</v>
      </c>
      <c r="I711" s="142">
        <v>139</v>
      </c>
      <c r="J711" s="143">
        <f>ROUND(I711*H711,2)</f>
        <v>6456.55</v>
      </c>
      <c r="K711" s="139" t="s">
        <v>187</v>
      </c>
      <c r="L711" s="32"/>
      <c r="M711" s="144" t="s">
        <v>1</v>
      </c>
      <c r="N711" s="145" t="s">
        <v>45</v>
      </c>
      <c r="P711" s="146">
        <f>O711*H711</f>
        <v>0</v>
      </c>
      <c r="Q711" s="146">
        <v>1.0000000000000001E-5</v>
      </c>
      <c r="R711" s="146">
        <f>Q711*H711</f>
        <v>4.6450000000000007E-4</v>
      </c>
      <c r="S711" s="146">
        <v>0</v>
      </c>
      <c r="T711" s="147">
        <f>S711*H711</f>
        <v>0</v>
      </c>
      <c r="AR711" s="148" t="s">
        <v>188</v>
      </c>
      <c r="AT711" s="148" t="s">
        <v>183</v>
      </c>
      <c r="AU711" s="148" t="s">
        <v>88</v>
      </c>
      <c r="AY711" s="17" t="s">
        <v>181</v>
      </c>
      <c r="BE711" s="149">
        <f>IF(N711="základní",J711,0)</f>
        <v>6456.55</v>
      </c>
      <c r="BF711" s="149">
        <f>IF(N711="snížená",J711,0)</f>
        <v>0</v>
      </c>
      <c r="BG711" s="149">
        <f>IF(N711="zákl. přenesená",J711,0)</f>
        <v>0</v>
      </c>
      <c r="BH711" s="149">
        <f>IF(N711="sníž. přenesená",J711,0)</f>
        <v>0</v>
      </c>
      <c r="BI711" s="149">
        <f>IF(N711="nulová",J711,0)</f>
        <v>0</v>
      </c>
      <c r="BJ711" s="17" t="s">
        <v>84</v>
      </c>
      <c r="BK711" s="149">
        <f>ROUND(I711*H711,2)</f>
        <v>6456.55</v>
      </c>
      <c r="BL711" s="17" t="s">
        <v>188</v>
      </c>
      <c r="BM711" s="148" t="s">
        <v>1263</v>
      </c>
    </row>
    <row r="712" spans="2:65" s="1" customFormat="1" ht="28.8" x14ac:dyDescent="0.2">
      <c r="B712" s="32"/>
      <c r="D712" s="150" t="s">
        <v>190</v>
      </c>
      <c r="F712" s="151" t="s">
        <v>1264</v>
      </c>
      <c r="I712" s="152"/>
      <c r="L712" s="32"/>
      <c r="M712" s="153"/>
      <c r="T712" s="56"/>
      <c r="AT712" s="17" t="s">
        <v>190</v>
      </c>
      <c r="AU712" s="17" t="s">
        <v>88</v>
      </c>
    </row>
    <row r="713" spans="2:65" s="1" customFormat="1" x14ac:dyDescent="0.2">
      <c r="B713" s="32"/>
      <c r="D713" s="154" t="s">
        <v>192</v>
      </c>
      <c r="F713" s="155" t="s">
        <v>1265</v>
      </c>
      <c r="I713" s="152"/>
      <c r="L713" s="32"/>
      <c r="M713" s="153"/>
      <c r="T713" s="56"/>
      <c r="AT713" s="17" t="s">
        <v>192</v>
      </c>
      <c r="AU713" s="17" t="s">
        <v>88</v>
      </c>
    </row>
    <row r="714" spans="2:65" s="12" customFormat="1" ht="20.399999999999999" x14ac:dyDescent="0.2">
      <c r="B714" s="156"/>
      <c r="D714" s="150" t="s">
        <v>194</v>
      </c>
      <c r="E714" s="157" t="s">
        <v>1</v>
      </c>
      <c r="F714" s="158" t="s">
        <v>195</v>
      </c>
      <c r="H714" s="157" t="s">
        <v>1</v>
      </c>
      <c r="I714" s="159"/>
      <c r="L714" s="156"/>
      <c r="M714" s="160"/>
      <c r="T714" s="161"/>
      <c r="AT714" s="157" t="s">
        <v>194</v>
      </c>
      <c r="AU714" s="157" t="s">
        <v>88</v>
      </c>
      <c r="AV714" s="12" t="s">
        <v>84</v>
      </c>
      <c r="AW714" s="12" t="s">
        <v>36</v>
      </c>
      <c r="AX714" s="12" t="s">
        <v>80</v>
      </c>
      <c r="AY714" s="157" t="s">
        <v>181</v>
      </c>
    </row>
    <row r="715" spans="2:65" s="13" customFormat="1" ht="20.399999999999999" x14ac:dyDescent="0.2">
      <c r="B715" s="162"/>
      <c r="D715" s="150" t="s">
        <v>194</v>
      </c>
      <c r="E715" s="163" t="s">
        <v>1</v>
      </c>
      <c r="F715" s="164" t="s">
        <v>1887</v>
      </c>
      <c r="H715" s="165">
        <v>24.11</v>
      </c>
      <c r="I715" s="166"/>
      <c r="L715" s="162"/>
      <c r="M715" s="167"/>
      <c r="T715" s="168"/>
      <c r="AT715" s="163" t="s">
        <v>194</v>
      </c>
      <c r="AU715" s="163" t="s">
        <v>88</v>
      </c>
      <c r="AV715" s="13" t="s">
        <v>88</v>
      </c>
      <c r="AW715" s="13" t="s">
        <v>36</v>
      </c>
      <c r="AX715" s="13" t="s">
        <v>80</v>
      </c>
      <c r="AY715" s="163" t="s">
        <v>181</v>
      </c>
    </row>
    <row r="716" spans="2:65" s="13" customFormat="1" ht="20.399999999999999" x14ac:dyDescent="0.2">
      <c r="B716" s="162"/>
      <c r="D716" s="150" t="s">
        <v>194</v>
      </c>
      <c r="E716" s="163" t="s">
        <v>1</v>
      </c>
      <c r="F716" s="164" t="s">
        <v>1888</v>
      </c>
      <c r="H716" s="165">
        <v>22.34</v>
      </c>
      <c r="I716" s="166"/>
      <c r="L716" s="162"/>
      <c r="M716" s="167"/>
      <c r="T716" s="168"/>
      <c r="AT716" s="163" t="s">
        <v>194</v>
      </c>
      <c r="AU716" s="163" t="s">
        <v>88</v>
      </c>
      <c r="AV716" s="13" t="s">
        <v>88</v>
      </c>
      <c r="AW716" s="13" t="s">
        <v>36</v>
      </c>
      <c r="AX716" s="13" t="s">
        <v>80</v>
      </c>
      <c r="AY716" s="163" t="s">
        <v>181</v>
      </c>
    </row>
    <row r="717" spans="2:65" s="14" customFormat="1" x14ac:dyDescent="0.2">
      <c r="B717" s="169"/>
      <c r="D717" s="150" t="s">
        <v>194</v>
      </c>
      <c r="E717" s="170" t="s">
        <v>1</v>
      </c>
      <c r="F717" s="171" t="s">
        <v>197</v>
      </c>
      <c r="H717" s="172">
        <v>46.45</v>
      </c>
      <c r="I717" s="173"/>
      <c r="L717" s="169"/>
      <c r="M717" s="174"/>
      <c r="T717" s="175"/>
      <c r="AT717" s="170" t="s">
        <v>194</v>
      </c>
      <c r="AU717" s="170" t="s">
        <v>88</v>
      </c>
      <c r="AV717" s="14" t="s">
        <v>188</v>
      </c>
      <c r="AW717" s="14" t="s">
        <v>36</v>
      </c>
      <c r="AX717" s="14" t="s">
        <v>84</v>
      </c>
      <c r="AY717" s="170" t="s">
        <v>181</v>
      </c>
    </row>
    <row r="718" spans="2:65" s="1" customFormat="1" ht="24.15" customHeight="1" x14ac:dyDescent="0.2">
      <c r="B718" s="32"/>
      <c r="C718" s="137" t="s">
        <v>1065</v>
      </c>
      <c r="D718" s="137" t="s">
        <v>183</v>
      </c>
      <c r="E718" s="138" t="s">
        <v>1268</v>
      </c>
      <c r="F718" s="139" t="s">
        <v>1269</v>
      </c>
      <c r="G718" s="140" t="s">
        <v>271</v>
      </c>
      <c r="H718" s="141">
        <v>46.45</v>
      </c>
      <c r="I718" s="142">
        <v>145</v>
      </c>
      <c r="J718" s="143">
        <f>ROUND(I718*H718,2)</f>
        <v>6735.25</v>
      </c>
      <c r="K718" s="139" t="s">
        <v>187</v>
      </c>
      <c r="L718" s="32"/>
      <c r="M718" s="144" t="s">
        <v>1</v>
      </c>
      <c r="N718" s="145" t="s">
        <v>45</v>
      </c>
      <c r="P718" s="146">
        <f>O718*H718</f>
        <v>0</v>
      </c>
      <c r="Q718" s="146">
        <v>9.0000000000000006E-5</v>
      </c>
      <c r="R718" s="146">
        <f>Q718*H718</f>
        <v>4.1805000000000002E-3</v>
      </c>
      <c r="S718" s="146">
        <v>0</v>
      </c>
      <c r="T718" s="147">
        <f>S718*H718</f>
        <v>0</v>
      </c>
      <c r="AR718" s="148" t="s">
        <v>188</v>
      </c>
      <c r="AT718" s="148" t="s">
        <v>183</v>
      </c>
      <c r="AU718" s="148" t="s">
        <v>88</v>
      </c>
      <c r="AY718" s="17" t="s">
        <v>181</v>
      </c>
      <c r="BE718" s="149">
        <f>IF(N718="základní",J718,0)</f>
        <v>6735.25</v>
      </c>
      <c r="BF718" s="149">
        <f>IF(N718="snížená",J718,0)</f>
        <v>0</v>
      </c>
      <c r="BG718" s="149">
        <f>IF(N718="zákl. přenesená",J718,0)</f>
        <v>0</v>
      </c>
      <c r="BH718" s="149">
        <f>IF(N718="sníž. přenesená",J718,0)</f>
        <v>0</v>
      </c>
      <c r="BI718" s="149">
        <f>IF(N718="nulová",J718,0)</f>
        <v>0</v>
      </c>
      <c r="BJ718" s="17" t="s">
        <v>84</v>
      </c>
      <c r="BK718" s="149">
        <f>ROUND(I718*H718,2)</f>
        <v>6735.25</v>
      </c>
      <c r="BL718" s="17" t="s">
        <v>188</v>
      </c>
      <c r="BM718" s="148" t="s">
        <v>1270</v>
      </c>
    </row>
    <row r="719" spans="2:65" s="1" customFormat="1" ht="38.4" x14ac:dyDescent="0.2">
      <c r="B719" s="32"/>
      <c r="D719" s="150" t="s">
        <v>190</v>
      </c>
      <c r="F719" s="151" t="s">
        <v>1271</v>
      </c>
      <c r="I719" s="152"/>
      <c r="L719" s="32"/>
      <c r="M719" s="153"/>
      <c r="T719" s="56"/>
      <c r="AT719" s="17" t="s">
        <v>190</v>
      </c>
      <c r="AU719" s="17" t="s">
        <v>88</v>
      </c>
    </row>
    <row r="720" spans="2:65" s="1" customFormat="1" x14ac:dyDescent="0.2">
      <c r="B720" s="32"/>
      <c r="D720" s="154" t="s">
        <v>192</v>
      </c>
      <c r="F720" s="155" t="s">
        <v>1272</v>
      </c>
      <c r="I720" s="152"/>
      <c r="L720" s="32"/>
      <c r="M720" s="153"/>
      <c r="T720" s="56"/>
      <c r="AT720" s="17" t="s">
        <v>192</v>
      </c>
      <c r="AU720" s="17" t="s">
        <v>88</v>
      </c>
    </row>
    <row r="721" spans="2:65" s="12" customFormat="1" ht="20.399999999999999" x14ac:dyDescent="0.2">
      <c r="B721" s="156"/>
      <c r="D721" s="150" t="s">
        <v>194</v>
      </c>
      <c r="E721" s="157" t="s">
        <v>1</v>
      </c>
      <c r="F721" s="158" t="s">
        <v>195</v>
      </c>
      <c r="H721" s="157" t="s">
        <v>1</v>
      </c>
      <c r="I721" s="159"/>
      <c r="L721" s="156"/>
      <c r="M721" s="160"/>
      <c r="T721" s="161"/>
      <c r="AT721" s="157" t="s">
        <v>194</v>
      </c>
      <c r="AU721" s="157" t="s">
        <v>88</v>
      </c>
      <c r="AV721" s="12" t="s">
        <v>84</v>
      </c>
      <c r="AW721" s="12" t="s">
        <v>36</v>
      </c>
      <c r="AX721" s="12" t="s">
        <v>80</v>
      </c>
      <c r="AY721" s="157" t="s">
        <v>181</v>
      </c>
    </row>
    <row r="722" spans="2:65" s="13" customFormat="1" ht="20.399999999999999" x14ac:dyDescent="0.2">
      <c r="B722" s="162"/>
      <c r="D722" s="150" t="s">
        <v>194</v>
      </c>
      <c r="E722" s="163" t="s">
        <v>1</v>
      </c>
      <c r="F722" s="164" t="s">
        <v>1887</v>
      </c>
      <c r="H722" s="165">
        <v>24.11</v>
      </c>
      <c r="I722" s="166"/>
      <c r="L722" s="162"/>
      <c r="M722" s="167"/>
      <c r="T722" s="168"/>
      <c r="AT722" s="163" t="s">
        <v>194</v>
      </c>
      <c r="AU722" s="163" t="s">
        <v>88</v>
      </c>
      <c r="AV722" s="13" t="s">
        <v>88</v>
      </c>
      <c r="AW722" s="13" t="s">
        <v>36</v>
      </c>
      <c r="AX722" s="13" t="s">
        <v>80</v>
      </c>
      <c r="AY722" s="163" t="s">
        <v>181</v>
      </c>
    </row>
    <row r="723" spans="2:65" s="13" customFormat="1" ht="20.399999999999999" x14ac:dyDescent="0.2">
      <c r="B723" s="162"/>
      <c r="D723" s="150" t="s">
        <v>194</v>
      </c>
      <c r="E723" s="163" t="s">
        <v>1</v>
      </c>
      <c r="F723" s="164" t="s">
        <v>1888</v>
      </c>
      <c r="H723" s="165">
        <v>22.34</v>
      </c>
      <c r="I723" s="166"/>
      <c r="L723" s="162"/>
      <c r="M723" s="167"/>
      <c r="T723" s="168"/>
      <c r="AT723" s="163" t="s">
        <v>194</v>
      </c>
      <c r="AU723" s="163" t="s">
        <v>88</v>
      </c>
      <c r="AV723" s="13" t="s">
        <v>88</v>
      </c>
      <c r="AW723" s="13" t="s">
        <v>36</v>
      </c>
      <c r="AX723" s="13" t="s">
        <v>80</v>
      </c>
      <c r="AY723" s="163" t="s">
        <v>181</v>
      </c>
    </row>
    <row r="724" spans="2:65" s="14" customFormat="1" x14ac:dyDescent="0.2">
      <c r="B724" s="169"/>
      <c r="D724" s="150" t="s">
        <v>194</v>
      </c>
      <c r="E724" s="170" t="s">
        <v>1</v>
      </c>
      <c r="F724" s="171" t="s">
        <v>197</v>
      </c>
      <c r="H724" s="172">
        <v>46.45</v>
      </c>
      <c r="I724" s="173"/>
      <c r="L724" s="169"/>
      <c r="M724" s="174"/>
      <c r="T724" s="175"/>
      <c r="AT724" s="170" t="s">
        <v>194</v>
      </c>
      <c r="AU724" s="170" t="s">
        <v>88</v>
      </c>
      <c r="AV724" s="14" t="s">
        <v>188</v>
      </c>
      <c r="AW724" s="14" t="s">
        <v>36</v>
      </c>
      <c r="AX724" s="14" t="s">
        <v>84</v>
      </c>
      <c r="AY724" s="170" t="s">
        <v>181</v>
      </c>
    </row>
    <row r="725" spans="2:65" s="1" customFormat="1" ht="24.15" customHeight="1" x14ac:dyDescent="0.2">
      <c r="B725" s="32"/>
      <c r="C725" s="137" t="s">
        <v>1072</v>
      </c>
      <c r="D725" s="137" t="s">
        <v>183</v>
      </c>
      <c r="E725" s="138" t="s">
        <v>1274</v>
      </c>
      <c r="F725" s="139" t="s">
        <v>1275</v>
      </c>
      <c r="G725" s="140" t="s">
        <v>271</v>
      </c>
      <c r="H725" s="141">
        <v>46.45</v>
      </c>
      <c r="I725" s="142">
        <v>320</v>
      </c>
      <c r="J725" s="143">
        <f>ROUND(I725*H725,2)</f>
        <v>14864</v>
      </c>
      <c r="K725" s="139" t="s">
        <v>187</v>
      </c>
      <c r="L725" s="32"/>
      <c r="M725" s="144" t="s">
        <v>1</v>
      </c>
      <c r="N725" s="145" t="s">
        <v>45</v>
      </c>
      <c r="P725" s="146">
        <f>O725*H725</f>
        <v>0</v>
      </c>
      <c r="Q725" s="146">
        <v>4.3E-3</v>
      </c>
      <c r="R725" s="146">
        <f>Q725*H725</f>
        <v>0.19973500000000002</v>
      </c>
      <c r="S725" s="146">
        <v>0</v>
      </c>
      <c r="T725" s="147">
        <f>S725*H725</f>
        <v>0</v>
      </c>
      <c r="AR725" s="148" t="s">
        <v>188</v>
      </c>
      <c r="AT725" s="148" t="s">
        <v>183</v>
      </c>
      <c r="AU725" s="148" t="s">
        <v>88</v>
      </c>
      <c r="AY725" s="17" t="s">
        <v>181</v>
      </c>
      <c r="BE725" s="149">
        <f>IF(N725="základní",J725,0)</f>
        <v>14864</v>
      </c>
      <c r="BF725" s="149">
        <f>IF(N725="snížená",J725,0)</f>
        <v>0</v>
      </c>
      <c r="BG725" s="149">
        <f>IF(N725="zákl. přenesená",J725,0)</f>
        <v>0</v>
      </c>
      <c r="BH725" s="149">
        <f>IF(N725="sníž. přenesená",J725,0)</f>
        <v>0</v>
      </c>
      <c r="BI725" s="149">
        <f>IF(N725="nulová",J725,0)</f>
        <v>0</v>
      </c>
      <c r="BJ725" s="17" t="s">
        <v>84</v>
      </c>
      <c r="BK725" s="149">
        <f>ROUND(I725*H725,2)</f>
        <v>14864</v>
      </c>
      <c r="BL725" s="17" t="s">
        <v>188</v>
      </c>
      <c r="BM725" s="148" t="s">
        <v>1276</v>
      </c>
    </row>
    <row r="726" spans="2:65" s="1" customFormat="1" ht="28.8" x14ac:dyDescent="0.2">
      <c r="B726" s="32"/>
      <c r="D726" s="150" t="s">
        <v>190</v>
      </c>
      <c r="F726" s="151" t="s">
        <v>1277</v>
      </c>
      <c r="I726" s="152"/>
      <c r="L726" s="32"/>
      <c r="M726" s="153"/>
      <c r="T726" s="56"/>
      <c r="AT726" s="17" t="s">
        <v>190</v>
      </c>
      <c r="AU726" s="17" t="s">
        <v>88</v>
      </c>
    </row>
    <row r="727" spans="2:65" s="1" customFormat="1" x14ac:dyDescent="0.2">
      <c r="B727" s="32"/>
      <c r="D727" s="154" t="s">
        <v>192</v>
      </c>
      <c r="F727" s="155" t="s">
        <v>1278</v>
      </c>
      <c r="I727" s="152"/>
      <c r="L727" s="32"/>
      <c r="M727" s="153"/>
      <c r="T727" s="56"/>
      <c r="AT727" s="17" t="s">
        <v>192</v>
      </c>
      <c r="AU727" s="17" t="s">
        <v>88</v>
      </c>
    </row>
    <row r="728" spans="2:65" s="12" customFormat="1" ht="20.399999999999999" x14ac:dyDescent="0.2">
      <c r="B728" s="156"/>
      <c r="D728" s="150" t="s">
        <v>194</v>
      </c>
      <c r="E728" s="157" t="s">
        <v>1</v>
      </c>
      <c r="F728" s="158" t="s">
        <v>195</v>
      </c>
      <c r="H728" s="157" t="s">
        <v>1</v>
      </c>
      <c r="I728" s="159"/>
      <c r="L728" s="156"/>
      <c r="M728" s="160"/>
      <c r="T728" s="161"/>
      <c r="AT728" s="157" t="s">
        <v>194</v>
      </c>
      <c r="AU728" s="157" t="s">
        <v>88</v>
      </c>
      <c r="AV728" s="12" t="s">
        <v>84</v>
      </c>
      <c r="AW728" s="12" t="s">
        <v>36</v>
      </c>
      <c r="AX728" s="12" t="s">
        <v>80</v>
      </c>
      <c r="AY728" s="157" t="s">
        <v>181</v>
      </c>
    </row>
    <row r="729" spans="2:65" s="13" customFormat="1" ht="20.399999999999999" x14ac:dyDescent="0.2">
      <c r="B729" s="162"/>
      <c r="D729" s="150" t="s">
        <v>194</v>
      </c>
      <c r="E729" s="163" t="s">
        <v>1</v>
      </c>
      <c r="F729" s="164" t="s">
        <v>1887</v>
      </c>
      <c r="H729" s="165">
        <v>24.11</v>
      </c>
      <c r="I729" s="166"/>
      <c r="L729" s="162"/>
      <c r="M729" s="167"/>
      <c r="T729" s="168"/>
      <c r="AT729" s="163" t="s">
        <v>194</v>
      </c>
      <c r="AU729" s="163" t="s">
        <v>88</v>
      </c>
      <c r="AV729" s="13" t="s">
        <v>88</v>
      </c>
      <c r="AW729" s="13" t="s">
        <v>36</v>
      </c>
      <c r="AX729" s="13" t="s">
        <v>80</v>
      </c>
      <c r="AY729" s="163" t="s">
        <v>181</v>
      </c>
    </row>
    <row r="730" spans="2:65" s="13" customFormat="1" ht="20.399999999999999" x14ac:dyDescent="0.2">
      <c r="B730" s="162"/>
      <c r="D730" s="150" t="s">
        <v>194</v>
      </c>
      <c r="E730" s="163" t="s">
        <v>1</v>
      </c>
      <c r="F730" s="164" t="s">
        <v>1888</v>
      </c>
      <c r="H730" s="165">
        <v>22.34</v>
      </c>
      <c r="I730" s="166"/>
      <c r="L730" s="162"/>
      <c r="M730" s="167"/>
      <c r="T730" s="168"/>
      <c r="AT730" s="163" t="s">
        <v>194</v>
      </c>
      <c r="AU730" s="163" t="s">
        <v>88</v>
      </c>
      <c r="AV730" s="13" t="s">
        <v>88</v>
      </c>
      <c r="AW730" s="13" t="s">
        <v>36</v>
      </c>
      <c r="AX730" s="13" t="s">
        <v>80</v>
      </c>
      <c r="AY730" s="163" t="s">
        <v>181</v>
      </c>
    </row>
    <row r="731" spans="2:65" s="14" customFormat="1" x14ac:dyDescent="0.2">
      <c r="B731" s="169"/>
      <c r="D731" s="150" t="s">
        <v>194</v>
      </c>
      <c r="E731" s="170" t="s">
        <v>1</v>
      </c>
      <c r="F731" s="171" t="s">
        <v>197</v>
      </c>
      <c r="H731" s="172">
        <v>46.45</v>
      </c>
      <c r="I731" s="173"/>
      <c r="L731" s="169"/>
      <c r="M731" s="174"/>
      <c r="T731" s="175"/>
      <c r="AT731" s="170" t="s">
        <v>194</v>
      </c>
      <c r="AU731" s="170" t="s">
        <v>88</v>
      </c>
      <c r="AV731" s="14" t="s">
        <v>188</v>
      </c>
      <c r="AW731" s="14" t="s">
        <v>36</v>
      </c>
      <c r="AX731" s="14" t="s">
        <v>84</v>
      </c>
      <c r="AY731" s="170" t="s">
        <v>181</v>
      </c>
    </row>
    <row r="732" spans="2:65" s="1" customFormat="1" ht="24.15" customHeight="1" x14ac:dyDescent="0.2">
      <c r="B732" s="32"/>
      <c r="C732" s="137" t="s">
        <v>1077</v>
      </c>
      <c r="D732" s="137" t="s">
        <v>183</v>
      </c>
      <c r="E732" s="138" t="s">
        <v>1280</v>
      </c>
      <c r="F732" s="139" t="s">
        <v>1281</v>
      </c>
      <c r="G732" s="140" t="s">
        <v>490</v>
      </c>
      <c r="H732" s="141">
        <v>49</v>
      </c>
      <c r="I732" s="142">
        <v>97.7</v>
      </c>
      <c r="J732" s="143">
        <f>ROUND(I732*H732,2)</f>
        <v>4787.3</v>
      </c>
      <c r="K732" s="139" t="s">
        <v>187</v>
      </c>
      <c r="L732" s="32"/>
      <c r="M732" s="144" t="s">
        <v>1</v>
      </c>
      <c r="N732" s="145" t="s">
        <v>45</v>
      </c>
      <c r="P732" s="146">
        <f>O732*H732</f>
        <v>0</v>
      </c>
      <c r="Q732" s="146">
        <v>2.0200000000000001E-3</v>
      </c>
      <c r="R732" s="146">
        <f>Q732*H732</f>
        <v>9.8979999999999999E-2</v>
      </c>
      <c r="S732" s="146">
        <v>0</v>
      </c>
      <c r="T732" s="147">
        <f>S732*H732</f>
        <v>0</v>
      </c>
      <c r="AR732" s="148" t="s">
        <v>188</v>
      </c>
      <c r="AT732" s="148" t="s">
        <v>183</v>
      </c>
      <c r="AU732" s="148" t="s">
        <v>88</v>
      </c>
      <c r="AY732" s="17" t="s">
        <v>181</v>
      </c>
      <c r="BE732" s="149">
        <f>IF(N732="základní",J732,0)</f>
        <v>4787.3</v>
      </c>
      <c r="BF732" s="149">
        <f>IF(N732="snížená",J732,0)</f>
        <v>0</v>
      </c>
      <c r="BG732" s="149">
        <f>IF(N732="zákl. přenesená",J732,0)</f>
        <v>0</v>
      </c>
      <c r="BH732" s="149">
        <f>IF(N732="sníž. přenesená",J732,0)</f>
        <v>0</v>
      </c>
      <c r="BI732" s="149">
        <f>IF(N732="nulová",J732,0)</f>
        <v>0</v>
      </c>
      <c r="BJ732" s="17" t="s">
        <v>84</v>
      </c>
      <c r="BK732" s="149">
        <f>ROUND(I732*H732,2)</f>
        <v>4787.3</v>
      </c>
      <c r="BL732" s="17" t="s">
        <v>188</v>
      </c>
      <c r="BM732" s="148" t="s">
        <v>1282</v>
      </c>
    </row>
    <row r="733" spans="2:65" s="1" customFormat="1" ht="19.2" x14ac:dyDescent="0.2">
      <c r="B733" s="32"/>
      <c r="D733" s="150" t="s">
        <v>190</v>
      </c>
      <c r="F733" s="151" t="s">
        <v>1283</v>
      </c>
      <c r="I733" s="152"/>
      <c r="L733" s="32"/>
      <c r="M733" s="153"/>
      <c r="T733" s="56"/>
      <c r="AT733" s="17" t="s">
        <v>190</v>
      </c>
      <c r="AU733" s="17" t="s">
        <v>88</v>
      </c>
    </row>
    <row r="734" spans="2:65" s="1" customFormat="1" x14ac:dyDescent="0.2">
      <c r="B734" s="32"/>
      <c r="D734" s="154" t="s">
        <v>192</v>
      </c>
      <c r="F734" s="155" t="s">
        <v>1284</v>
      </c>
      <c r="I734" s="152"/>
      <c r="L734" s="32"/>
      <c r="M734" s="153"/>
      <c r="T734" s="56"/>
      <c r="AT734" s="17" t="s">
        <v>192</v>
      </c>
      <c r="AU734" s="17" t="s">
        <v>88</v>
      </c>
    </row>
    <row r="735" spans="2:65" s="12" customFormat="1" ht="20.399999999999999" x14ac:dyDescent="0.2">
      <c r="B735" s="156"/>
      <c r="D735" s="150" t="s">
        <v>194</v>
      </c>
      <c r="E735" s="157" t="s">
        <v>1</v>
      </c>
      <c r="F735" s="158" t="s">
        <v>195</v>
      </c>
      <c r="H735" s="157" t="s">
        <v>1</v>
      </c>
      <c r="I735" s="159"/>
      <c r="L735" s="156"/>
      <c r="M735" s="160"/>
      <c r="T735" s="161"/>
      <c r="AT735" s="157" t="s">
        <v>194</v>
      </c>
      <c r="AU735" s="157" t="s">
        <v>88</v>
      </c>
      <c r="AV735" s="12" t="s">
        <v>84</v>
      </c>
      <c r="AW735" s="12" t="s">
        <v>36</v>
      </c>
      <c r="AX735" s="12" t="s">
        <v>80</v>
      </c>
      <c r="AY735" s="157" t="s">
        <v>181</v>
      </c>
    </row>
    <row r="736" spans="2:65" s="13" customFormat="1" ht="20.399999999999999" x14ac:dyDescent="0.2">
      <c r="B736" s="162"/>
      <c r="D736" s="150" t="s">
        <v>194</v>
      </c>
      <c r="E736" s="163" t="s">
        <v>1</v>
      </c>
      <c r="F736" s="164" t="s">
        <v>1889</v>
      </c>
      <c r="H736" s="165">
        <v>25</v>
      </c>
      <c r="I736" s="166"/>
      <c r="L736" s="162"/>
      <c r="M736" s="167"/>
      <c r="T736" s="168"/>
      <c r="AT736" s="163" t="s">
        <v>194</v>
      </c>
      <c r="AU736" s="163" t="s">
        <v>88</v>
      </c>
      <c r="AV736" s="13" t="s">
        <v>88</v>
      </c>
      <c r="AW736" s="13" t="s">
        <v>36</v>
      </c>
      <c r="AX736" s="13" t="s">
        <v>80</v>
      </c>
      <c r="AY736" s="163" t="s">
        <v>181</v>
      </c>
    </row>
    <row r="737" spans="2:65" s="13" customFormat="1" ht="20.399999999999999" x14ac:dyDescent="0.2">
      <c r="B737" s="162"/>
      <c r="D737" s="150" t="s">
        <v>194</v>
      </c>
      <c r="E737" s="163" t="s">
        <v>1</v>
      </c>
      <c r="F737" s="164" t="s">
        <v>1890</v>
      </c>
      <c r="H737" s="165">
        <v>24</v>
      </c>
      <c r="I737" s="166"/>
      <c r="L737" s="162"/>
      <c r="M737" s="167"/>
      <c r="T737" s="168"/>
      <c r="AT737" s="163" t="s">
        <v>194</v>
      </c>
      <c r="AU737" s="163" t="s">
        <v>88</v>
      </c>
      <c r="AV737" s="13" t="s">
        <v>88</v>
      </c>
      <c r="AW737" s="13" t="s">
        <v>36</v>
      </c>
      <c r="AX737" s="13" t="s">
        <v>80</v>
      </c>
      <c r="AY737" s="163" t="s">
        <v>181</v>
      </c>
    </row>
    <row r="738" spans="2:65" s="14" customFormat="1" x14ac:dyDescent="0.2">
      <c r="B738" s="169"/>
      <c r="D738" s="150" t="s">
        <v>194</v>
      </c>
      <c r="E738" s="170" t="s">
        <v>1</v>
      </c>
      <c r="F738" s="171" t="s">
        <v>197</v>
      </c>
      <c r="H738" s="172">
        <v>49</v>
      </c>
      <c r="I738" s="173"/>
      <c r="L738" s="169"/>
      <c r="M738" s="174"/>
      <c r="T738" s="175"/>
      <c r="AT738" s="170" t="s">
        <v>194</v>
      </c>
      <c r="AU738" s="170" t="s">
        <v>88</v>
      </c>
      <c r="AV738" s="14" t="s">
        <v>188</v>
      </c>
      <c r="AW738" s="14" t="s">
        <v>36</v>
      </c>
      <c r="AX738" s="14" t="s">
        <v>84</v>
      </c>
      <c r="AY738" s="170" t="s">
        <v>181</v>
      </c>
    </row>
    <row r="739" spans="2:65" s="1" customFormat="1" ht="33" customHeight="1" x14ac:dyDescent="0.2">
      <c r="B739" s="32"/>
      <c r="C739" s="137" t="s">
        <v>1083</v>
      </c>
      <c r="D739" s="137" t="s">
        <v>183</v>
      </c>
      <c r="E739" s="138" t="s">
        <v>1891</v>
      </c>
      <c r="F739" s="139" t="s">
        <v>1892</v>
      </c>
      <c r="G739" s="140" t="s">
        <v>490</v>
      </c>
      <c r="H739" s="141">
        <v>1</v>
      </c>
      <c r="I739" s="142">
        <v>23700</v>
      </c>
      <c r="J739" s="143">
        <f>ROUND(I739*H739,2)</f>
        <v>23700</v>
      </c>
      <c r="K739" s="139" t="s">
        <v>187</v>
      </c>
      <c r="L739" s="32"/>
      <c r="M739" s="144" t="s">
        <v>1</v>
      </c>
      <c r="N739" s="145" t="s">
        <v>45</v>
      </c>
      <c r="P739" s="146">
        <f>O739*H739</f>
        <v>0</v>
      </c>
      <c r="Q739" s="146">
        <v>9.8949999999999996</v>
      </c>
      <c r="R739" s="146">
        <f>Q739*H739</f>
        <v>9.8949999999999996</v>
      </c>
      <c r="S739" s="146">
        <v>0</v>
      </c>
      <c r="T739" s="147">
        <f>S739*H739</f>
        <v>0</v>
      </c>
      <c r="AR739" s="148" t="s">
        <v>188</v>
      </c>
      <c r="AT739" s="148" t="s">
        <v>183</v>
      </c>
      <c r="AU739" s="148" t="s">
        <v>88</v>
      </c>
      <c r="AY739" s="17" t="s">
        <v>181</v>
      </c>
      <c r="BE739" s="149">
        <f>IF(N739="základní",J739,0)</f>
        <v>23700</v>
      </c>
      <c r="BF739" s="149">
        <f>IF(N739="snížená",J739,0)</f>
        <v>0</v>
      </c>
      <c r="BG739" s="149">
        <f>IF(N739="zákl. přenesená",J739,0)</f>
        <v>0</v>
      </c>
      <c r="BH739" s="149">
        <f>IF(N739="sníž. přenesená",J739,0)</f>
        <v>0</v>
      </c>
      <c r="BI739" s="149">
        <f>IF(N739="nulová",J739,0)</f>
        <v>0</v>
      </c>
      <c r="BJ739" s="17" t="s">
        <v>84</v>
      </c>
      <c r="BK739" s="149">
        <f>ROUND(I739*H739,2)</f>
        <v>23700</v>
      </c>
      <c r="BL739" s="17" t="s">
        <v>188</v>
      </c>
      <c r="BM739" s="148" t="s">
        <v>1893</v>
      </c>
    </row>
    <row r="740" spans="2:65" s="1" customFormat="1" ht="28.8" x14ac:dyDescent="0.2">
      <c r="B740" s="32"/>
      <c r="D740" s="150" t="s">
        <v>190</v>
      </c>
      <c r="F740" s="151" t="s">
        <v>1894</v>
      </c>
      <c r="I740" s="152"/>
      <c r="L740" s="32"/>
      <c r="M740" s="153"/>
      <c r="T740" s="56"/>
      <c r="AT740" s="17" t="s">
        <v>190</v>
      </c>
      <c r="AU740" s="17" t="s">
        <v>88</v>
      </c>
    </row>
    <row r="741" spans="2:65" s="1" customFormat="1" x14ac:dyDescent="0.2">
      <c r="B741" s="32"/>
      <c r="D741" s="154" t="s">
        <v>192</v>
      </c>
      <c r="F741" s="155" t="s">
        <v>1895</v>
      </c>
      <c r="I741" s="152"/>
      <c r="L741" s="32"/>
      <c r="M741" s="153"/>
      <c r="T741" s="56"/>
      <c r="AT741" s="17" t="s">
        <v>192</v>
      </c>
      <c r="AU741" s="17" t="s">
        <v>88</v>
      </c>
    </row>
    <row r="742" spans="2:65" s="12" customFormat="1" x14ac:dyDescent="0.2">
      <c r="B742" s="156"/>
      <c r="D742" s="150" t="s">
        <v>194</v>
      </c>
      <c r="E742" s="157" t="s">
        <v>1</v>
      </c>
      <c r="F742" s="158" t="s">
        <v>1741</v>
      </c>
      <c r="H742" s="157" t="s">
        <v>1</v>
      </c>
      <c r="I742" s="159"/>
      <c r="L742" s="156"/>
      <c r="M742" s="160"/>
      <c r="T742" s="161"/>
      <c r="AT742" s="157" t="s">
        <v>194</v>
      </c>
      <c r="AU742" s="157" t="s">
        <v>88</v>
      </c>
      <c r="AV742" s="12" t="s">
        <v>84</v>
      </c>
      <c r="AW742" s="12" t="s">
        <v>36</v>
      </c>
      <c r="AX742" s="12" t="s">
        <v>80</v>
      </c>
      <c r="AY742" s="157" t="s">
        <v>181</v>
      </c>
    </row>
    <row r="743" spans="2:65" s="12" customFormat="1" x14ac:dyDescent="0.2">
      <c r="B743" s="156"/>
      <c r="D743" s="150" t="s">
        <v>194</v>
      </c>
      <c r="E743" s="157" t="s">
        <v>1</v>
      </c>
      <c r="F743" s="158" t="s">
        <v>1896</v>
      </c>
      <c r="H743" s="157" t="s">
        <v>1</v>
      </c>
      <c r="I743" s="159"/>
      <c r="L743" s="156"/>
      <c r="M743" s="160"/>
      <c r="T743" s="161"/>
      <c r="AT743" s="157" t="s">
        <v>194</v>
      </c>
      <c r="AU743" s="157" t="s">
        <v>88</v>
      </c>
      <c r="AV743" s="12" t="s">
        <v>84</v>
      </c>
      <c r="AW743" s="12" t="s">
        <v>36</v>
      </c>
      <c r="AX743" s="12" t="s">
        <v>80</v>
      </c>
      <c r="AY743" s="157" t="s">
        <v>181</v>
      </c>
    </row>
    <row r="744" spans="2:65" s="13" customFormat="1" ht="20.399999999999999" x14ac:dyDescent="0.2">
      <c r="B744" s="162"/>
      <c r="D744" s="150" t="s">
        <v>194</v>
      </c>
      <c r="E744" s="163" t="s">
        <v>1</v>
      </c>
      <c r="F744" s="164" t="s">
        <v>1897</v>
      </c>
      <c r="H744" s="165">
        <v>1</v>
      </c>
      <c r="I744" s="166"/>
      <c r="L744" s="162"/>
      <c r="M744" s="167"/>
      <c r="T744" s="168"/>
      <c r="AT744" s="163" t="s">
        <v>194</v>
      </c>
      <c r="AU744" s="163" t="s">
        <v>88</v>
      </c>
      <c r="AV744" s="13" t="s">
        <v>88</v>
      </c>
      <c r="AW744" s="13" t="s">
        <v>36</v>
      </c>
      <c r="AX744" s="13" t="s">
        <v>84</v>
      </c>
      <c r="AY744" s="163" t="s">
        <v>181</v>
      </c>
    </row>
    <row r="745" spans="2:65" s="1" customFormat="1" ht="24.15" customHeight="1" x14ac:dyDescent="0.2">
      <c r="B745" s="32"/>
      <c r="C745" s="137" t="s">
        <v>1088</v>
      </c>
      <c r="D745" s="137" t="s">
        <v>183</v>
      </c>
      <c r="E745" s="138" t="s">
        <v>1898</v>
      </c>
      <c r="F745" s="139" t="s">
        <v>1899</v>
      </c>
      <c r="G745" s="140" t="s">
        <v>293</v>
      </c>
      <c r="H745" s="141">
        <v>19.097999999999999</v>
      </c>
      <c r="I745" s="142">
        <v>5550</v>
      </c>
      <c r="J745" s="143">
        <f>ROUND(I745*H745,2)</f>
        <v>105993.9</v>
      </c>
      <c r="K745" s="139" t="s">
        <v>187</v>
      </c>
      <c r="L745" s="32"/>
      <c r="M745" s="144" t="s">
        <v>1</v>
      </c>
      <c r="N745" s="145" t="s">
        <v>45</v>
      </c>
      <c r="P745" s="146">
        <f>O745*H745</f>
        <v>0</v>
      </c>
      <c r="Q745" s="146">
        <v>2.5122499999999999</v>
      </c>
      <c r="R745" s="146">
        <f>Q745*H745</f>
        <v>47.978950499999996</v>
      </c>
      <c r="S745" s="146">
        <v>0</v>
      </c>
      <c r="T745" s="147">
        <f>S745*H745</f>
        <v>0</v>
      </c>
      <c r="AR745" s="148" t="s">
        <v>188</v>
      </c>
      <c r="AT745" s="148" t="s">
        <v>183</v>
      </c>
      <c r="AU745" s="148" t="s">
        <v>88</v>
      </c>
      <c r="AY745" s="17" t="s">
        <v>181</v>
      </c>
      <c r="BE745" s="149">
        <f>IF(N745="základní",J745,0)</f>
        <v>105993.9</v>
      </c>
      <c r="BF745" s="149">
        <f>IF(N745="snížená",J745,0)</f>
        <v>0</v>
      </c>
      <c r="BG745" s="149">
        <f>IF(N745="zákl. přenesená",J745,0)</f>
        <v>0</v>
      </c>
      <c r="BH745" s="149">
        <f>IF(N745="sníž. přenesená",J745,0)</f>
        <v>0</v>
      </c>
      <c r="BI745" s="149">
        <f>IF(N745="nulová",J745,0)</f>
        <v>0</v>
      </c>
      <c r="BJ745" s="17" t="s">
        <v>84</v>
      </c>
      <c r="BK745" s="149">
        <f>ROUND(I745*H745,2)</f>
        <v>105993.9</v>
      </c>
      <c r="BL745" s="17" t="s">
        <v>188</v>
      </c>
      <c r="BM745" s="148" t="s">
        <v>1900</v>
      </c>
    </row>
    <row r="746" spans="2:65" s="1" customFormat="1" ht="19.2" x14ac:dyDescent="0.2">
      <c r="B746" s="32"/>
      <c r="D746" s="150" t="s">
        <v>190</v>
      </c>
      <c r="F746" s="151" t="s">
        <v>1901</v>
      </c>
      <c r="I746" s="152"/>
      <c r="L746" s="32"/>
      <c r="M746" s="153"/>
      <c r="T746" s="56"/>
      <c r="AT746" s="17" t="s">
        <v>190</v>
      </c>
      <c r="AU746" s="17" t="s">
        <v>88</v>
      </c>
    </row>
    <row r="747" spans="2:65" s="1" customFormat="1" x14ac:dyDescent="0.2">
      <c r="B747" s="32"/>
      <c r="D747" s="154" t="s">
        <v>192</v>
      </c>
      <c r="F747" s="155" t="s">
        <v>1902</v>
      </c>
      <c r="I747" s="152"/>
      <c r="L747" s="32"/>
      <c r="M747" s="153"/>
      <c r="T747" s="56"/>
      <c r="AT747" s="17" t="s">
        <v>192</v>
      </c>
      <c r="AU747" s="17" t="s">
        <v>88</v>
      </c>
    </row>
    <row r="748" spans="2:65" s="12" customFormat="1" x14ac:dyDescent="0.2">
      <c r="B748" s="156"/>
      <c r="D748" s="150" t="s">
        <v>194</v>
      </c>
      <c r="E748" s="157" t="s">
        <v>1</v>
      </c>
      <c r="F748" s="158" t="s">
        <v>1741</v>
      </c>
      <c r="H748" s="157" t="s">
        <v>1</v>
      </c>
      <c r="I748" s="159"/>
      <c r="L748" s="156"/>
      <c r="M748" s="160"/>
      <c r="T748" s="161"/>
      <c r="AT748" s="157" t="s">
        <v>194</v>
      </c>
      <c r="AU748" s="157" t="s">
        <v>88</v>
      </c>
      <c r="AV748" s="12" t="s">
        <v>84</v>
      </c>
      <c r="AW748" s="12" t="s">
        <v>36</v>
      </c>
      <c r="AX748" s="12" t="s">
        <v>80</v>
      </c>
      <c r="AY748" s="157" t="s">
        <v>181</v>
      </c>
    </row>
    <row r="749" spans="2:65" s="12" customFormat="1" ht="20.399999999999999" x14ac:dyDescent="0.2">
      <c r="B749" s="156"/>
      <c r="D749" s="150" t="s">
        <v>194</v>
      </c>
      <c r="E749" s="157" t="s">
        <v>1</v>
      </c>
      <c r="F749" s="158" t="s">
        <v>1903</v>
      </c>
      <c r="H749" s="157" t="s">
        <v>1</v>
      </c>
      <c r="I749" s="159"/>
      <c r="L749" s="156"/>
      <c r="M749" s="160"/>
      <c r="T749" s="161"/>
      <c r="AT749" s="157" t="s">
        <v>194</v>
      </c>
      <c r="AU749" s="157" t="s">
        <v>88</v>
      </c>
      <c r="AV749" s="12" t="s">
        <v>84</v>
      </c>
      <c r="AW749" s="12" t="s">
        <v>36</v>
      </c>
      <c r="AX749" s="12" t="s">
        <v>80</v>
      </c>
      <c r="AY749" s="157" t="s">
        <v>181</v>
      </c>
    </row>
    <row r="750" spans="2:65" s="13" customFormat="1" x14ac:dyDescent="0.2">
      <c r="B750" s="162"/>
      <c r="D750" s="150" t="s">
        <v>194</v>
      </c>
      <c r="E750" s="163" t="s">
        <v>1</v>
      </c>
      <c r="F750" s="164" t="s">
        <v>1904</v>
      </c>
      <c r="H750" s="165">
        <v>19.097999999999999</v>
      </c>
      <c r="I750" s="166"/>
      <c r="L750" s="162"/>
      <c r="M750" s="167"/>
      <c r="T750" s="168"/>
      <c r="AT750" s="163" t="s">
        <v>194</v>
      </c>
      <c r="AU750" s="163" t="s">
        <v>88</v>
      </c>
      <c r="AV750" s="13" t="s">
        <v>88</v>
      </c>
      <c r="AW750" s="13" t="s">
        <v>36</v>
      </c>
      <c r="AX750" s="13" t="s">
        <v>84</v>
      </c>
      <c r="AY750" s="163" t="s">
        <v>181</v>
      </c>
    </row>
    <row r="751" spans="2:65" s="1" customFormat="1" ht="33" customHeight="1" x14ac:dyDescent="0.2">
      <c r="B751" s="32"/>
      <c r="C751" s="137" t="s">
        <v>1095</v>
      </c>
      <c r="D751" s="137" t="s">
        <v>183</v>
      </c>
      <c r="E751" s="138" t="s">
        <v>1905</v>
      </c>
      <c r="F751" s="139" t="s">
        <v>1906</v>
      </c>
      <c r="G751" s="140" t="s">
        <v>271</v>
      </c>
      <c r="H751" s="141">
        <v>56.8</v>
      </c>
      <c r="I751" s="142">
        <v>650</v>
      </c>
      <c r="J751" s="143">
        <f>ROUND(I751*H751,2)</f>
        <v>36920</v>
      </c>
      <c r="K751" s="139" t="s">
        <v>187</v>
      </c>
      <c r="L751" s="32"/>
      <c r="M751" s="144" t="s">
        <v>1</v>
      </c>
      <c r="N751" s="145" t="s">
        <v>45</v>
      </c>
      <c r="P751" s="146">
        <f>O751*H751</f>
        <v>0</v>
      </c>
      <c r="Q751" s="146">
        <v>0</v>
      </c>
      <c r="R751" s="146">
        <f>Q751*H751</f>
        <v>0</v>
      </c>
      <c r="S751" s="146">
        <v>0</v>
      </c>
      <c r="T751" s="147">
        <f>S751*H751</f>
        <v>0</v>
      </c>
      <c r="AR751" s="148" t="s">
        <v>188</v>
      </c>
      <c r="AT751" s="148" t="s">
        <v>183</v>
      </c>
      <c r="AU751" s="148" t="s">
        <v>88</v>
      </c>
      <c r="AY751" s="17" t="s">
        <v>181</v>
      </c>
      <c r="BE751" s="149">
        <f>IF(N751="základní",J751,0)</f>
        <v>36920</v>
      </c>
      <c r="BF751" s="149">
        <f>IF(N751="snížená",J751,0)</f>
        <v>0</v>
      </c>
      <c r="BG751" s="149">
        <f>IF(N751="zákl. přenesená",J751,0)</f>
        <v>0</v>
      </c>
      <c r="BH751" s="149">
        <f>IF(N751="sníž. přenesená",J751,0)</f>
        <v>0</v>
      </c>
      <c r="BI751" s="149">
        <f>IF(N751="nulová",J751,0)</f>
        <v>0</v>
      </c>
      <c r="BJ751" s="17" t="s">
        <v>84</v>
      </c>
      <c r="BK751" s="149">
        <f>ROUND(I751*H751,2)</f>
        <v>36920</v>
      </c>
      <c r="BL751" s="17" t="s">
        <v>188</v>
      </c>
      <c r="BM751" s="148" t="s">
        <v>1907</v>
      </c>
    </row>
    <row r="752" spans="2:65" s="1" customFormat="1" ht="19.2" x14ac:dyDescent="0.2">
      <c r="B752" s="32"/>
      <c r="D752" s="150" t="s">
        <v>190</v>
      </c>
      <c r="F752" s="151" t="s">
        <v>1908</v>
      </c>
      <c r="I752" s="152"/>
      <c r="L752" s="32"/>
      <c r="M752" s="153"/>
      <c r="T752" s="56"/>
      <c r="AT752" s="17" t="s">
        <v>190</v>
      </c>
      <c r="AU752" s="17" t="s">
        <v>88</v>
      </c>
    </row>
    <row r="753" spans="2:65" s="1" customFormat="1" x14ac:dyDescent="0.2">
      <c r="B753" s="32"/>
      <c r="D753" s="154" t="s">
        <v>192</v>
      </c>
      <c r="F753" s="155" t="s">
        <v>1909</v>
      </c>
      <c r="I753" s="152"/>
      <c r="L753" s="32"/>
      <c r="M753" s="153"/>
      <c r="T753" s="56"/>
      <c r="AT753" s="17" t="s">
        <v>192</v>
      </c>
      <c r="AU753" s="17" t="s">
        <v>88</v>
      </c>
    </row>
    <row r="754" spans="2:65" s="12" customFormat="1" x14ac:dyDescent="0.2">
      <c r="B754" s="156"/>
      <c r="D754" s="150" t="s">
        <v>194</v>
      </c>
      <c r="E754" s="157" t="s">
        <v>1</v>
      </c>
      <c r="F754" s="158" t="s">
        <v>1741</v>
      </c>
      <c r="H754" s="157" t="s">
        <v>1</v>
      </c>
      <c r="I754" s="159"/>
      <c r="L754" s="156"/>
      <c r="M754" s="160"/>
      <c r="T754" s="161"/>
      <c r="AT754" s="157" t="s">
        <v>194</v>
      </c>
      <c r="AU754" s="157" t="s">
        <v>88</v>
      </c>
      <c r="AV754" s="12" t="s">
        <v>84</v>
      </c>
      <c r="AW754" s="12" t="s">
        <v>36</v>
      </c>
      <c r="AX754" s="12" t="s">
        <v>80</v>
      </c>
      <c r="AY754" s="157" t="s">
        <v>181</v>
      </c>
    </row>
    <row r="755" spans="2:65" s="12" customFormat="1" ht="20.399999999999999" x14ac:dyDescent="0.2">
      <c r="B755" s="156"/>
      <c r="D755" s="150" t="s">
        <v>194</v>
      </c>
      <c r="E755" s="157" t="s">
        <v>1</v>
      </c>
      <c r="F755" s="158" t="s">
        <v>1910</v>
      </c>
      <c r="H755" s="157" t="s">
        <v>1</v>
      </c>
      <c r="I755" s="159"/>
      <c r="L755" s="156"/>
      <c r="M755" s="160"/>
      <c r="T755" s="161"/>
      <c r="AT755" s="157" t="s">
        <v>194</v>
      </c>
      <c r="AU755" s="157" t="s">
        <v>88</v>
      </c>
      <c r="AV755" s="12" t="s">
        <v>84</v>
      </c>
      <c r="AW755" s="12" t="s">
        <v>36</v>
      </c>
      <c r="AX755" s="12" t="s">
        <v>80</v>
      </c>
      <c r="AY755" s="157" t="s">
        <v>181</v>
      </c>
    </row>
    <row r="756" spans="2:65" s="13" customFormat="1" x14ac:dyDescent="0.2">
      <c r="B756" s="162"/>
      <c r="D756" s="150" t="s">
        <v>194</v>
      </c>
      <c r="E756" s="163" t="s">
        <v>1</v>
      </c>
      <c r="F756" s="164" t="s">
        <v>1911</v>
      </c>
      <c r="H756" s="165">
        <v>45.5</v>
      </c>
      <c r="I756" s="166"/>
      <c r="L756" s="162"/>
      <c r="M756" s="167"/>
      <c r="T756" s="168"/>
      <c r="AT756" s="163" t="s">
        <v>194</v>
      </c>
      <c r="AU756" s="163" t="s">
        <v>88</v>
      </c>
      <c r="AV756" s="13" t="s">
        <v>88</v>
      </c>
      <c r="AW756" s="13" t="s">
        <v>36</v>
      </c>
      <c r="AX756" s="13" t="s">
        <v>80</v>
      </c>
      <c r="AY756" s="163" t="s">
        <v>181</v>
      </c>
    </row>
    <row r="757" spans="2:65" s="12" customFormat="1" ht="20.399999999999999" x14ac:dyDescent="0.2">
      <c r="B757" s="156"/>
      <c r="D757" s="150" t="s">
        <v>194</v>
      </c>
      <c r="E757" s="157" t="s">
        <v>1</v>
      </c>
      <c r="F757" s="158" t="s">
        <v>1912</v>
      </c>
      <c r="H757" s="157" t="s">
        <v>1</v>
      </c>
      <c r="I757" s="159"/>
      <c r="L757" s="156"/>
      <c r="M757" s="160"/>
      <c r="T757" s="161"/>
      <c r="AT757" s="157" t="s">
        <v>194</v>
      </c>
      <c r="AU757" s="157" t="s">
        <v>88</v>
      </c>
      <c r="AV757" s="12" t="s">
        <v>84</v>
      </c>
      <c r="AW757" s="12" t="s">
        <v>36</v>
      </c>
      <c r="AX757" s="12" t="s">
        <v>80</v>
      </c>
      <c r="AY757" s="157" t="s">
        <v>181</v>
      </c>
    </row>
    <row r="758" spans="2:65" s="13" customFormat="1" x14ac:dyDescent="0.2">
      <c r="B758" s="162"/>
      <c r="D758" s="150" t="s">
        <v>194</v>
      </c>
      <c r="E758" s="163" t="s">
        <v>1</v>
      </c>
      <c r="F758" s="164" t="s">
        <v>1913</v>
      </c>
      <c r="H758" s="165">
        <v>11.3</v>
      </c>
      <c r="I758" s="166"/>
      <c r="L758" s="162"/>
      <c r="M758" s="167"/>
      <c r="T758" s="168"/>
      <c r="AT758" s="163" t="s">
        <v>194</v>
      </c>
      <c r="AU758" s="163" t="s">
        <v>88</v>
      </c>
      <c r="AV758" s="13" t="s">
        <v>88</v>
      </c>
      <c r="AW758" s="13" t="s">
        <v>36</v>
      </c>
      <c r="AX758" s="13" t="s">
        <v>80</v>
      </c>
      <c r="AY758" s="163" t="s">
        <v>181</v>
      </c>
    </row>
    <row r="759" spans="2:65" s="14" customFormat="1" x14ac:dyDescent="0.2">
      <c r="B759" s="169"/>
      <c r="D759" s="150" t="s">
        <v>194</v>
      </c>
      <c r="E759" s="170" t="s">
        <v>1</v>
      </c>
      <c r="F759" s="171" t="s">
        <v>197</v>
      </c>
      <c r="H759" s="172">
        <v>56.8</v>
      </c>
      <c r="I759" s="173"/>
      <c r="L759" s="169"/>
      <c r="M759" s="174"/>
      <c r="T759" s="175"/>
      <c r="AT759" s="170" t="s">
        <v>194</v>
      </c>
      <c r="AU759" s="170" t="s">
        <v>88</v>
      </c>
      <c r="AV759" s="14" t="s">
        <v>188</v>
      </c>
      <c r="AW759" s="14" t="s">
        <v>36</v>
      </c>
      <c r="AX759" s="14" t="s">
        <v>84</v>
      </c>
      <c r="AY759" s="170" t="s">
        <v>181</v>
      </c>
    </row>
    <row r="760" spans="2:65" s="1" customFormat="1" ht="24.15" customHeight="1" x14ac:dyDescent="0.2">
      <c r="B760" s="32"/>
      <c r="C760" s="183" t="s">
        <v>1102</v>
      </c>
      <c r="D760" s="183" t="s">
        <v>419</v>
      </c>
      <c r="E760" s="184" t="s">
        <v>1914</v>
      </c>
      <c r="F760" s="185" t="s">
        <v>1915</v>
      </c>
      <c r="G760" s="186" t="s">
        <v>271</v>
      </c>
      <c r="H760" s="187">
        <v>46.183</v>
      </c>
      <c r="I760" s="188">
        <v>3100</v>
      </c>
      <c r="J760" s="189">
        <f>ROUND(I760*H760,2)</f>
        <v>143167.29999999999</v>
      </c>
      <c r="K760" s="185" t="s">
        <v>1</v>
      </c>
      <c r="L760" s="190"/>
      <c r="M760" s="191" t="s">
        <v>1</v>
      </c>
      <c r="N760" s="192" t="s">
        <v>45</v>
      </c>
      <c r="P760" s="146">
        <f>O760*H760</f>
        <v>0</v>
      </c>
      <c r="Q760" s="146">
        <v>2.7E-2</v>
      </c>
      <c r="R760" s="146">
        <f>Q760*H760</f>
        <v>1.2469410000000001</v>
      </c>
      <c r="S760" s="146">
        <v>0</v>
      </c>
      <c r="T760" s="147">
        <f>S760*H760</f>
        <v>0</v>
      </c>
      <c r="AR760" s="148" t="s">
        <v>260</v>
      </c>
      <c r="AT760" s="148" t="s">
        <v>419</v>
      </c>
      <c r="AU760" s="148" t="s">
        <v>88</v>
      </c>
      <c r="AY760" s="17" t="s">
        <v>181</v>
      </c>
      <c r="BE760" s="149">
        <f>IF(N760="základní",J760,0)</f>
        <v>143167.29999999999</v>
      </c>
      <c r="BF760" s="149">
        <f>IF(N760="snížená",J760,0)</f>
        <v>0</v>
      </c>
      <c r="BG760" s="149">
        <f>IF(N760="zákl. přenesená",J760,0)</f>
        <v>0</v>
      </c>
      <c r="BH760" s="149">
        <f>IF(N760="sníž. přenesená",J760,0)</f>
        <v>0</v>
      </c>
      <c r="BI760" s="149">
        <f>IF(N760="nulová",J760,0)</f>
        <v>0</v>
      </c>
      <c r="BJ760" s="17" t="s">
        <v>84</v>
      </c>
      <c r="BK760" s="149">
        <f>ROUND(I760*H760,2)</f>
        <v>143167.29999999999</v>
      </c>
      <c r="BL760" s="17" t="s">
        <v>188</v>
      </c>
      <c r="BM760" s="148" t="s">
        <v>1916</v>
      </c>
    </row>
    <row r="761" spans="2:65" s="1" customFormat="1" ht="19.2" x14ac:dyDescent="0.2">
      <c r="B761" s="32"/>
      <c r="D761" s="150" t="s">
        <v>190</v>
      </c>
      <c r="F761" s="151" t="s">
        <v>1915</v>
      </c>
      <c r="I761" s="152"/>
      <c r="L761" s="32"/>
      <c r="M761" s="153"/>
      <c r="T761" s="56"/>
      <c r="AT761" s="17" t="s">
        <v>190</v>
      </c>
      <c r="AU761" s="17" t="s">
        <v>88</v>
      </c>
    </row>
    <row r="762" spans="2:65" s="12" customFormat="1" x14ac:dyDescent="0.2">
      <c r="B762" s="156"/>
      <c r="D762" s="150" t="s">
        <v>194</v>
      </c>
      <c r="E762" s="157" t="s">
        <v>1</v>
      </c>
      <c r="F762" s="158" t="s">
        <v>1917</v>
      </c>
      <c r="H762" s="157" t="s">
        <v>1</v>
      </c>
      <c r="I762" s="159"/>
      <c r="L762" s="156"/>
      <c r="M762" s="160"/>
      <c r="T762" s="161"/>
      <c r="AT762" s="157" t="s">
        <v>194</v>
      </c>
      <c r="AU762" s="157" t="s">
        <v>88</v>
      </c>
      <c r="AV762" s="12" t="s">
        <v>84</v>
      </c>
      <c r="AW762" s="12" t="s">
        <v>36</v>
      </c>
      <c r="AX762" s="12" t="s">
        <v>80</v>
      </c>
      <c r="AY762" s="157" t="s">
        <v>181</v>
      </c>
    </row>
    <row r="763" spans="2:65" s="13" customFormat="1" x14ac:dyDescent="0.2">
      <c r="B763" s="162"/>
      <c r="D763" s="150" t="s">
        <v>194</v>
      </c>
      <c r="E763" s="163" t="s">
        <v>1</v>
      </c>
      <c r="F763" s="164" t="s">
        <v>1918</v>
      </c>
      <c r="H763" s="165">
        <v>46.183</v>
      </c>
      <c r="I763" s="166"/>
      <c r="L763" s="162"/>
      <c r="M763" s="167"/>
      <c r="T763" s="168"/>
      <c r="AT763" s="163" t="s">
        <v>194</v>
      </c>
      <c r="AU763" s="163" t="s">
        <v>88</v>
      </c>
      <c r="AV763" s="13" t="s">
        <v>88</v>
      </c>
      <c r="AW763" s="13" t="s">
        <v>36</v>
      </c>
      <c r="AX763" s="13" t="s">
        <v>84</v>
      </c>
      <c r="AY763" s="163" t="s">
        <v>181</v>
      </c>
    </row>
    <row r="764" spans="2:65" s="1" customFormat="1" ht="24.15" customHeight="1" x14ac:dyDescent="0.2">
      <c r="B764" s="32"/>
      <c r="C764" s="137" t="s">
        <v>1112</v>
      </c>
      <c r="D764" s="137" t="s">
        <v>183</v>
      </c>
      <c r="E764" s="138" t="s">
        <v>1287</v>
      </c>
      <c r="F764" s="139" t="s">
        <v>1288</v>
      </c>
      <c r="G764" s="140" t="s">
        <v>386</v>
      </c>
      <c r="H764" s="141">
        <v>2.258</v>
      </c>
      <c r="I764" s="142">
        <v>43700</v>
      </c>
      <c r="J764" s="143">
        <f>ROUND(I764*H764,2)</f>
        <v>98674.6</v>
      </c>
      <c r="K764" s="139" t="s">
        <v>187</v>
      </c>
      <c r="L764" s="32"/>
      <c r="M764" s="144" t="s">
        <v>1</v>
      </c>
      <c r="N764" s="145" t="s">
        <v>45</v>
      </c>
      <c r="P764" s="146">
        <f>O764*H764</f>
        <v>0</v>
      </c>
      <c r="Q764" s="146">
        <v>1.0160100000000001</v>
      </c>
      <c r="R764" s="146">
        <f>Q764*H764</f>
        <v>2.2941505800000002</v>
      </c>
      <c r="S764" s="146">
        <v>0</v>
      </c>
      <c r="T764" s="147">
        <f>S764*H764</f>
        <v>0</v>
      </c>
      <c r="AR764" s="148" t="s">
        <v>188</v>
      </c>
      <c r="AT764" s="148" t="s">
        <v>183</v>
      </c>
      <c r="AU764" s="148" t="s">
        <v>88</v>
      </c>
      <c r="AY764" s="17" t="s">
        <v>181</v>
      </c>
      <c r="BE764" s="149">
        <f>IF(N764="základní",J764,0)</f>
        <v>98674.6</v>
      </c>
      <c r="BF764" s="149">
        <f>IF(N764="snížená",J764,0)</f>
        <v>0</v>
      </c>
      <c r="BG764" s="149">
        <f>IF(N764="zákl. přenesená",J764,0)</f>
        <v>0</v>
      </c>
      <c r="BH764" s="149">
        <f>IF(N764="sníž. přenesená",J764,0)</f>
        <v>0</v>
      </c>
      <c r="BI764" s="149">
        <f>IF(N764="nulová",J764,0)</f>
        <v>0</v>
      </c>
      <c r="BJ764" s="17" t="s">
        <v>84</v>
      </c>
      <c r="BK764" s="149">
        <f>ROUND(I764*H764,2)</f>
        <v>98674.6</v>
      </c>
      <c r="BL764" s="17" t="s">
        <v>188</v>
      </c>
      <c r="BM764" s="148" t="s">
        <v>1289</v>
      </c>
    </row>
    <row r="765" spans="2:65" s="1" customFormat="1" ht="19.2" x14ac:dyDescent="0.2">
      <c r="B765" s="32"/>
      <c r="D765" s="150" t="s">
        <v>190</v>
      </c>
      <c r="F765" s="151" t="s">
        <v>1290</v>
      </c>
      <c r="I765" s="152"/>
      <c r="L765" s="32"/>
      <c r="M765" s="153"/>
      <c r="T765" s="56"/>
      <c r="AT765" s="17" t="s">
        <v>190</v>
      </c>
      <c r="AU765" s="17" t="s">
        <v>88</v>
      </c>
    </row>
    <row r="766" spans="2:65" s="1" customFormat="1" x14ac:dyDescent="0.2">
      <c r="B766" s="32"/>
      <c r="D766" s="154" t="s">
        <v>192</v>
      </c>
      <c r="F766" s="155" t="s">
        <v>1291</v>
      </c>
      <c r="I766" s="152"/>
      <c r="L766" s="32"/>
      <c r="M766" s="153"/>
      <c r="T766" s="56"/>
      <c r="AT766" s="17" t="s">
        <v>192</v>
      </c>
      <c r="AU766" s="17" t="s">
        <v>88</v>
      </c>
    </row>
    <row r="767" spans="2:65" s="12" customFormat="1" ht="20.399999999999999" x14ac:dyDescent="0.2">
      <c r="B767" s="156"/>
      <c r="D767" s="150" t="s">
        <v>194</v>
      </c>
      <c r="E767" s="157" t="s">
        <v>1</v>
      </c>
      <c r="F767" s="158" t="s">
        <v>195</v>
      </c>
      <c r="H767" s="157" t="s">
        <v>1</v>
      </c>
      <c r="I767" s="159"/>
      <c r="L767" s="156"/>
      <c r="M767" s="160"/>
      <c r="T767" s="161"/>
      <c r="AT767" s="157" t="s">
        <v>194</v>
      </c>
      <c r="AU767" s="157" t="s">
        <v>88</v>
      </c>
      <c r="AV767" s="12" t="s">
        <v>84</v>
      </c>
      <c r="AW767" s="12" t="s">
        <v>36</v>
      </c>
      <c r="AX767" s="12" t="s">
        <v>80</v>
      </c>
      <c r="AY767" s="157" t="s">
        <v>181</v>
      </c>
    </row>
    <row r="768" spans="2:65" s="12" customFormat="1" x14ac:dyDescent="0.2">
      <c r="B768" s="156"/>
      <c r="D768" s="150" t="s">
        <v>194</v>
      </c>
      <c r="E768" s="157" t="s">
        <v>1</v>
      </c>
      <c r="F768" s="158" t="s">
        <v>1292</v>
      </c>
      <c r="H768" s="157" t="s">
        <v>1</v>
      </c>
      <c r="I768" s="159"/>
      <c r="L768" s="156"/>
      <c r="M768" s="160"/>
      <c r="T768" s="161"/>
      <c r="AT768" s="157" t="s">
        <v>194</v>
      </c>
      <c r="AU768" s="157" t="s">
        <v>88</v>
      </c>
      <c r="AV768" s="12" t="s">
        <v>84</v>
      </c>
      <c r="AW768" s="12" t="s">
        <v>36</v>
      </c>
      <c r="AX768" s="12" t="s">
        <v>80</v>
      </c>
      <c r="AY768" s="157" t="s">
        <v>181</v>
      </c>
    </row>
    <row r="769" spans="2:65" s="13" customFormat="1" ht="30.6" x14ac:dyDescent="0.2">
      <c r="B769" s="162"/>
      <c r="D769" s="150" t="s">
        <v>194</v>
      </c>
      <c r="E769" s="163" t="s">
        <v>1</v>
      </c>
      <c r="F769" s="164" t="s">
        <v>1919</v>
      </c>
      <c r="H769" s="165">
        <v>1.177</v>
      </c>
      <c r="I769" s="166"/>
      <c r="L769" s="162"/>
      <c r="M769" s="167"/>
      <c r="T769" s="168"/>
      <c r="AT769" s="163" t="s">
        <v>194</v>
      </c>
      <c r="AU769" s="163" t="s">
        <v>88</v>
      </c>
      <c r="AV769" s="13" t="s">
        <v>88</v>
      </c>
      <c r="AW769" s="13" t="s">
        <v>36</v>
      </c>
      <c r="AX769" s="13" t="s">
        <v>80</v>
      </c>
      <c r="AY769" s="163" t="s">
        <v>181</v>
      </c>
    </row>
    <row r="770" spans="2:65" s="13" customFormat="1" ht="30.6" x14ac:dyDescent="0.2">
      <c r="B770" s="162"/>
      <c r="D770" s="150" t="s">
        <v>194</v>
      </c>
      <c r="E770" s="163" t="s">
        <v>1</v>
      </c>
      <c r="F770" s="164" t="s">
        <v>1920</v>
      </c>
      <c r="H770" s="165">
        <v>1.081</v>
      </c>
      <c r="I770" s="166"/>
      <c r="L770" s="162"/>
      <c r="M770" s="167"/>
      <c r="T770" s="168"/>
      <c r="AT770" s="163" t="s">
        <v>194</v>
      </c>
      <c r="AU770" s="163" t="s">
        <v>88</v>
      </c>
      <c r="AV770" s="13" t="s">
        <v>88</v>
      </c>
      <c r="AW770" s="13" t="s">
        <v>36</v>
      </c>
      <c r="AX770" s="13" t="s">
        <v>80</v>
      </c>
      <c r="AY770" s="163" t="s">
        <v>181</v>
      </c>
    </row>
    <row r="771" spans="2:65" s="14" customFormat="1" x14ac:dyDescent="0.2">
      <c r="B771" s="169"/>
      <c r="D771" s="150" t="s">
        <v>194</v>
      </c>
      <c r="E771" s="170" t="s">
        <v>1</v>
      </c>
      <c r="F771" s="171" t="s">
        <v>197</v>
      </c>
      <c r="H771" s="172">
        <v>2.258</v>
      </c>
      <c r="I771" s="173"/>
      <c r="L771" s="169"/>
      <c r="M771" s="174"/>
      <c r="T771" s="175"/>
      <c r="AT771" s="170" t="s">
        <v>194</v>
      </c>
      <c r="AU771" s="170" t="s">
        <v>88</v>
      </c>
      <c r="AV771" s="14" t="s">
        <v>188</v>
      </c>
      <c r="AW771" s="14" t="s">
        <v>36</v>
      </c>
      <c r="AX771" s="14" t="s">
        <v>84</v>
      </c>
      <c r="AY771" s="170" t="s">
        <v>181</v>
      </c>
    </row>
    <row r="772" spans="2:65" s="1" customFormat="1" ht="33" customHeight="1" x14ac:dyDescent="0.2">
      <c r="B772" s="32"/>
      <c r="C772" s="137" t="s">
        <v>1120</v>
      </c>
      <c r="D772" s="137" t="s">
        <v>183</v>
      </c>
      <c r="E772" s="138" t="s">
        <v>1295</v>
      </c>
      <c r="F772" s="139" t="s">
        <v>1296</v>
      </c>
      <c r="G772" s="140" t="s">
        <v>271</v>
      </c>
      <c r="H772" s="141">
        <v>78.28</v>
      </c>
      <c r="I772" s="142">
        <v>174</v>
      </c>
      <c r="J772" s="143">
        <f>ROUND(I772*H772,2)</f>
        <v>13620.72</v>
      </c>
      <c r="K772" s="139" t="s">
        <v>187</v>
      </c>
      <c r="L772" s="32"/>
      <c r="M772" s="144" t="s">
        <v>1</v>
      </c>
      <c r="N772" s="145" t="s">
        <v>45</v>
      </c>
      <c r="P772" s="146">
        <f>O772*H772</f>
        <v>0</v>
      </c>
      <c r="Q772" s="146">
        <v>6.0999999999999997E-4</v>
      </c>
      <c r="R772" s="146">
        <f>Q772*H772</f>
        <v>4.7750799999999996E-2</v>
      </c>
      <c r="S772" s="146">
        <v>0</v>
      </c>
      <c r="T772" s="147">
        <f>S772*H772</f>
        <v>0</v>
      </c>
      <c r="AR772" s="148" t="s">
        <v>188</v>
      </c>
      <c r="AT772" s="148" t="s">
        <v>183</v>
      </c>
      <c r="AU772" s="148" t="s">
        <v>88</v>
      </c>
      <c r="AY772" s="17" t="s">
        <v>181</v>
      </c>
      <c r="BE772" s="149">
        <f>IF(N772="základní",J772,0)</f>
        <v>13620.72</v>
      </c>
      <c r="BF772" s="149">
        <f>IF(N772="snížená",J772,0)</f>
        <v>0</v>
      </c>
      <c r="BG772" s="149">
        <f>IF(N772="zákl. přenesená",J772,0)</f>
        <v>0</v>
      </c>
      <c r="BH772" s="149">
        <f>IF(N772="sníž. přenesená",J772,0)</f>
        <v>0</v>
      </c>
      <c r="BI772" s="149">
        <f>IF(N772="nulová",J772,0)</f>
        <v>0</v>
      </c>
      <c r="BJ772" s="17" t="s">
        <v>84</v>
      </c>
      <c r="BK772" s="149">
        <f>ROUND(I772*H772,2)</f>
        <v>13620.72</v>
      </c>
      <c r="BL772" s="17" t="s">
        <v>188</v>
      </c>
      <c r="BM772" s="148" t="s">
        <v>1297</v>
      </c>
    </row>
    <row r="773" spans="2:65" s="1" customFormat="1" ht="38.4" x14ac:dyDescent="0.2">
      <c r="B773" s="32"/>
      <c r="D773" s="150" t="s">
        <v>190</v>
      </c>
      <c r="F773" s="151" t="s">
        <v>1298</v>
      </c>
      <c r="I773" s="152"/>
      <c r="L773" s="32"/>
      <c r="M773" s="153"/>
      <c r="T773" s="56"/>
      <c r="AT773" s="17" t="s">
        <v>190</v>
      </c>
      <c r="AU773" s="17" t="s">
        <v>88</v>
      </c>
    </row>
    <row r="774" spans="2:65" s="1" customFormat="1" x14ac:dyDescent="0.2">
      <c r="B774" s="32"/>
      <c r="D774" s="154" t="s">
        <v>192</v>
      </c>
      <c r="F774" s="155" t="s">
        <v>1299</v>
      </c>
      <c r="I774" s="152"/>
      <c r="L774" s="32"/>
      <c r="M774" s="153"/>
      <c r="T774" s="56"/>
      <c r="AT774" s="17" t="s">
        <v>192</v>
      </c>
      <c r="AU774" s="17" t="s">
        <v>88</v>
      </c>
    </row>
    <row r="775" spans="2:65" s="12" customFormat="1" ht="20.399999999999999" x14ac:dyDescent="0.2">
      <c r="B775" s="156"/>
      <c r="D775" s="150" t="s">
        <v>194</v>
      </c>
      <c r="E775" s="157" t="s">
        <v>1</v>
      </c>
      <c r="F775" s="158" t="s">
        <v>195</v>
      </c>
      <c r="H775" s="157" t="s">
        <v>1</v>
      </c>
      <c r="I775" s="159"/>
      <c r="L775" s="156"/>
      <c r="M775" s="160"/>
      <c r="T775" s="161"/>
      <c r="AT775" s="157" t="s">
        <v>194</v>
      </c>
      <c r="AU775" s="157" t="s">
        <v>88</v>
      </c>
      <c r="AV775" s="12" t="s">
        <v>84</v>
      </c>
      <c r="AW775" s="12" t="s">
        <v>36</v>
      </c>
      <c r="AX775" s="12" t="s">
        <v>80</v>
      </c>
      <c r="AY775" s="157" t="s">
        <v>181</v>
      </c>
    </row>
    <row r="776" spans="2:65" s="13" customFormat="1" ht="20.399999999999999" x14ac:dyDescent="0.2">
      <c r="B776" s="162"/>
      <c r="D776" s="150" t="s">
        <v>194</v>
      </c>
      <c r="E776" s="163" t="s">
        <v>1</v>
      </c>
      <c r="F776" s="164" t="s">
        <v>1921</v>
      </c>
      <c r="H776" s="165">
        <v>71.34</v>
      </c>
      <c r="I776" s="166"/>
      <c r="L776" s="162"/>
      <c r="M776" s="167"/>
      <c r="T776" s="168"/>
      <c r="AT776" s="163" t="s">
        <v>194</v>
      </c>
      <c r="AU776" s="163" t="s">
        <v>88</v>
      </c>
      <c r="AV776" s="13" t="s">
        <v>88</v>
      </c>
      <c r="AW776" s="13" t="s">
        <v>36</v>
      </c>
      <c r="AX776" s="13" t="s">
        <v>80</v>
      </c>
      <c r="AY776" s="163" t="s">
        <v>181</v>
      </c>
    </row>
    <row r="777" spans="2:65" s="13" customFormat="1" ht="20.399999999999999" x14ac:dyDescent="0.2">
      <c r="B777" s="162"/>
      <c r="D777" s="150" t="s">
        <v>194</v>
      </c>
      <c r="E777" s="163" t="s">
        <v>1</v>
      </c>
      <c r="F777" s="164" t="s">
        <v>1922</v>
      </c>
      <c r="H777" s="165">
        <v>6.94</v>
      </c>
      <c r="I777" s="166"/>
      <c r="L777" s="162"/>
      <c r="M777" s="167"/>
      <c r="T777" s="168"/>
      <c r="AT777" s="163" t="s">
        <v>194</v>
      </c>
      <c r="AU777" s="163" t="s">
        <v>88</v>
      </c>
      <c r="AV777" s="13" t="s">
        <v>88</v>
      </c>
      <c r="AW777" s="13" t="s">
        <v>36</v>
      </c>
      <c r="AX777" s="13" t="s">
        <v>80</v>
      </c>
      <c r="AY777" s="163" t="s">
        <v>181</v>
      </c>
    </row>
    <row r="778" spans="2:65" s="14" customFormat="1" x14ac:dyDescent="0.2">
      <c r="B778" s="169"/>
      <c r="D778" s="150" t="s">
        <v>194</v>
      </c>
      <c r="E778" s="170" t="s">
        <v>1</v>
      </c>
      <c r="F778" s="171" t="s">
        <v>197</v>
      </c>
      <c r="H778" s="172">
        <v>78.28</v>
      </c>
      <c r="I778" s="173"/>
      <c r="L778" s="169"/>
      <c r="M778" s="174"/>
      <c r="T778" s="175"/>
      <c r="AT778" s="170" t="s">
        <v>194</v>
      </c>
      <c r="AU778" s="170" t="s">
        <v>88</v>
      </c>
      <c r="AV778" s="14" t="s">
        <v>188</v>
      </c>
      <c r="AW778" s="14" t="s">
        <v>36</v>
      </c>
      <c r="AX778" s="14" t="s">
        <v>84</v>
      </c>
      <c r="AY778" s="170" t="s">
        <v>181</v>
      </c>
    </row>
    <row r="779" spans="2:65" s="1" customFormat="1" ht="24.15" customHeight="1" x14ac:dyDescent="0.2">
      <c r="B779" s="32"/>
      <c r="C779" s="137" t="s">
        <v>1127</v>
      </c>
      <c r="D779" s="137" t="s">
        <v>183</v>
      </c>
      <c r="E779" s="138" t="s">
        <v>1923</v>
      </c>
      <c r="F779" s="139" t="s">
        <v>1924</v>
      </c>
      <c r="G779" s="140" t="s">
        <v>271</v>
      </c>
      <c r="H779" s="141">
        <v>3.15</v>
      </c>
      <c r="I779" s="142">
        <v>385</v>
      </c>
      <c r="J779" s="143">
        <f>ROUND(I779*H779,2)</f>
        <v>1212.75</v>
      </c>
      <c r="K779" s="139" t="s">
        <v>187</v>
      </c>
      <c r="L779" s="32"/>
      <c r="M779" s="144" t="s">
        <v>1</v>
      </c>
      <c r="N779" s="145" t="s">
        <v>45</v>
      </c>
      <c r="P779" s="146">
        <f>O779*H779</f>
        <v>0</v>
      </c>
      <c r="Q779" s="146">
        <v>8.0000000000000007E-5</v>
      </c>
      <c r="R779" s="146">
        <f>Q779*H779</f>
        <v>2.52E-4</v>
      </c>
      <c r="S779" s="146">
        <v>0</v>
      </c>
      <c r="T779" s="147">
        <f>S779*H779</f>
        <v>0</v>
      </c>
      <c r="AR779" s="148" t="s">
        <v>188</v>
      </c>
      <c r="AT779" s="148" t="s">
        <v>183</v>
      </c>
      <c r="AU779" s="148" t="s">
        <v>88</v>
      </c>
      <c r="AY779" s="17" t="s">
        <v>181</v>
      </c>
      <c r="BE779" s="149">
        <f>IF(N779="základní",J779,0)</f>
        <v>1212.75</v>
      </c>
      <c r="BF779" s="149">
        <f>IF(N779="snížená",J779,0)</f>
        <v>0</v>
      </c>
      <c r="BG779" s="149">
        <f>IF(N779="zákl. přenesená",J779,0)</f>
        <v>0</v>
      </c>
      <c r="BH779" s="149">
        <f>IF(N779="sníž. přenesená",J779,0)</f>
        <v>0</v>
      </c>
      <c r="BI779" s="149">
        <f>IF(N779="nulová",J779,0)</f>
        <v>0</v>
      </c>
      <c r="BJ779" s="17" t="s">
        <v>84</v>
      </c>
      <c r="BK779" s="149">
        <f>ROUND(I779*H779,2)</f>
        <v>1212.75</v>
      </c>
      <c r="BL779" s="17" t="s">
        <v>188</v>
      </c>
      <c r="BM779" s="148" t="s">
        <v>1925</v>
      </c>
    </row>
    <row r="780" spans="2:65" s="1" customFormat="1" ht="19.2" x14ac:dyDescent="0.2">
      <c r="B780" s="32"/>
      <c r="D780" s="150" t="s">
        <v>190</v>
      </c>
      <c r="F780" s="151" t="s">
        <v>1926</v>
      </c>
      <c r="I780" s="152"/>
      <c r="L780" s="32"/>
      <c r="M780" s="153"/>
      <c r="T780" s="56"/>
      <c r="AT780" s="17" t="s">
        <v>190</v>
      </c>
      <c r="AU780" s="17" t="s">
        <v>88</v>
      </c>
    </row>
    <row r="781" spans="2:65" s="1" customFormat="1" x14ac:dyDescent="0.2">
      <c r="B781" s="32"/>
      <c r="D781" s="154" t="s">
        <v>192</v>
      </c>
      <c r="F781" s="155" t="s">
        <v>1927</v>
      </c>
      <c r="I781" s="152"/>
      <c r="L781" s="32"/>
      <c r="M781" s="153"/>
      <c r="T781" s="56"/>
      <c r="AT781" s="17" t="s">
        <v>192</v>
      </c>
      <c r="AU781" s="17" t="s">
        <v>88</v>
      </c>
    </row>
    <row r="782" spans="2:65" s="12" customFormat="1" ht="20.399999999999999" x14ac:dyDescent="0.2">
      <c r="B782" s="156"/>
      <c r="D782" s="150" t="s">
        <v>194</v>
      </c>
      <c r="E782" s="157" t="s">
        <v>1</v>
      </c>
      <c r="F782" s="158" t="s">
        <v>195</v>
      </c>
      <c r="H782" s="157" t="s">
        <v>1</v>
      </c>
      <c r="I782" s="159"/>
      <c r="L782" s="156"/>
      <c r="M782" s="160"/>
      <c r="T782" s="161"/>
      <c r="AT782" s="157" t="s">
        <v>194</v>
      </c>
      <c r="AU782" s="157" t="s">
        <v>88</v>
      </c>
      <c r="AV782" s="12" t="s">
        <v>84</v>
      </c>
      <c r="AW782" s="12" t="s">
        <v>36</v>
      </c>
      <c r="AX782" s="12" t="s">
        <v>80</v>
      </c>
      <c r="AY782" s="157" t="s">
        <v>181</v>
      </c>
    </row>
    <row r="783" spans="2:65" s="13" customFormat="1" x14ac:dyDescent="0.2">
      <c r="B783" s="162"/>
      <c r="D783" s="150" t="s">
        <v>194</v>
      </c>
      <c r="E783" s="163" t="s">
        <v>1</v>
      </c>
      <c r="F783" s="164" t="s">
        <v>1928</v>
      </c>
      <c r="H783" s="165">
        <v>3.15</v>
      </c>
      <c r="I783" s="166"/>
      <c r="L783" s="162"/>
      <c r="M783" s="167"/>
      <c r="T783" s="168"/>
      <c r="AT783" s="163" t="s">
        <v>194</v>
      </c>
      <c r="AU783" s="163" t="s">
        <v>88</v>
      </c>
      <c r="AV783" s="13" t="s">
        <v>88</v>
      </c>
      <c r="AW783" s="13" t="s">
        <v>36</v>
      </c>
      <c r="AX783" s="13" t="s">
        <v>84</v>
      </c>
      <c r="AY783" s="163" t="s">
        <v>181</v>
      </c>
    </row>
    <row r="784" spans="2:65" s="1" customFormat="1" ht="16.5" customHeight="1" x14ac:dyDescent="0.2">
      <c r="B784" s="32"/>
      <c r="C784" s="137" t="s">
        <v>1177</v>
      </c>
      <c r="D784" s="137" t="s">
        <v>183</v>
      </c>
      <c r="E784" s="138" t="s">
        <v>1929</v>
      </c>
      <c r="F784" s="139" t="s">
        <v>1930</v>
      </c>
      <c r="G784" s="140" t="s">
        <v>293</v>
      </c>
      <c r="H784" s="141">
        <v>3.75</v>
      </c>
      <c r="I784" s="142">
        <v>1130</v>
      </c>
      <c r="J784" s="143">
        <f>ROUND(I784*H784,2)</f>
        <v>4237.5</v>
      </c>
      <c r="K784" s="139" t="s">
        <v>187</v>
      </c>
      <c r="L784" s="32"/>
      <c r="M784" s="144" t="s">
        <v>1</v>
      </c>
      <c r="N784" s="145" t="s">
        <v>45</v>
      </c>
      <c r="P784" s="146">
        <f>O784*H784</f>
        <v>0</v>
      </c>
      <c r="Q784" s="146">
        <v>0</v>
      </c>
      <c r="R784" s="146">
        <f>Q784*H784</f>
        <v>0</v>
      </c>
      <c r="S784" s="146">
        <v>2.5</v>
      </c>
      <c r="T784" s="147">
        <f>S784*H784</f>
        <v>9.375</v>
      </c>
      <c r="AR784" s="148" t="s">
        <v>188</v>
      </c>
      <c r="AT784" s="148" t="s">
        <v>183</v>
      </c>
      <c r="AU784" s="148" t="s">
        <v>88</v>
      </c>
      <c r="AY784" s="17" t="s">
        <v>181</v>
      </c>
      <c r="BE784" s="149">
        <f>IF(N784="základní",J784,0)</f>
        <v>4237.5</v>
      </c>
      <c r="BF784" s="149">
        <f>IF(N784="snížená",J784,0)</f>
        <v>0</v>
      </c>
      <c r="BG784" s="149">
        <f>IF(N784="zákl. přenesená",J784,0)</f>
        <v>0</v>
      </c>
      <c r="BH784" s="149">
        <f>IF(N784="sníž. přenesená",J784,0)</f>
        <v>0</v>
      </c>
      <c r="BI784" s="149">
        <f>IF(N784="nulová",J784,0)</f>
        <v>0</v>
      </c>
      <c r="BJ784" s="17" t="s">
        <v>84</v>
      </c>
      <c r="BK784" s="149">
        <f>ROUND(I784*H784,2)</f>
        <v>4237.5</v>
      </c>
      <c r="BL784" s="17" t="s">
        <v>188</v>
      </c>
      <c r="BM784" s="148" t="s">
        <v>1931</v>
      </c>
    </row>
    <row r="785" spans="2:65" s="1" customFormat="1" x14ac:dyDescent="0.2">
      <c r="B785" s="32"/>
      <c r="D785" s="150" t="s">
        <v>190</v>
      </c>
      <c r="F785" s="151" t="s">
        <v>1932</v>
      </c>
      <c r="I785" s="152"/>
      <c r="L785" s="32"/>
      <c r="M785" s="153"/>
      <c r="T785" s="56"/>
      <c r="AT785" s="17" t="s">
        <v>190</v>
      </c>
      <c r="AU785" s="17" t="s">
        <v>88</v>
      </c>
    </row>
    <row r="786" spans="2:65" s="1" customFormat="1" x14ac:dyDescent="0.2">
      <c r="B786" s="32"/>
      <c r="D786" s="154" t="s">
        <v>192</v>
      </c>
      <c r="F786" s="155" t="s">
        <v>1933</v>
      </c>
      <c r="I786" s="152"/>
      <c r="L786" s="32"/>
      <c r="M786" s="153"/>
      <c r="T786" s="56"/>
      <c r="AT786" s="17" t="s">
        <v>192</v>
      </c>
      <c r="AU786" s="17" t="s">
        <v>88</v>
      </c>
    </row>
    <row r="787" spans="2:65" s="12" customFormat="1" ht="20.399999999999999" x14ac:dyDescent="0.2">
      <c r="B787" s="156"/>
      <c r="D787" s="150" t="s">
        <v>194</v>
      </c>
      <c r="E787" s="157" t="s">
        <v>1</v>
      </c>
      <c r="F787" s="158" t="s">
        <v>195</v>
      </c>
      <c r="H787" s="157" t="s">
        <v>1</v>
      </c>
      <c r="I787" s="159"/>
      <c r="L787" s="156"/>
      <c r="M787" s="160"/>
      <c r="T787" s="161"/>
      <c r="AT787" s="157" t="s">
        <v>194</v>
      </c>
      <c r="AU787" s="157" t="s">
        <v>88</v>
      </c>
      <c r="AV787" s="12" t="s">
        <v>84</v>
      </c>
      <c r="AW787" s="12" t="s">
        <v>36</v>
      </c>
      <c r="AX787" s="12" t="s">
        <v>80</v>
      </c>
      <c r="AY787" s="157" t="s">
        <v>181</v>
      </c>
    </row>
    <row r="788" spans="2:65" s="12" customFormat="1" ht="20.399999999999999" x14ac:dyDescent="0.2">
      <c r="B788" s="156"/>
      <c r="D788" s="150" t="s">
        <v>194</v>
      </c>
      <c r="E788" s="157" t="s">
        <v>1</v>
      </c>
      <c r="F788" s="158" t="s">
        <v>1934</v>
      </c>
      <c r="H788" s="157" t="s">
        <v>1</v>
      </c>
      <c r="I788" s="159"/>
      <c r="L788" s="156"/>
      <c r="M788" s="160"/>
      <c r="T788" s="161"/>
      <c r="AT788" s="157" t="s">
        <v>194</v>
      </c>
      <c r="AU788" s="157" t="s">
        <v>88</v>
      </c>
      <c r="AV788" s="12" t="s">
        <v>84</v>
      </c>
      <c r="AW788" s="12" t="s">
        <v>36</v>
      </c>
      <c r="AX788" s="12" t="s">
        <v>80</v>
      </c>
      <c r="AY788" s="157" t="s">
        <v>181</v>
      </c>
    </row>
    <row r="789" spans="2:65" s="13" customFormat="1" x14ac:dyDescent="0.2">
      <c r="B789" s="162"/>
      <c r="D789" s="150" t="s">
        <v>194</v>
      </c>
      <c r="E789" s="163" t="s">
        <v>1</v>
      </c>
      <c r="F789" s="164" t="s">
        <v>1935</v>
      </c>
      <c r="H789" s="165">
        <v>3.75</v>
      </c>
      <c r="I789" s="166"/>
      <c r="L789" s="162"/>
      <c r="M789" s="167"/>
      <c r="T789" s="168"/>
      <c r="AT789" s="163" t="s">
        <v>194</v>
      </c>
      <c r="AU789" s="163" t="s">
        <v>88</v>
      </c>
      <c r="AV789" s="13" t="s">
        <v>88</v>
      </c>
      <c r="AW789" s="13" t="s">
        <v>36</v>
      </c>
      <c r="AX789" s="13" t="s">
        <v>84</v>
      </c>
      <c r="AY789" s="163" t="s">
        <v>181</v>
      </c>
    </row>
    <row r="790" spans="2:65" s="1" customFormat="1" ht="37.950000000000003" customHeight="1" x14ac:dyDescent="0.2">
      <c r="B790" s="32"/>
      <c r="C790" s="137" t="s">
        <v>1183</v>
      </c>
      <c r="D790" s="137" t="s">
        <v>183</v>
      </c>
      <c r="E790" s="138" t="s">
        <v>1936</v>
      </c>
      <c r="F790" s="139" t="s">
        <v>1937</v>
      </c>
      <c r="G790" s="140" t="s">
        <v>490</v>
      </c>
      <c r="H790" s="141">
        <v>1</v>
      </c>
      <c r="I790" s="142">
        <v>15000</v>
      </c>
      <c r="J790" s="143">
        <f>ROUND(I790*H790,2)</f>
        <v>15000</v>
      </c>
      <c r="K790" s="139" t="s">
        <v>1</v>
      </c>
      <c r="L790" s="32"/>
      <c r="M790" s="144" t="s">
        <v>1</v>
      </c>
      <c r="N790" s="145" t="s">
        <v>45</v>
      </c>
      <c r="P790" s="146">
        <f>O790*H790</f>
        <v>0</v>
      </c>
      <c r="Q790" s="146">
        <v>0</v>
      </c>
      <c r="R790" s="146">
        <f>Q790*H790</f>
        <v>0</v>
      </c>
      <c r="S790" s="146">
        <v>0</v>
      </c>
      <c r="T790" s="147">
        <f>S790*H790</f>
        <v>0</v>
      </c>
      <c r="AR790" s="148" t="s">
        <v>188</v>
      </c>
      <c r="AT790" s="148" t="s">
        <v>183</v>
      </c>
      <c r="AU790" s="148" t="s">
        <v>88</v>
      </c>
      <c r="AY790" s="17" t="s">
        <v>181</v>
      </c>
      <c r="BE790" s="149">
        <f>IF(N790="základní",J790,0)</f>
        <v>15000</v>
      </c>
      <c r="BF790" s="149">
        <f>IF(N790="snížená",J790,0)</f>
        <v>0</v>
      </c>
      <c r="BG790" s="149">
        <f>IF(N790="zákl. přenesená",J790,0)</f>
        <v>0</v>
      </c>
      <c r="BH790" s="149">
        <f>IF(N790="sníž. přenesená",J790,0)</f>
        <v>0</v>
      </c>
      <c r="BI790" s="149">
        <f>IF(N790="nulová",J790,0)</f>
        <v>0</v>
      </c>
      <c r="BJ790" s="17" t="s">
        <v>84</v>
      </c>
      <c r="BK790" s="149">
        <f>ROUND(I790*H790,2)</f>
        <v>15000</v>
      </c>
      <c r="BL790" s="17" t="s">
        <v>188</v>
      </c>
      <c r="BM790" s="148" t="s">
        <v>1938</v>
      </c>
    </row>
    <row r="791" spans="2:65" s="1" customFormat="1" ht="19.2" x14ac:dyDescent="0.2">
      <c r="B791" s="32"/>
      <c r="D791" s="150" t="s">
        <v>190</v>
      </c>
      <c r="F791" s="151" t="s">
        <v>1937</v>
      </c>
      <c r="I791" s="152"/>
      <c r="L791" s="32"/>
      <c r="M791" s="153"/>
      <c r="T791" s="56"/>
      <c r="AT791" s="17" t="s">
        <v>190</v>
      </c>
      <c r="AU791" s="17" t="s">
        <v>88</v>
      </c>
    </row>
    <row r="792" spans="2:65" s="1" customFormat="1" ht="24.15" customHeight="1" x14ac:dyDescent="0.2">
      <c r="B792" s="32"/>
      <c r="C792" s="137" t="s">
        <v>1189</v>
      </c>
      <c r="D792" s="137" t="s">
        <v>183</v>
      </c>
      <c r="E792" s="138" t="s">
        <v>1939</v>
      </c>
      <c r="F792" s="139" t="s">
        <v>1940</v>
      </c>
      <c r="G792" s="140" t="s">
        <v>490</v>
      </c>
      <c r="H792" s="141">
        <v>8</v>
      </c>
      <c r="I792" s="142">
        <v>1030</v>
      </c>
      <c r="J792" s="143">
        <f>ROUND(I792*H792,2)</f>
        <v>8240</v>
      </c>
      <c r="K792" s="139" t="s">
        <v>187</v>
      </c>
      <c r="L792" s="32"/>
      <c r="M792" s="144" t="s">
        <v>1</v>
      </c>
      <c r="N792" s="145" t="s">
        <v>45</v>
      </c>
      <c r="P792" s="146">
        <f>O792*H792</f>
        <v>0</v>
      </c>
      <c r="Q792" s="146">
        <v>0</v>
      </c>
      <c r="R792" s="146">
        <f>Q792*H792</f>
        <v>0</v>
      </c>
      <c r="S792" s="146">
        <v>0.38</v>
      </c>
      <c r="T792" s="147">
        <f>S792*H792</f>
        <v>3.04</v>
      </c>
      <c r="AR792" s="148" t="s">
        <v>188</v>
      </c>
      <c r="AT792" s="148" t="s">
        <v>183</v>
      </c>
      <c r="AU792" s="148" t="s">
        <v>88</v>
      </c>
      <c r="AY792" s="17" t="s">
        <v>181</v>
      </c>
      <c r="BE792" s="149">
        <f>IF(N792="základní",J792,0)</f>
        <v>8240</v>
      </c>
      <c r="BF792" s="149">
        <f>IF(N792="snížená",J792,0)</f>
        <v>0</v>
      </c>
      <c r="BG792" s="149">
        <f>IF(N792="zákl. přenesená",J792,0)</f>
        <v>0</v>
      </c>
      <c r="BH792" s="149">
        <f>IF(N792="sníž. přenesená",J792,0)</f>
        <v>0</v>
      </c>
      <c r="BI792" s="149">
        <f>IF(N792="nulová",J792,0)</f>
        <v>0</v>
      </c>
      <c r="BJ792" s="17" t="s">
        <v>84</v>
      </c>
      <c r="BK792" s="149">
        <f>ROUND(I792*H792,2)</f>
        <v>8240</v>
      </c>
      <c r="BL792" s="17" t="s">
        <v>188</v>
      </c>
      <c r="BM792" s="148" t="s">
        <v>1941</v>
      </c>
    </row>
    <row r="793" spans="2:65" s="1" customFormat="1" ht="38.4" x14ac:dyDescent="0.2">
      <c r="B793" s="32"/>
      <c r="D793" s="150" t="s">
        <v>190</v>
      </c>
      <c r="F793" s="151" t="s">
        <v>1942</v>
      </c>
      <c r="I793" s="152"/>
      <c r="L793" s="32"/>
      <c r="M793" s="153"/>
      <c r="T793" s="56"/>
      <c r="AT793" s="17" t="s">
        <v>190</v>
      </c>
      <c r="AU793" s="17" t="s">
        <v>88</v>
      </c>
    </row>
    <row r="794" spans="2:65" s="1" customFormat="1" x14ac:dyDescent="0.2">
      <c r="B794" s="32"/>
      <c r="D794" s="154" t="s">
        <v>192</v>
      </c>
      <c r="F794" s="155" t="s">
        <v>1943</v>
      </c>
      <c r="I794" s="152"/>
      <c r="L794" s="32"/>
      <c r="M794" s="153"/>
      <c r="T794" s="56"/>
      <c r="AT794" s="17" t="s">
        <v>192</v>
      </c>
      <c r="AU794" s="17" t="s">
        <v>88</v>
      </c>
    </row>
    <row r="795" spans="2:65" s="12" customFormat="1" ht="20.399999999999999" x14ac:dyDescent="0.2">
      <c r="B795" s="156"/>
      <c r="D795" s="150" t="s">
        <v>194</v>
      </c>
      <c r="E795" s="157" t="s">
        <v>1</v>
      </c>
      <c r="F795" s="158" t="s">
        <v>195</v>
      </c>
      <c r="H795" s="157" t="s">
        <v>1</v>
      </c>
      <c r="I795" s="159"/>
      <c r="L795" s="156"/>
      <c r="M795" s="160"/>
      <c r="T795" s="161"/>
      <c r="AT795" s="157" t="s">
        <v>194</v>
      </c>
      <c r="AU795" s="157" t="s">
        <v>88</v>
      </c>
      <c r="AV795" s="12" t="s">
        <v>84</v>
      </c>
      <c r="AW795" s="12" t="s">
        <v>36</v>
      </c>
      <c r="AX795" s="12" t="s">
        <v>80</v>
      </c>
      <c r="AY795" s="157" t="s">
        <v>181</v>
      </c>
    </row>
    <row r="796" spans="2:65" s="13" customFormat="1" ht="20.399999999999999" x14ac:dyDescent="0.2">
      <c r="B796" s="162"/>
      <c r="D796" s="150" t="s">
        <v>194</v>
      </c>
      <c r="E796" s="163" t="s">
        <v>1</v>
      </c>
      <c r="F796" s="164" t="s">
        <v>1944</v>
      </c>
      <c r="H796" s="165">
        <v>8</v>
      </c>
      <c r="I796" s="166"/>
      <c r="L796" s="162"/>
      <c r="M796" s="167"/>
      <c r="T796" s="168"/>
      <c r="AT796" s="163" t="s">
        <v>194</v>
      </c>
      <c r="AU796" s="163" t="s">
        <v>88</v>
      </c>
      <c r="AV796" s="13" t="s">
        <v>88</v>
      </c>
      <c r="AW796" s="13" t="s">
        <v>36</v>
      </c>
      <c r="AX796" s="13" t="s">
        <v>84</v>
      </c>
      <c r="AY796" s="163" t="s">
        <v>181</v>
      </c>
    </row>
    <row r="797" spans="2:65" s="1" customFormat="1" ht="24.15" customHeight="1" x14ac:dyDescent="0.2">
      <c r="B797" s="32"/>
      <c r="C797" s="137" t="s">
        <v>1195</v>
      </c>
      <c r="D797" s="137" t="s">
        <v>183</v>
      </c>
      <c r="E797" s="138" t="s">
        <v>1429</v>
      </c>
      <c r="F797" s="139" t="s">
        <v>1430</v>
      </c>
      <c r="G797" s="140" t="s">
        <v>271</v>
      </c>
      <c r="H797" s="141">
        <v>0.09</v>
      </c>
      <c r="I797" s="142">
        <v>6560</v>
      </c>
      <c r="J797" s="143">
        <f>ROUND(I797*H797,2)</f>
        <v>590.4</v>
      </c>
      <c r="K797" s="139" t="s">
        <v>187</v>
      </c>
      <c r="L797" s="32"/>
      <c r="M797" s="144" t="s">
        <v>1</v>
      </c>
      <c r="N797" s="145" t="s">
        <v>45</v>
      </c>
      <c r="P797" s="146">
        <f>O797*H797</f>
        <v>0</v>
      </c>
      <c r="Q797" s="146">
        <v>3.16E-3</v>
      </c>
      <c r="R797" s="146">
        <f>Q797*H797</f>
        <v>2.8439999999999997E-4</v>
      </c>
      <c r="S797" s="146">
        <v>6.9000000000000006E-2</v>
      </c>
      <c r="T797" s="147">
        <f>S797*H797</f>
        <v>6.2100000000000002E-3</v>
      </c>
      <c r="AR797" s="148" t="s">
        <v>188</v>
      </c>
      <c r="AT797" s="148" t="s">
        <v>183</v>
      </c>
      <c r="AU797" s="148" t="s">
        <v>88</v>
      </c>
      <c r="AY797" s="17" t="s">
        <v>181</v>
      </c>
      <c r="BE797" s="149">
        <f>IF(N797="základní",J797,0)</f>
        <v>590.4</v>
      </c>
      <c r="BF797" s="149">
        <f>IF(N797="snížená",J797,0)</f>
        <v>0</v>
      </c>
      <c r="BG797" s="149">
        <f>IF(N797="zákl. přenesená",J797,0)</f>
        <v>0</v>
      </c>
      <c r="BH797" s="149">
        <f>IF(N797="sníž. přenesená",J797,0)</f>
        <v>0</v>
      </c>
      <c r="BI797" s="149">
        <f>IF(N797="nulová",J797,0)</f>
        <v>0</v>
      </c>
      <c r="BJ797" s="17" t="s">
        <v>84</v>
      </c>
      <c r="BK797" s="149">
        <f>ROUND(I797*H797,2)</f>
        <v>590.4</v>
      </c>
      <c r="BL797" s="17" t="s">
        <v>188</v>
      </c>
      <c r="BM797" s="148" t="s">
        <v>1431</v>
      </c>
    </row>
    <row r="798" spans="2:65" s="1" customFormat="1" ht="28.8" x14ac:dyDescent="0.2">
      <c r="B798" s="32"/>
      <c r="D798" s="150" t="s">
        <v>190</v>
      </c>
      <c r="F798" s="151" t="s">
        <v>1432</v>
      </c>
      <c r="I798" s="152"/>
      <c r="L798" s="32"/>
      <c r="M798" s="153"/>
      <c r="T798" s="56"/>
      <c r="AT798" s="17" t="s">
        <v>190</v>
      </c>
      <c r="AU798" s="17" t="s">
        <v>88</v>
      </c>
    </row>
    <row r="799" spans="2:65" s="1" customFormat="1" x14ac:dyDescent="0.2">
      <c r="B799" s="32"/>
      <c r="D799" s="154" t="s">
        <v>192</v>
      </c>
      <c r="F799" s="155" t="s">
        <v>1433</v>
      </c>
      <c r="I799" s="152"/>
      <c r="L799" s="32"/>
      <c r="M799" s="153"/>
      <c r="T799" s="56"/>
      <c r="AT799" s="17" t="s">
        <v>192</v>
      </c>
      <c r="AU799" s="17" t="s">
        <v>88</v>
      </c>
    </row>
    <row r="800" spans="2:65" s="12" customFormat="1" ht="20.399999999999999" x14ac:dyDescent="0.2">
      <c r="B800" s="156"/>
      <c r="D800" s="150" t="s">
        <v>194</v>
      </c>
      <c r="E800" s="157" t="s">
        <v>1</v>
      </c>
      <c r="F800" s="158" t="s">
        <v>195</v>
      </c>
      <c r="H800" s="157" t="s">
        <v>1</v>
      </c>
      <c r="I800" s="159"/>
      <c r="L800" s="156"/>
      <c r="M800" s="160"/>
      <c r="T800" s="161"/>
      <c r="AT800" s="157" t="s">
        <v>194</v>
      </c>
      <c r="AU800" s="157" t="s">
        <v>88</v>
      </c>
      <c r="AV800" s="12" t="s">
        <v>84</v>
      </c>
      <c r="AW800" s="12" t="s">
        <v>36</v>
      </c>
      <c r="AX800" s="12" t="s">
        <v>80</v>
      </c>
      <c r="AY800" s="157" t="s">
        <v>181</v>
      </c>
    </row>
    <row r="801" spans="2:65" s="12" customFormat="1" ht="20.399999999999999" x14ac:dyDescent="0.2">
      <c r="B801" s="156"/>
      <c r="D801" s="150" t="s">
        <v>194</v>
      </c>
      <c r="E801" s="157" t="s">
        <v>1</v>
      </c>
      <c r="F801" s="158" t="s">
        <v>1945</v>
      </c>
      <c r="H801" s="157" t="s">
        <v>1</v>
      </c>
      <c r="I801" s="159"/>
      <c r="L801" s="156"/>
      <c r="M801" s="160"/>
      <c r="T801" s="161"/>
      <c r="AT801" s="157" t="s">
        <v>194</v>
      </c>
      <c r="AU801" s="157" t="s">
        <v>88</v>
      </c>
      <c r="AV801" s="12" t="s">
        <v>84</v>
      </c>
      <c r="AW801" s="12" t="s">
        <v>36</v>
      </c>
      <c r="AX801" s="12" t="s">
        <v>80</v>
      </c>
      <c r="AY801" s="157" t="s">
        <v>181</v>
      </c>
    </row>
    <row r="802" spans="2:65" s="13" customFormat="1" x14ac:dyDescent="0.2">
      <c r="B802" s="162"/>
      <c r="D802" s="150" t="s">
        <v>194</v>
      </c>
      <c r="E802" s="163" t="s">
        <v>1</v>
      </c>
      <c r="F802" s="164" t="s">
        <v>1946</v>
      </c>
      <c r="H802" s="165">
        <v>0.09</v>
      </c>
      <c r="I802" s="166"/>
      <c r="L802" s="162"/>
      <c r="M802" s="167"/>
      <c r="T802" s="168"/>
      <c r="AT802" s="163" t="s">
        <v>194</v>
      </c>
      <c r="AU802" s="163" t="s">
        <v>88</v>
      </c>
      <c r="AV802" s="13" t="s">
        <v>88</v>
      </c>
      <c r="AW802" s="13" t="s">
        <v>36</v>
      </c>
      <c r="AX802" s="13" t="s">
        <v>84</v>
      </c>
      <c r="AY802" s="163" t="s">
        <v>181</v>
      </c>
    </row>
    <row r="803" spans="2:65" s="1" customFormat="1" ht="24.15" customHeight="1" x14ac:dyDescent="0.2">
      <c r="B803" s="32"/>
      <c r="C803" s="137" t="s">
        <v>1216</v>
      </c>
      <c r="D803" s="137" t="s">
        <v>183</v>
      </c>
      <c r="E803" s="138" t="s">
        <v>1947</v>
      </c>
      <c r="F803" s="139" t="s">
        <v>1948</v>
      </c>
      <c r="G803" s="140" t="s">
        <v>490</v>
      </c>
      <c r="H803" s="141">
        <v>6</v>
      </c>
      <c r="I803" s="142">
        <v>1180</v>
      </c>
      <c r="J803" s="143">
        <f>ROUND(I803*H803,2)</f>
        <v>7080</v>
      </c>
      <c r="K803" s="139" t="s">
        <v>187</v>
      </c>
      <c r="L803" s="32"/>
      <c r="M803" s="144" t="s">
        <v>1</v>
      </c>
      <c r="N803" s="145" t="s">
        <v>45</v>
      </c>
      <c r="P803" s="146">
        <f>O803*H803</f>
        <v>0</v>
      </c>
      <c r="Q803" s="146">
        <v>6.9999999999999994E-5</v>
      </c>
      <c r="R803" s="146">
        <f>Q803*H803</f>
        <v>4.1999999999999996E-4</v>
      </c>
      <c r="S803" s="146">
        <v>0</v>
      </c>
      <c r="T803" s="147">
        <f>S803*H803</f>
        <v>0</v>
      </c>
      <c r="AR803" s="148" t="s">
        <v>188</v>
      </c>
      <c r="AT803" s="148" t="s">
        <v>183</v>
      </c>
      <c r="AU803" s="148" t="s">
        <v>88</v>
      </c>
      <c r="AY803" s="17" t="s">
        <v>181</v>
      </c>
      <c r="BE803" s="149">
        <f>IF(N803="základní",J803,0)</f>
        <v>7080</v>
      </c>
      <c r="BF803" s="149">
        <f>IF(N803="snížená",J803,0)</f>
        <v>0</v>
      </c>
      <c r="BG803" s="149">
        <f>IF(N803="zákl. přenesená",J803,0)</f>
        <v>0</v>
      </c>
      <c r="BH803" s="149">
        <f>IF(N803="sníž. přenesená",J803,0)</f>
        <v>0</v>
      </c>
      <c r="BI803" s="149">
        <f>IF(N803="nulová",J803,0)</f>
        <v>0</v>
      </c>
      <c r="BJ803" s="17" t="s">
        <v>84</v>
      </c>
      <c r="BK803" s="149">
        <f>ROUND(I803*H803,2)</f>
        <v>7080</v>
      </c>
      <c r="BL803" s="17" t="s">
        <v>188</v>
      </c>
      <c r="BM803" s="148" t="s">
        <v>1949</v>
      </c>
    </row>
    <row r="804" spans="2:65" s="1" customFormat="1" ht="19.2" x14ac:dyDescent="0.2">
      <c r="B804" s="32"/>
      <c r="D804" s="150" t="s">
        <v>190</v>
      </c>
      <c r="F804" s="151" t="s">
        <v>1950</v>
      </c>
      <c r="I804" s="152"/>
      <c r="L804" s="32"/>
      <c r="M804" s="153"/>
      <c r="T804" s="56"/>
      <c r="AT804" s="17" t="s">
        <v>190</v>
      </c>
      <c r="AU804" s="17" t="s">
        <v>88</v>
      </c>
    </row>
    <row r="805" spans="2:65" s="1" customFormat="1" x14ac:dyDescent="0.2">
      <c r="B805" s="32"/>
      <c r="D805" s="154" t="s">
        <v>192</v>
      </c>
      <c r="F805" s="155" t="s">
        <v>1951</v>
      </c>
      <c r="I805" s="152"/>
      <c r="L805" s="32"/>
      <c r="M805" s="153"/>
      <c r="T805" s="56"/>
      <c r="AT805" s="17" t="s">
        <v>192</v>
      </c>
      <c r="AU805" s="17" t="s">
        <v>88</v>
      </c>
    </row>
    <row r="806" spans="2:65" s="12" customFormat="1" x14ac:dyDescent="0.2">
      <c r="B806" s="156"/>
      <c r="D806" s="150" t="s">
        <v>194</v>
      </c>
      <c r="E806" s="157" t="s">
        <v>1</v>
      </c>
      <c r="F806" s="158" t="s">
        <v>1741</v>
      </c>
      <c r="H806" s="157" t="s">
        <v>1</v>
      </c>
      <c r="I806" s="159"/>
      <c r="L806" s="156"/>
      <c r="M806" s="160"/>
      <c r="T806" s="161"/>
      <c r="AT806" s="157" t="s">
        <v>194</v>
      </c>
      <c r="AU806" s="157" t="s">
        <v>88</v>
      </c>
      <c r="AV806" s="12" t="s">
        <v>84</v>
      </c>
      <c r="AW806" s="12" t="s">
        <v>36</v>
      </c>
      <c r="AX806" s="12" t="s">
        <v>80</v>
      </c>
      <c r="AY806" s="157" t="s">
        <v>181</v>
      </c>
    </row>
    <row r="807" spans="2:65" s="13" customFormat="1" ht="20.399999999999999" x14ac:dyDescent="0.2">
      <c r="B807" s="162"/>
      <c r="D807" s="150" t="s">
        <v>194</v>
      </c>
      <c r="E807" s="163" t="s">
        <v>1</v>
      </c>
      <c r="F807" s="164" t="s">
        <v>1952</v>
      </c>
      <c r="H807" s="165">
        <v>6</v>
      </c>
      <c r="I807" s="166"/>
      <c r="L807" s="162"/>
      <c r="M807" s="167"/>
      <c r="T807" s="168"/>
      <c r="AT807" s="163" t="s">
        <v>194</v>
      </c>
      <c r="AU807" s="163" t="s">
        <v>88</v>
      </c>
      <c r="AV807" s="13" t="s">
        <v>88</v>
      </c>
      <c r="AW807" s="13" t="s">
        <v>36</v>
      </c>
      <c r="AX807" s="13" t="s">
        <v>84</v>
      </c>
      <c r="AY807" s="163" t="s">
        <v>181</v>
      </c>
    </row>
    <row r="808" spans="2:65" s="1" customFormat="1" ht="16.5" customHeight="1" x14ac:dyDescent="0.2">
      <c r="B808" s="32"/>
      <c r="C808" s="137" t="s">
        <v>1222</v>
      </c>
      <c r="D808" s="137" t="s">
        <v>183</v>
      </c>
      <c r="E808" s="138" t="s">
        <v>1444</v>
      </c>
      <c r="F808" s="139" t="s">
        <v>1445</v>
      </c>
      <c r="G808" s="140" t="s">
        <v>490</v>
      </c>
      <c r="H808" s="141">
        <v>4</v>
      </c>
      <c r="I808" s="142">
        <v>4500</v>
      </c>
      <c r="J808" s="143">
        <f>ROUND(I808*H808,2)</f>
        <v>18000</v>
      </c>
      <c r="K808" s="139" t="s">
        <v>1</v>
      </c>
      <c r="L808" s="32"/>
      <c r="M808" s="144" t="s">
        <v>1</v>
      </c>
      <c r="N808" s="145" t="s">
        <v>45</v>
      </c>
      <c r="P808" s="146">
        <f>O808*H808</f>
        <v>0</v>
      </c>
      <c r="Q808" s="146">
        <v>0</v>
      </c>
      <c r="R808" s="146">
        <f>Q808*H808</f>
        <v>0</v>
      </c>
      <c r="S808" s="146">
        <v>0</v>
      </c>
      <c r="T808" s="147">
        <f>S808*H808</f>
        <v>0</v>
      </c>
      <c r="AR808" s="148" t="s">
        <v>188</v>
      </c>
      <c r="AT808" s="148" t="s">
        <v>183</v>
      </c>
      <c r="AU808" s="148" t="s">
        <v>88</v>
      </c>
      <c r="AY808" s="17" t="s">
        <v>181</v>
      </c>
      <c r="BE808" s="149">
        <f>IF(N808="základní",J808,0)</f>
        <v>18000</v>
      </c>
      <c r="BF808" s="149">
        <f>IF(N808="snížená",J808,0)</f>
        <v>0</v>
      </c>
      <c r="BG808" s="149">
        <f>IF(N808="zákl. přenesená",J808,0)</f>
        <v>0</v>
      </c>
      <c r="BH808" s="149">
        <f>IF(N808="sníž. přenesená",J808,0)</f>
        <v>0</v>
      </c>
      <c r="BI808" s="149">
        <f>IF(N808="nulová",J808,0)</f>
        <v>0</v>
      </c>
      <c r="BJ808" s="17" t="s">
        <v>84</v>
      </c>
      <c r="BK808" s="149">
        <f>ROUND(I808*H808,2)</f>
        <v>18000</v>
      </c>
      <c r="BL808" s="17" t="s">
        <v>188</v>
      </c>
      <c r="BM808" s="148" t="s">
        <v>1446</v>
      </c>
    </row>
    <row r="809" spans="2:65" s="1" customFormat="1" x14ac:dyDescent="0.2">
      <c r="B809" s="32"/>
      <c r="D809" s="150" t="s">
        <v>190</v>
      </c>
      <c r="F809" s="151" t="s">
        <v>1445</v>
      </c>
      <c r="I809" s="152"/>
      <c r="L809" s="32"/>
      <c r="M809" s="153"/>
      <c r="T809" s="56"/>
      <c r="AT809" s="17" t="s">
        <v>190</v>
      </c>
      <c r="AU809" s="17" t="s">
        <v>88</v>
      </c>
    </row>
    <row r="810" spans="2:65" s="11" customFormat="1" ht="22.95" customHeight="1" x14ac:dyDescent="0.25">
      <c r="B810" s="125"/>
      <c r="D810" s="126" t="s">
        <v>79</v>
      </c>
      <c r="E810" s="135" t="s">
        <v>1447</v>
      </c>
      <c r="F810" s="135" t="s">
        <v>1448</v>
      </c>
      <c r="I810" s="128"/>
      <c r="J810" s="136">
        <f>BK810</f>
        <v>44592.57</v>
      </c>
      <c r="L810" s="125"/>
      <c r="M810" s="130"/>
      <c r="P810" s="131">
        <f>SUM(P811:P847)</f>
        <v>0</v>
      </c>
      <c r="R810" s="131">
        <f>SUM(R811:R847)</f>
        <v>0</v>
      </c>
      <c r="T810" s="132">
        <f>SUM(T811:T847)</f>
        <v>0</v>
      </c>
      <c r="AR810" s="126" t="s">
        <v>84</v>
      </c>
      <c r="AT810" s="133" t="s">
        <v>79</v>
      </c>
      <c r="AU810" s="133" t="s">
        <v>84</v>
      </c>
      <c r="AY810" s="126" t="s">
        <v>181</v>
      </c>
      <c r="BK810" s="134">
        <f>SUM(BK811:BK847)</f>
        <v>44592.57</v>
      </c>
    </row>
    <row r="811" spans="2:65" s="1" customFormat="1" ht="21.75" customHeight="1" x14ac:dyDescent="0.2">
      <c r="B811" s="32"/>
      <c r="C811" s="137" t="s">
        <v>1235</v>
      </c>
      <c r="D811" s="137" t="s">
        <v>183</v>
      </c>
      <c r="E811" s="138" t="s">
        <v>1450</v>
      </c>
      <c r="F811" s="139" t="s">
        <v>1451</v>
      </c>
      <c r="G811" s="140" t="s">
        <v>386</v>
      </c>
      <c r="H811" s="141">
        <v>70.641999999999996</v>
      </c>
      <c r="I811" s="142">
        <v>52.4</v>
      </c>
      <c r="J811" s="143">
        <f>ROUND(I811*H811,2)</f>
        <v>3701.64</v>
      </c>
      <c r="K811" s="139" t="s">
        <v>187</v>
      </c>
      <c r="L811" s="32"/>
      <c r="M811" s="144" t="s">
        <v>1</v>
      </c>
      <c r="N811" s="145" t="s">
        <v>45</v>
      </c>
      <c r="P811" s="146">
        <f>O811*H811</f>
        <v>0</v>
      </c>
      <c r="Q811" s="146">
        <v>0</v>
      </c>
      <c r="R811" s="146">
        <f>Q811*H811</f>
        <v>0</v>
      </c>
      <c r="S811" s="146">
        <v>0</v>
      </c>
      <c r="T811" s="147">
        <f>S811*H811</f>
        <v>0</v>
      </c>
      <c r="AR811" s="148" t="s">
        <v>188</v>
      </c>
      <c r="AT811" s="148" t="s">
        <v>183</v>
      </c>
      <c r="AU811" s="148" t="s">
        <v>88</v>
      </c>
      <c r="AY811" s="17" t="s">
        <v>181</v>
      </c>
      <c r="BE811" s="149">
        <f>IF(N811="základní",J811,0)</f>
        <v>3701.64</v>
      </c>
      <c r="BF811" s="149">
        <f>IF(N811="snížená",J811,0)</f>
        <v>0</v>
      </c>
      <c r="BG811" s="149">
        <f>IF(N811="zákl. přenesená",J811,0)</f>
        <v>0</v>
      </c>
      <c r="BH811" s="149">
        <f>IF(N811="sníž. přenesená",J811,0)</f>
        <v>0</v>
      </c>
      <c r="BI811" s="149">
        <f>IF(N811="nulová",J811,0)</f>
        <v>0</v>
      </c>
      <c r="BJ811" s="17" t="s">
        <v>84</v>
      </c>
      <c r="BK811" s="149">
        <f>ROUND(I811*H811,2)</f>
        <v>3701.64</v>
      </c>
      <c r="BL811" s="17" t="s">
        <v>188</v>
      </c>
      <c r="BM811" s="148" t="s">
        <v>1452</v>
      </c>
    </row>
    <row r="812" spans="2:65" s="1" customFormat="1" ht="28.8" x14ac:dyDescent="0.2">
      <c r="B812" s="32"/>
      <c r="D812" s="150" t="s">
        <v>190</v>
      </c>
      <c r="F812" s="151" t="s">
        <v>1453</v>
      </c>
      <c r="I812" s="152"/>
      <c r="L812" s="32"/>
      <c r="M812" s="153"/>
      <c r="T812" s="56"/>
      <c r="AT812" s="17" t="s">
        <v>190</v>
      </c>
      <c r="AU812" s="17" t="s">
        <v>88</v>
      </c>
    </row>
    <row r="813" spans="2:65" s="1" customFormat="1" x14ac:dyDescent="0.2">
      <c r="B813" s="32"/>
      <c r="D813" s="154" t="s">
        <v>192</v>
      </c>
      <c r="F813" s="155" t="s">
        <v>1454</v>
      </c>
      <c r="I813" s="152"/>
      <c r="L813" s="32"/>
      <c r="M813" s="153"/>
      <c r="T813" s="56"/>
      <c r="AT813" s="17" t="s">
        <v>192</v>
      </c>
      <c r="AU813" s="17" t="s">
        <v>88</v>
      </c>
    </row>
    <row r="814" spans="2:65" s="13" customFormat="1" x14ac:dyDescent="0.2">
      <c r="B814" s="162"/>
      <c r="D814" s="150" t="s">
        <v>194</v>
      </c>
      <c r="E814" s="163" t="s">
        <v>1</v>
      </c>
      <c r="F814" s="164" t="s">
        <v>1953</v>
      </c>
      <c r="H814" s="165">
        <v>18.623000000000001</v>
      </c>
      <c r="I814" s="166"/>
      <c r="L814" s="162"/>
      <c r="M814" s="167"/>
      <c r="T814" s="168"/>
      <c r="AT814" s="163" t="s">
        <v>194</v>
      </c>
      <c r="AU814" s="163" t="s">
        <v>88</v>
      </c>
      <c r="AV814" s="13" t="s">
        <v>88</v>
      </c>
      <c r="AW814" s="13" t="s">
        <v>36</v>
      </c>
      <c r="AX814" s="13" t="s">
        <v>80</v>
      </c>
      <c r="AY814" s="163" t="s">
        <v>181</v>
      </c>
    </row>
    <row r="815" spans="2:65" s="13" customFormat="1" ht="20.399999999999999" x14ac:dyDescent="0.2">
      <c r="B815" s="162"/>
      <c r="D815" s="150" t="s">
        <v>194</v>
      </c>
      <c r="E815" s="163" t="s">
        <v>1</v>
      </c>
      <c r="F815" s="164" t="s">
        <v>1954</v>
      </c>
      <c r="H815" s="165">
        <v>7.3840000000000003</v>
      </c>
      <c r="I815" s="166"/>
      <c r="L815" s="162"/>
      <c r="M815" s="167"/>
      <c r="T815" s="168"/>
      <c r="AT815" s="163" t="s">
        <v>194</v>
      </c>
      <c r="AU815" s="163" t="s">
        <v>88</v>
      </c>
      <c r="AV815" s="13" t="s">
        <v>88</v>
      </c>
      <c r="AW815" s="13" t="s">
        <v>36</v>
      </c>
      <c r="AX815" s="13" t="s">
        <v>80</v>
      </c>
      <c r="AY815" s="163" t="s">
        <v>181</v>
      </c>
    </row>
    <row r="816" spans="2:65" s="13" customFormat="1" ht="20.399999999999999" x14ac:dyDescent="0.2">
      <c r="B816" s="162"/>
      <c r="D816" s="150" t="s">
        <v>194</v>
      </c>
      <c r="E816" s="163" t="s">
        <v>1</v>
      </c>
      <c r="F816" s="164" t="s">
        <v>1955</v>
      </c>
      <c r="H816" s="165">
        <v>2.5499999999999998</v>
      </c>
      <c r="I816" s="166"/>
      <c r="L816" s="162"/>
      <c r="M816" s="167"/>
      <c r="T816" s="168"/>
      <c r="AT816" s="163" t="s">
        <v>194</v>
      </c>
      <c r="AU816" s="163" t="s">
        <v>88</v>
      </c>
      <c r="AV816" s="13" t="s">
        <v>88</v>
      </c>
      <c r="AW816" s="13" t="s">
        <v>36</v>
      </c>
      <c r="AX816" s="13" t="s">
        <v>80</v>
      </c>
      <c r="AY816" s="163" t="s">
        <v>181</v>
      </c>
    </row>
    <row r="817" spans="2:65" s="13" customFormat="1" x14ac:dyDescent="0.2">
      <c r="B817" s="162"/>
      <c r="D817" s="150" t="s">
        <v>194</v>
      </c>
      <c r="E817" s="163" t="s">
        <v>1</v>
      </c>
      <c r="F817" s="164" t="s">
        <v>1956</v>
      </c>
      <c r="H817" s="165">
        <v>29.664000000000001</v>
      </c>
      <c r="I817" s="166"/>
      <c r="L817" s="162"/>
      <c r="M817" s="167"/>
      <c r="T817" s="168"/>
      <c r="AT817" s="163" t="s">
        <v>194</v>
      </c>
      <c r="AU817" s="163" t="s">
        <v>88</v>
      </c>
      <c r="AV817" s="13" t="s">
        <v>88</v>
      </c>
      <c r="AW817" s="13" t="s">
        <v>36</v>
      </c>
      <c r="AX817" s="13" t="s">
        <v>80</v>
      </c>
      <c r="AY817" s="163" t="s">
        <v>181</v>
      </c>
    </row>
    <row r="818" spans="2:65" s="13" customFormat="1" x14ac:dyDescent="0.2">
      <c r="B818" s="162"/>
      <c r="D818" s="150" t="s">
        <v>194</v>
      </c>
      <c r="E818" s="163" t="s">
        <v>1</v>
      </c>
      <c r="F818" s="164" t="s">
        <v>1957</v>
      </c>
      <c r="H818" s="165">
        <v>9.375</v>
      </c>
      <c r="I818" s="166"/>
      <c r="L818" s="162"/>
      <c r="M818" s="167"/>
      <c r="T818" s="168"/>
      <c r="AT818" s="163" t="s">
        <v>194</v>
      </c>
      <c r="AU818" s="163" t="s">
        <v>88</v>
      </c>
      <c r="AV818" s="13" t="s">
        <v>88</v>
      </c>
      <c r="AW818" s="13" t="s">
        <v>36</v>
      </c>
      <c r="AX818" s="13" t="s">
        <v>80</v>
      </c>
      <c r="AY818" s="163" t="s">
        <v>181</v>
      </c>
    </row>
    <row r="819" spans="2:65" s="13" customFormat="1" x14ac:dyDescent="0.2">
      <c r="B819" s="162"/>
      <c r="D819" s="150" t="s">
        <v>194</v>
      </c>
      <c r="E819" s="163" t="s">
        <v>1</v>
      </c>
      <c r="F819" s="164" t="s">
        <v>1958</v>
      </c>
      <c r="H819" s="165">
        <v>3.04</v>
      </c>
      <c r="I819" s="166"/>
      <c r="L819" s="162"/>
      <c r="M819" s="167"/>
      <c r="T819" s="168"/>
      <c r="AT819" s="163" t="s">
        <v>194</v>
      </c>
      <c r="AU819" s="163" t="s">
        <v>88</v>
      </c>
      <c r="AV819" s="13" t="s">
        <v>88</v>
      </c>
      <c r="AW819" s="13" t="s">
        <v>36</v>
      </c>
      <c r="AX819" s="13" t="s">
        <v>80</v>
      </c>
      <c r="AY819" s="163" t="s">
        <v>181</v>
      </c>
    </row>
    <row r="820" spans="2:65" s="13" customFormat="1" x14ac:dyDescent="0.2">
      <c r="B820" s="162"/>
      <c r="D820" s="150" t="s">
        <v>194</v>
      </c>
      <c r="E820" s="163" t="s">
        <v>1</v>
      </c>
      <c r="F820" s="164" t="s">
        <v>1959</v>
      </c>
      <c r="H820" s="165">
        <v>6.0000000000000001E-3</v>
      </c>
      <c r="I820" s="166"/>
      <c r="L820" s="162"/>
      <c r="M820" s="167"/>
      <c r="T820" s="168"/>
      <c r="AT820" s="163" t="s">
        <v>194</v>
      </c>
      <c r="AU820" s="163" t="s">
        <v>88</v>
      </c>
      <c r="AV820" s="13" t="s">
        <v>88</v>
      </c>
      <c r="AW820" s="13" t="s">
        <v>36</v>
      </c>
      <c r="AX820" s="13" t="s">
        <v>80</v>
      </c>
      <c r="AY820" s="163" t="s">
        <v>181</v>
      </c>
    </row>
    <row r="821" spans="2:65" s="14" customFormat="1" x14ac:dyDescent="0.2">
      <c r="B821" s="169"/>
      <c r="D821" s="150" t="s">
        <v>194</v>
      </c>
      <c r="E821" s="170" t="s">
        <v>139</v>
      </c>
      <c r="F821" s="171" t="s">
        <v>197</v>
      </c>
      <c r="H821" s="172">
        <v>70.641999999999996</v>
      </c>
      <c r="I821" s="173"/>
      <c r="L821" s="169"/>
      <c r="M821" s="174"/>
      <c r="T821" s="175"/>
      <c r="AT821" s="170" t="s">
        <v>194</v>
      </c>
      <c r="AU821" s="170" t="s">
        <v>88</v>
      </c>
      <c r="AV821" s="14" t="s">
        <v>188</v>
      </c>
      <c r="AW821" s="14" t="s">
        <v>36</v>
      </c>
      <c r="AX821" s="14" t="s">
        <v>84</v>
      </c>
      <c r="AY821" s="170" t="s">
        <v>181</v>
      </c>
    </row>
    <row r="822" spans="2:65" s="1" customFormat="1" ht="24.15" customHeight="1" x14ac:dyDescent="0.2">
      <c r="B822" s="32"/>
      <c r="C822" s="137" t="s">
        <v>1242</v>
      </c>
      <c r="D822" s="137" t="s">
        <v>183</v>
      </c>
      <c r="E822" s="138" t="s">
        <v>1469</v>
      </c>
      <c r="F822" s="139" t="s">
        <v>1470</v>
      </c>
      <c r="G822" s="140" t="s">
        <v>386</v>
      </c>
      <c r="H822" s="141">
        <v>1695.4079999999999</v>
      </c>
      <c r="I822" s="142">
        <v>10</v>
      </c>
      <c r="J822" s="143">
        <f>ROUND(I822*H822,2)</f>
        <v>16954.080000000002</v>
      </c>
      <c r="K822" s="139" t="s">
        <v>187</v>
      </c>
      <c r="L822" s="32"/>
      <c r="M822" s="144" t="s">
        <v>1</v>
      </c>
      <c r="N822" s="145" t="s">
        <v>45</v>
      </c>
      <c r="P822" s="146">
        <f>O822*H822</f>
        <v>0</v>
      </c>
      <c r="Q822" s="146">
        <v>0</v>
      </c>
      <c r="R822" s="146">
        <f>Q822*H822</f>
        <v>0</v>
      </c>
      <c r="S822" s="146">
        <v>0</v>
      </c>
      <c r="T822" s="147">
        <f>S822*H822</f>
        <v>0</v>
      </c>
      <c r="AR822" s="148" t="s">
        <v>188</v>
      </c>
      <c r="AT822" s="148" t="s">
        <v>183</v>
      </c>
      <c r="AU822" s="148" t="s">
        <v>88</v>
      </c>
      <c r="AY822" s="17" t="s">
        <v>181</v>
      </c>
      <c r="BE822" s="149">
        <f>IF(N822="základní",J822,0)</f>
        <v>16954.080000000002</v>
      </c>
      <c r="BF822" s="149">
        <f>IF(N822="snížená",J822,0)</f>
        <v>0</v>
      </c>
      <c r="BG822" s="149">
        <f>IF(N822="zákl. přenesená",J822,0)</f>
        <v>0</v>
      </c>
      <c r="BH822" s="149">
        <f>IF(N822="sníž. přenesená",J822,0)</f>
        <v>0</v>
      </c>
      <c r="BI822" s="149">
        <f>IF(N822="nulová",J822,0)</f>
        <v>0</v>
      </c>
      <c r="BJ822" s="17" t="s">
        <v>84</v>
      </c>
      <c r="BK822" s="149">
        <f>ROUND(I822*H822,2)</f>
        <v>16954.080000000002</v>
      </c>
      <c r="BL822" s="17" t="s">
        <v>188</v>
      </c>
      <c r="BM822" s="148" t="s">
        <v>1471</v>
      </c>
    </row>
    <row r="823" spans="2:65" s="1" customFormat="1" ht="28.8" x14ac:dyDescent="0.2">
      <c r="B823" s="32"/>
      <c r="D823" s="150" t="s">
        <v>190</v>
      </c>
      <c r="F823" s="151" t="s">
        <v>1472</v>
      </c>
      <c r="I823" s="152"/>
      <c r="L823" s="32"/>
      <c r="M823" s="153"/>
      <c r="T823" s="56"/>
      <c r="AT823" s="17" t="s">
        <v>190</v>
      </c>
      <c r="AU823" s="17" t="s">
        <v>88</v>
      </c>
    </row>
    <row r="824" spans="2:65" s="1" customFormat="1" x14ac:dyDescent="0.2">
      <c r="B824" s="32"/>
      <c r="D824" s="154" t="s">
        <v>192</v>
      </c>
      <c r="F824" s="155" t="s">
        <v>1473</v>
      </c>
      <c r="I824" s="152"/>
      <c r="L824" s="32"/>
      <c r="M824" s="153"/>
      <c r="T824" s="56"/>
      <c r="AT824" s="17" t="s">
        <v>192</v>
      </c>
      <c r="AU824" s="17" t="s">
        <v>88</v>
      </c>
    </row>
    <row r="825" spans="2:65" s="12" customFormat="1" x14ac:dyDescent="0.2">
      <c r="B825" s="156"/>
      <c r="D825" s="150" t="s">
        <v>194</v>
      </c>
      <c r="E825" s="157" t="s">
        <v>1</v>
      </c>
      <c r="F825" s="158" t="s">
        <v>1474</v>
      </c>
      <c r="H825" s="157" t="s">
        <v>1</v>
      </c>
      <c r="I825" s="159"/>
      <c r="L825" s="156"/>
      <c r="M825" s="160"/>
      <c r="T825" s="161"/>
      <c r="AT825" s="157" t="s">
        <v>194</v>
      </c>
      <c r="AU825" s="157" t="s">
        <v>88</v>
      </c>
      <c r="AV825" s="12" t="s">
        <v>84</v>
      </c>
      <c r="AW825" s="12" t="s">
        <v>36</v>
      </c>
      <c r="AX825" s="12" t="s">
        <v>80</v>
      </c>
      <c r="AY825" s="157" t="s">
        <v>181</v>
      </c>
    </row>
    <row r="826" spans="2:65" s="13" customFormat="1" x14ac:dyDescent="0.2">
      <c r="B826" s="162"/>
      <c r="D826" s="150" t="s">
        <v>194</v>
      </c>
      <c r="E826" s="163" t="s">
        <v>1</v>
      </c>
      <c r="F826" s="164" t="s">
        <v>1475</v>
      </c>
      <c r="H826" s="165">
        <v>1695.4079999999999</v>
      </c>
      <c r="I826" s="166"/>
      <c r="L826" s="162"/>
      <c r="M826" s="167"/>
      <c r="T826" s="168"/>
      <c r="AT826" s="163" t="s">
        <v>194</v>
      </c>
      <c r="AU826" s="163" t="s">
        <v>88</v>
      </c>
      <c r="AV826" s="13" t="s">
        <v>88</v>
      </c>
      <c r="AW826" s="13" t="s">
        <v>36</v>
      </c>
      <c r="AX826" s="13" t="s">
        <v>84</v>
      </c>
      <c r="AY826" s="163" t="s">
        <v>181</v>
      </c>
    </row>
    <row r="827" spans="2:65" s="1" customFormat="1" ht="37.950000000000003" customHeight="1" x14ac:dyDescent="0.2">
      <c r="B827" s="32"/>
      <c r="C827" s="137" t="s">
        <v>1248</v>
      </c>
      <c r="D827" s="137" t="s">
        <v>183</v>
      </c>
      <c r="E827" s="138" t="s">
        <v>1477</v>
      </c>
      <c r="F827" s="139" t="s">
        <v>1478</v>
      </c>
      <c r="G827" s="140" t="s">
        <v>386</v>
      </c>
      <c r="H827" s="141">
        <v>48.292999999999999</v>
      </c>
      <c r="I827" s="142">
        <v>320</v>
      </c>
      <c r="J827" s="143">
        <f>ROUND(I827*H827,2)</f>
        <v>15453.76</v>
      </c>
      <c r="K827" s="139" t="s">
        <v>187</v>
      </c>
      <c r="L827" s="32"/>
      <c r="M827" s="144" t="s">
        <v>1</v>
      </c>
      <c r="N827" s="145" t="s">
        <v>45</v>
      </c>
      <c r="P827" s="146">
        <f>O827*H827</f>
        <v>0</v>
      </c>
      <c r="Q827" s="146">
        <v>0</v>
      </c>
      <c r="R827" s="146">
        <f>Q827*H827</f>
        <v>0</v>
      </c>
      <c r="S827" s="146">
        <v>0</v>
      </c>
      <c r="T827" s="147">
        <f>S827*H827</f>
        <v>0</v>
      </c>
      <c r="AR827" s="148" t="s">
        <v>188</v>
      </c>
      <c r="AT827" s="148" t="s">
        <v>183</v>
      </c>
      <c r="AU827" s="148" t="s">
        <v>88</v>
      </c>
      <c r="AY827" s="17" t="s">
        <v>181</v>
      </c>
      <c r="BE827" s="149">
        <f>IF(N827="základní",J827,0)</f>
        <v>15453.76</v>
      </c>
      <c r="BF827" s="149">
        <f>IF(N827="snížená",J827,0)</f>
        <v>0</v>
      </c>
      <c r="BG827" s="149">
        <f>IF(N827="zákl. přenesená",J827,0)</f>
        <v>0</v>
      </c>
      <c r="BH827" s="149">
        <f>IF(N827="sníž. přenesená",J827,0)</f>
        <v>0</v>
      </c>
      <c r="BI827" s="149">
        <f>IF(N827="nulová",J827,0)</f>
        <v>0</v>
      </c>
      <c r="BJ827" s="17" t="s">
        <v>84</v>
      </c>
      <c r="BK827" s="149">
        <f>ROUND(I827*H827,2)</f>
        <v>15453.76</v>
      </c>
      <c r="BL827" s="17" t="s">
        <v>188</v>
      </c>
      <c r="BM827" s="148" t="s">
        <v>1479</v>
      </c>
    </row>
    <row r="828" spans="2:65" s="1" customFormat="1" ht="28.8" x14ac:dyDescent="0.2">
      <c r="B828" s="32"/>
      <c r="D828" s="150" t="s">
        <v>190</v>
      </c>
      <c r="F828" s="151" t="s">
        <v>1480</v>
      </c>
      <c r="I828" s="152"/>
      <c r="L828" s="32"/>
      <c r="M828" s="153"/>
      <c r="T828" s="56"/>
      <c r="AT828" s="17" t="s">
        <v>190</v>
      </c>
      <c r="AU828" s="17" t="s">
        <v>88</v>
      </c>
    </row>
    <row r="829" spans="2:65" s="1" customFormat="1" x14ac:dyDescent="0.2">
      <c r="B829" s="32"/>
      <c r="D829" s="154" t="s">
        <v>192</v>
      </c>
      <c r="F829" s="155" t="s">
        <v>1481</v>
      </c>
      <c r="I829" s="152"/>
      <c r="L829" s="32"/>
      <c r="M829" s="153"/>
      <c r="T829" s="56"/>
      <c r="AT829" s="17" t="s">
        <v>192</v>
      </c>
      <c r="AU829" s="17" t="s">
        <v>88</v>
      </c>
    </row>
    <row r="830" spans="2:65" s="13" customFormat="1" x14ac:dyDescent="0.2">
      <c r="B830" s="162"/>
      <c r="D830" s="150" t="s">
        <v>194</v>
      </c>
      <c r="E830" s="163" t="s">
        <v>1</v>
      </c>
      <c r="F830" s="164" t="s">
        <v>1953</v>
      </c>
      <c r="H830" s="165">
        <v>18.623000000000001</v>
      </c>
      <c r="I830" s="166"/>
      <c r="L830" s="162"/>
      <c r="M830" s="167"/>
      <c r="T830" s="168"/>
      <c r="AT830" s="163" t="s">
        <v>194</v>
      </c>
      <c r="AU830" s="163" t="s">
        <v>88</v>
      </c>
      <c r="AV830" s="13" t="s">
        <v>88</v>
      </c>
      <c r="AW830" s="13" t="s">
        <v>36</v>
      </c>
      <c r="AX830" s="13" t="s">
        <v>80</v>
      </c>
      <c r="AY830" s="163" t="s">
        <v>181</v>
      </c>
    </row>
    <row r="831" spans="2:65" s="13" customFormat="1" x14ac:dyDescent="0.2">
      <c r="B831" s="162"/>
      <c r="D831" s="150" t="s">
        <v>194</v>
      </c>
      <c r="E831" s="163" t="s">
        <v>1</v>
      </c>
      <c r="F831" s="164" t="s">
        <v>1956</v>
      </c>
      <c r="H831" s="165">
        <v>29.664000000000001</v>
      </c>
      <c r="I831" s="166"/>
      <c r="L831" s="162"/>
      <c r="M831" s="167"/>
      <c r="T831" s="168"/>
      <c r="AT831" s="163" t="s">
        <v>194</v>
      </c>
      <c r="AU831" s="163" t="s">
        <v>88</v>
      </c>
      <c r="AV831" s="13" t="s">
        <v>88</v>
      </c>
      <c r="AW831" s="13" t="s">
        <v>36</v>
      </c>
      <c r="AX831" s="13" t="s">
        <v>80</v>
      </c>
      <c r="AY831" s="163" t="s">
        <v>181</v>
      </c>
    </row>
    <row r="832" spans="2:65" s="13" customFormat="1" x14ac:dyDescent="0.2">
      <c r="B832" s="162"/>
      <c r="D832" s="150" t="s">
        <v>194</v>
      </c>
      <c r="E832" s="163" t="s">
        <v>1</v>
      </c>
      <c r="F832" s="164" t="s">
        <v>1959</v>
      </c>
      <c r="H832" s="165">
        <v>6.0000000000000001E-3</v>
      </c>
      <c r="I832" s="166"/>
      <c r="L832" s="162"/>
      <c r="M832" s="167"/>
      <c r="T832" s="168"/>
      <c r="AT832" s="163" t="s">
        <v>194</v>
      </c>
      <c r="AU832" s="163" t="s">
        <v>88</v>
      </c>
      <c r="AV832" s="13" t="s">
        <v>88</v>
      </c>
      <c r="AW832" s="13" t="s">
        <v>36</v>
      </c>
      <c r="AX832" s="13" t="s">
        <v>80</v>
      </c>
      <c r="AY832" s="163" t="s">
        <v>181</v>
      </c>
    </row>
    <row r="833" spans="2:65" s="14" customFormat="1" x14ac:dyDescent="0.2">
      <c r="B833" s="169"/>
      <c r="D833" s="150" t="s">
        <v>194</v>
      </c>
      <c r="E833" s="170" t="s">
        <v>1</v>
      </c>
      <c r="F833" s="171" t="s">
        <v>197</v>
      </c>
      <c r="H833" s="172">
        <v>48.292999999999999</v>
      </c>
      <c r="I833" s="173"/>
      <c r="L833" s="169"/>
      <c r="M833" s="174"/>
      <c r="T833" s="175"/>
      <c r="AT833" s="170" t="s">
        <v>194</v>
      </c>
      <c r="AU833" s="170" t="s">
        <v>88</v>
      </c>
      <c r="AV833" s="14" t="s">
        <v>188</v>
      </c>
      <c r="AW833" s="14" t="s">
        <v>36</v>
      </c>
      <c r="AX833" s="14" t="s">
        <v>84</v>
      </c>
      <c r="AY833" s="170" t="s">
        <v>181</v>
      </c>
    </row>
    <row r="834" spans="2:65" s="1" customFormat="1" ht="37.950000000000003" customHeight="1" x14ac:dyDescent="0.2">
      <c r="B834" s="32"/>
      <c r="C834" s="137" t="s">
        <v>1260</v>
      </c>
      <c r="D834" s="137" t="s">
        <v>183</v>
      </c>
      <c r="E834" s="138" t="s">
        <v>1483</v>
      </c>
      <c r="F834" s="139" t="s">
        <v>1484</v>
      </c>
      <c r="G834" s="140" t="s">
        <v>386</v>
      </c>
      <c r="H834" s="141">
        <v>7.3840000000000003</v>
      </c>
      <c r="I834" s="142">
        <v>480</v>
      </c>
      <c r="J834" s="143">
        <f>ROUND(I834*H834,2)</f>
        <v>3544.32</v>
      </c>
      <c r="K834" s="139" t="s">
        <v>187</v>
      </c>
      <c r="L834" s="32"/>
      <c r="M834" s="144" t="s">
        <v>1</v>
      </c>
      <c r="N834" s="145" t="s">
        <v>45</v>
      </c>
      <c r="P834" s="146">
        <f>O834*H834</f>
        <v>0</v>
      </c>
      <c r="Q834" s="146">
        <v>0</v>
      </c>
      <c r="R834" s="146">
        <f>Q834*H834</f>
        <v>0</v>
      </c>
      <c r="S834" s="146">
        <v>0</v>
      </c>
      <c r="T834" s="147">
        <f>S834*H834</f>
        <v>0</v>
      </c>
      <c r="AR834" s="148" t="s">
        <v>188</v>
      </c>
      <c r="AT834" s="148" t="s">
        <v>183</v>
      </c>
      <c r="AU834" s="148" t="s">
        <v>88</v>
      </c>
      <c r="AY834" s="17" t="s">
        <v>181</v>
      </c>
      <c r="BE834" s="149">
        <f>IF(N834="základní",J834,0)</f>
        <v>3544.32</v>
      </c>
      <c r="BF834" s="149">
        <f>IF(N834="snížená",J834,0)</f>
        <v>0</v>
      </c>
      <c r="BG834" s="149">
        <f>IF(N834="zákl. přenesená",J834,0)</f>
        <v>0</v>
      </c>
      <c r="BH834" s="149">
        <f>IF(N834="sníž. přenesená",J834,0)</f>
        <v>0</v>
      </c>
      <c r="BI834" s="149">
        <f>IF(N834="nulová",J834,0)</f>
        <v>0</v>
      </c>
      <c r="BJ834" s="17" t="s">
        <v>84</v>
      </c>
      <c r="BK834" s="149">
        <f>ROUND(I834*H834,2)</f>
        <v>3544.32</v>
      </c>
      <c r="BL834" s="17" t="s">
        <v>188</v>
      </c>
      <c r="BM834" s="148" t="s">
        <v>1485</v>
      </c>
    </row>
    <row r="835" spans="2:65" s="1" customFormat="1" ht="28.8" x14ac:dyDescent="0.2">
      <c r="B835" s="32"/>
      <c r="D835" s="150" t="s">
        <v>190</v>
      </c>
      <c r="F835" s="151" t="s">
        <v>1486</v>
      </c>
      <c r="I835" s="152"/>
      <c r="L835" s="32"/>
      <c r="M835" s="153"/>
      <c r="T835" s="56"/>
      <c r="AT835" s="17" t="s">
        <v>190</v>
      </c>
      <c r="AU835" s="17" t="s">
        <v>88</v>
      </c>
    </row>
    <row r="836" spans="2:65" s="1" customFormat="1" x14ac:dyDescent="0.2">
      <c r="B836" s="32"/>
      <c r="D836" s="154" t="s">
        <v>192</v>
      </c>
      <c r="F836" s="155" t="s">
        <v>1487</v>
      </c>
      <c r="I836" s="152"/>
      <c r="L836" s="32"/>
      <c r="M836" s="153"/>
      <c r="T836" s="56"/>
      <c r="AT836" s="17" t="s">
        <v>192</v>
      </c>
      <c r="AU836" s="17" t="s">
        <v>88</v>
      </c>
    </row>
    <row r="837" spans="2:65" s="13" customFormat="1" ht="20.399999999999999" x14ac:dyDescent="0.2">
      <c r="B837" s="162"/>
      <c r="D837" s="150" t="s">
        <v>194</v>
      </c>
      <c r="E837" s="163" t="s">
        <v>1</v>
      </c>
      <c r="F837" s="164" t="s">
        <v>1954</v>
      </c>
      <c r="H837" s="165">
        <v>7.3840000000000003</v>
      </c>
      <c r="I837" s="166"/>
      <c r="L837" s="162"/>
      <c r="M837" s="167"/>
      <c r="T837" s="168"/>
      <c r="AT837" s="163" t="s">
        <v>194</v>
      </c>
      <c r="AU837" s="163" t="s">
        <v>88</v>
      </c>
      <c r="AV837" s="13" t="s">
        <v>88</v>
      </c>
      <c r="AW837" s="13" t="s">
        <v>36</v>
      </c>
      <c r="AX837" s="13" t="s">
        <v>84</v>
      </c>
      <c r="AY837" s="163" t="s">
        <v>181</v>
      </c>
    </row>
    <row r="838" spans="2:65" s="1" customFormat="1" ht="44.25" customHeight="1" x14ac:dyDescent="0.2">
      <c r="B838" s="32"/>
      <c r="C838" s="137" t="s">
        <v>1267</v>
      </c>
      <c r="D838" s="137" t="s">
        <v>183</v>
      </c>
      <c r="E838" s="138" t="s">
        <v>1489</v>
      </c>
      <c r="F838" s="139" t="s">
        <v>388</v>
      </c>
      <c r="G838" s="140" t="s">
        <v>386</v>
      </c>
      <c r="H838" s="141">
        <v>12.414999999999999</v>
      </c>
      <c r="I838" s="142">
        <v>291</v>
      </c>
      <c r="J838" s="143">
        <f>ROUND(I838*H838,2)</f>
        <v>3612.77</v>
      </c>
      <c r="K838" s="139" t="s">
        <v>187</v>
      </c>
      <c r="L838" s="32"/>
      <c r="M838" s="144" t="s">
        <v>1</v>
      </c>
      <c r="N838" s="145" t="s">
        <v>45</v>
      </c>
      <c r="P838" s="146">
        <f>O838*H838</f>
        <v>0</v>
      </c>
      <c r="Q838" s="146">
        <v>0</v>
      </c>
      <c r="R838" s="146">
        <f>Q838*H838</f>
        <v>0</v>
      </c>
      <c r="S838" s="146">
        <v>0</v>
      </c>
      <c r="T838" s="147">
        <f>S838*H838</f>
        <v>0</v>
      </c>
      <c r="AR838" s="148" t="s">
        <v>188</v>
      </c>
      <c r="AT838" s="148" t="s">
        <v>183</v>
      </c>
      <c r="AU838" s="148" t="s">
        <v>88</v>
      </c>
      <c r="AY838" s="17" t="s">
        <v>181</v>
      </c>
      <c r="BE838" s="149">
        <f>IF(N838="základní",J838,0)</f>
        <v>3612.77</v>
      </c>
      <c r="BF838" s="149">
        <f>IF(N838="snížená",J838,0)</f>
        <v>0</v>
      </c>
      <c r="BG838" s="149">
        <f>IF(N838="zákl. přenesená",J838,0)</f>
        <v>0</v>
      </c>
      <c r="BH838" s="149">
        <f>IF(N838="sníž. přenesená",J838,0)</f>
        <v>0</v>
      </c>
      <c r="BI838" s="149">
        <f>IF(N838="nulová",J838,0)</f>
        <v>0</v>
      </c>
      <c r="BJ838" s="17" t="s">
        <v>84</v>
      </c>
      <c r="BK838" s="149">
        <f>ROUND(I838*H838,2)</f>
        <v>3612.77</v>
      </c>
      <c r="BL838" s="17" t="s">
        <v>188</v>
      </c>
      <c r="BM838" s="148" t="s">
        <v>1490</v>
      </c>
    </row>
    <row r="839" spans="2:65" s="1" customFormat="1" ht="28.8" x14ac:dyDescent="0.2">
      <c r="B839" s="32"/>
      <c r="D839" s="150" t="s">
        <v>190</v>
      </c>
      <c r="F839" s="151" t="s">
        <v>388</v>
      </c>
      <c r="I839" s="152"/>
      <c r="L839" s="32"/>
      <c r="M839" s="153"/>
      <c r="T839" s="56"/>
      <c r="AT839" s="17" t="s">
        <v>190</v>
      </c>
      <c r="AU839" s="17" t="s">
        <v>88</v>
      </c>
    </row>
    <row r="840" spans="2:65" s="1" customFormat="1" x14ac:dyDescent="0.2">
      <c r="B840" s="32"/>
      <c r="D840" s="154" t="s">
        <v>192</v>
      </c>
      <c r="F840" s="155" t="s">
        <v>1491</v>
      </c>
      <c r="I840" s="152"/>
      <c r="L840" s="32"/>
      <c r="M840" s="153"/>
      <c r="T840" s="56"/>
      <c r="AT840" s="17" t="s">
        <v>192</v>
      </c>
      <c r="AU840" s="17" t="s">
        <v>88</v>
      </c>
    </row>
    <row r="841" spans="2:65" s="13" customFormat="1" x14ac:dyDescent="0.2">
      <c r="B841" s="162"/>
      <c r="D841" s="150" t="s">
        <v>194</v>
      </c>
      <c r="E841" s="163" t="s">
        <v>1</v>
      </c>
      <c r="F841" s="164" t="s">
        <v>1957</v>
      </c>
      <c r="H841" s="165">
        <v>9.375</v>
      </c>
      <c r="I841" s="166"/>
      <c r="L841" s="162"/>
      <c r="M841" s="167"/>
      <c r="T841" s="168"/>
      <c r="AT841" s="163" t="s">
        <v>194</v>
      </c>
      <c r="AU841" s="163" t="s">
        <v>88</v>
      </c>
      <c r="AV841" s="13" t="s">
        <v>88</v>
      </c>
      <c r="AW841" s="13" t="s">
        <v>36</v>
      </c>
      <c r="AX841" s="13" t="s">
        <v>80</v>
      </c>
      <c r="AY841" s="163" t="s">
        <v>181</v>
      </c>
    </row>
    <row r="842" spans="2:65" s="13" customFormat="1" x14ac:dyDescent="0.2">
      <c r="B842" s="162"/>
      <c r="D842" s="150" t="s">
        <v>194</v>
      </c>
      <c r="E842" s="163" t="s">
        <v>1</v>
      </c>
      <c r="F842" s="164" t="s">
        <v>1958</v>
      </c>
      <c r="H842" s="165">
        <v>3.04</v>
      </c>
      <c r="I842" s="166"/>
      <c r="L842" s="162"/>
      <c r="M842" s="167"/>
      <c r="T842" s="168"/>
      <c r="AT842" s="163" t="s">
        <v>194</v>
      </c>
      <c r="AU842" s="163" t="s">
        <v>88</v>
      </c>
      <c r="AV842" s="13" t="s">
        <v>88</v>
      </c>
      <c r="AW842" s="13" t="s">
        <v>36</v>
      </c>
      <c r="AX842" s="13" t="s">
        <v>80</v>
      </c>
      <c r="AY842" s="163" t="s">
        <v>181</v>
      </c>
    </row>
    <row r="843" spans="2:65" s="14" customFormat="1" x14ac:dyDescent="0.2">
      <c r="B843" s="169"/>
      <c r="D843" s="150" t="s">
        <v>194</v>
      </c>
      <c r="E843" s="170" t="s">
        <v>1</v>
      </c>
      <c r="F843" s="171" t="s">
        <v>197</v>
      </c>
      <c r="H843" s="172">
        <v>12.414999999999999</v>
      </c>
      <c r="I843" s="173"/>
      <c r="L843" s="169"/>
      <c r="M843" s="174"/>
      <c r="T843" s="175"/>
      <c r="AT843" s="170" t="s">
        <v>194</v>
      </c>
      <c r="AU843" s="170" t="s">
        <v>88</v>
      </c>
      <c r="AV843" s="14" t="s">
        <v>188</v>
      </c>
      <c r="AW843" s="14" t="s">
        <v>36</v>
      </c>
      <c r="AX843" s="14" t="s">
        <v>84</v>
      </c>
      <c r="AY843" s="170" t="s">
        <v>181</v>
      </c>
    </row>
    <row r="844" spans="2:65" s="1" customFormat="1" ht="44.25" customHeight="1" x14ac:dyDescent="0.2">
      <c r="B844" s="32"/>
      <c r="C844" s="137" t="s">
        <v>1273</v>
      </c>
      <c r="D844" s="137" t="s">
        <v>183</v>
      </c>
      <c r="E844" s="138" t="s">
        <v>1493</v>
      </c>
      <c r="F844" s="139" t="s">
        <v>1494</v>
      </c>
      <c r="G844" s="140" t="s">
        <v>386</v>
      </c>
      <c r="H844" s="141">
        <v>2.5499999999999998</v>
      </c>
      <c r="I844" s="142">
        <v>520</v>
      </c>
      <c r="J844" s="143">
        <f>ROUND(I844*H844,2)</f>
        <v>1326</v>
      </c>
      <c r="K844" s="139" t="s">
        <v>187</v>
      </c>
      <c r="L844" s="32"/>
      <c r="M844" s="144" t="s">
        <v>1</v>
      </c>
      <c r="N844" s="145" t="s">
        <v>45</v>
      </c>
      <c r="P844" s="146">
        <f>O844*H844</f>
        <v>0</v>
      </c>
      <c r="Q844" s="146">
        <v>0</v>
      </c>
      <c r="R844" s="146">
        <f>Q844*H844</f>
        <v>0</v>
      </c>
      <c r="S844" s="146">
        <v>0</v>
      </c>
      <c r="T844" s="147">
        <f>S844*H844</f>
        <v>0</v>
      </c>
      <c r="AR844" s="148" t="s">
        <v>188</v>
      </c>
      <c r="AT844" s="148" t="s">
        <v>183</v>
      </c>
      <c r="AU844" s="148" t="s">
        <v>88</v>
      </c>
      <c r="AY844" s="17" t="s">
        <v>181</v>
      </c>
      <c r="BE844" s="149">
        <f>IF(N844="základní",J844,0)</f>
        <v>1326</v>
      </c>
      <c r="BF844" s="149">
        <f>IF(N844="snížená",J844,0)</f>
        <v>0</v>
      </c>
      <c r="BG844" s="149">
        <f>IF(N844="zákl. přenesená",J844,0)</f>
        <v>0</v>
      </c>
      <c r="BH844" s="149">
        <f>IF(N844="sníž. přenesená",J844,0)</f>
        <v>0</v>
      </c>
      <c r="BI844" s="149">
        <f>IF(N844="nulová",J844,0)</f>
        <v>0</v>
      </c>
      <c r="BJ844" s="17" t="s">
        <v>84</v>
      </c>
      <c r="BK844" s="149">
        <f>ROUND(I844*H844,2)</f>
        <v>1326</v>
      </c>
      <c r="BL844" s="17" t="s">
        <v>188</v>
      </c>
      <c r="BM844" s="148" t="s">
        <v>1495</v>
      </c>
    </row>
    <row r="845" spans="2:65" s="1" customFormat="1" ht="28.8" x14ac:dyDescent="0.2">
      <c r="B845" s="32"/>
      <c r="D845" s="150" t="s">
        <v>190</v>
      </c>
      <c r="F845" s="151" t="s">
        <v>1494</v>
      </c>
      <c r="I845" s="152"/>
      <c r="L845" s="32"/>
      <c r="M845" s="153"/>
      <c r="T845" s="56"/>
      <c r="AT845" s="17" t="s">
        <v>190</v>
      </c>
      <c r="AU845" s="17" t="s">
        <v>88</v>
      </c>
    </row>
    <row r="846" spans="2:65" s="1" customFormat="1" x14ac:dyDescent="0.2">
      <c r="B846" s="32"/>
      <c r="D846" s="154" t="s">
        <v>192</v>
      </c>
      <c r="F846" s="155" t="s">
        <v>1496</v>
      </c>
      <c r="I846" s="152"/>
      <c r="L846" s="32"/>
      <c r="M846" s="153"/>
      <c r="T846" s="56"/>
      <c r="AT846" s="17" t="s">
        <v>192</v>
      </c>
      <c r="AU846" s="17" t="s">
        <v>88</v>
      </c>
    </row>
    <row r="847" spans="2:65" s="13" customFormat="1" ht="20.399999999999999" x14ac:dyDescent="0.2">
      <c r="B847" s="162"/>
      <c r="D847" s="150" t="s">
        <v>194</v>
      </c>
      <c r="E847" s="163" t="s">
        <v>1</v>
      </c>
      <c r="F847" s="164" t="s">
        <v>1955</v>
      </c>
      <c r="H847" s="165">
        <v>2.5499999999999998</v>
      </c>
      <c r="I847" s="166"/>
      <c r="L847" s="162"/>
      <c r="M847" s="167"/>
      <c r="T847" s="168"/>
      <c r="AT847" s="163" t="s">
        <v>194</v>
      </c>
      <c r="AU847" s="163" t="s">
        <v>88</v>
      </c>
      <c r="AV847" s="13" t="s">
        <v>88</v>
      </c>
      <c r="AW847" s="13" t="s">
        <v>36</v>
      </c>
      <c r="AX847" s="13" t="s">
        <v>84</v>
      </c>
      <c r="AY847" s="163" t="s">
        <v>181</v>
      </c>
    </row>
    <row r="848" spans="2:65" s="11" customFormat="1" ht="22.95" customHeight="1" x14ac:dyDescent="0.25">
      <c r="B848" s="125"/>
      <c r="D848" s="126" t="s">
        <v>79</v>
      </c>
      <c r="E848" s="135" t="s">
        <v>1497</v>
      </c>
      <c r="F848" s="135" t="s">
        <v>1498</v>
      </c>
      <c r="I848" s="128"/>
      <c r="J848" s="136">
        <f>BK848</f>
        <v>59591.7</v>
      </c>
      <c r="L848" s="125"/>
      <c r="M848" s="130"/>
      <c r="P848" s="131">
        <f>SUM(P849:P851)</f>
        <v>0</v>
      </c>
      <c r="R848" s="131">
        <f>SUM(R849:R851)</f>
        <v>0</v>
      </c>
      <c r="T848" s="132">
        <f>SUM(T849:T851)</f>
        <v>0</v>
      </c>
      <c r="AR848" s="126" t="s">
        <v>84</v>
      </c>
      <c r="AT848" s="133" t="s">
        <v>79</v>
      </c>
      <c r="AU848" s="133" t="s">
        <v>84</v>
      </c>
      <c r="AY848" s="126" t="s">
        <v>181</v>
      </c>
      <c r="BK848" s="134">
        <f>SUM(BK849:BK851)</f>
        <v>59591.7</v>
      </c>
    </row>
    <row r="849" spans="2:65" s="1" customFormat="1" ht="24.15" customHeight="1" x14ac:dyDescent="0.2">
      <c r="B849" s="32"/>
      <c r="C849" s="137" t="s">
        <v>1279</v>
      </c>
      <c r="D849" s="137" t="s">
        <v>183</v>
      </c>
      <c r="E849" s="138" t="s">
        <v>1500</v>
      </c>
      <c r="F849" s="139" t="s">
        <v>1501</v>
      </c>
      <c r="G849" s="140" t="s">
        <v>386</v>
      </c>
      <c r="H849" s="141">
        <v>283.77</v>
      </c>
      <c r="I849" s="142">
        <v>210</v>
      </c>
      <c r="J849" s="143">
        <f>ROUND(I849*H849,2)</f>
        <v>59591.7</v>
      </c>
      <c r="K849" s="139" t="s">
        <v>187</v>
      </c>
      <c r="L849" s="32"/>
      <c r="M849" s="144" t="s">
        <v>1</v>
      </c>
      <c r="N849" s="145" t="s">
        <v>45</v>
      </c>
      <c r="P849" s="146">
        <f>O849*H849</f>
        <v>0</v>
      </c>
      <c r="Q849" s="146">
        <v>0</v>
      </c>
      <c r="R849" s="146">
        <f>Q849*H849</f>
        <v>0</v>
      </c>
      <c r="S849" s="146">
        <v>0</v>
      </c>
      <c r="T849" s="147">
        <f>S849*H849</f>
        <v>0</v>
      </c>
      <c r="AR849" s="148" t="s">
        <v>188</v>
      </c>
      <c r="AT849" s="148" t="s">
        <v>183</v>
      </c>
      <c r="AU849" s="148" t="s">
        <v>88</v>
      </c>
      <c r="AY849" s="17" t="s">
        <v>181</v>
      </c>
      <c r="BE849" s="149">
        <f>IF(N849="základní",J849,0)</f>
        <v>59591.7</v>
      </c>
      <c r="BF849" s="149">
        <f>IF(N849="snížená",J849,0)</f>
        <v>0</v>
      </c>
      <c r="BG849" s="149">
        <f>IF(N849="zákl. přenesená",J849,0)</f>
        <v>0</v>
      </c>
      <c r="BH849" s="149">
        <f>IF(N849="sníž. přenesená",J849,0)</f>
        <v>0</v>
      </c>
      <c r="BI849" s="149">
        <f>IF(N849="nulová",J849,0)</f>
        <v>0</v>
      </c>
      <c r="BJ849" s="17" t="s">
        <v>84</v>
      </c>
      <c r="BK849" s="149">
        <f>ROUND(I849*H849,2)</f>
        <v>59591.7</v>
      </c>
      <c r="BL849" s="17" t="s">
        <v>188</v>
      </c>
      <c r="BM849" s="148" t="s">
        <v>1502</v>
      </c>
    </row>
    <row r="850" spans="2:65" s="1" customFormat="1" ht="19.2" x14ac:dyDescent="0.2">
      <c r="B850" s="32"/>
      <c r="D850" s="150" t="s">
        <v>190</v>
      </c>
      <c r="F850" s="151" t="s">
        <v>1503</v>
      </c>
      <c r="I850" s="152"/>
      <c r="L850" s="32"/>
      <c r="M850" s="153"/>
      <c r="T850" s="56"/>
      <c r="AT850" s="17" t="s">
        <v>190</v>
      </c>
      <c r="AU850" s="17" t="s">
        <v>88</v>
      </c>
    </row>
    <row r="851" spans="2:65" s="1" customFormat="1" x14ac:dyDescent="0.2">
      <c r="B851" s="32"/>
      <c r="D851" s="154" t="s">
        <v>192</v>
      </c>
      <c r="F851" s="155" t="s">
        <v>1504</v>
      </c>
      <c r="I851" s="152"/>
      <c r="L851" s="32"/>
      <c r="M851" s="153"/>
      <c r="T851" s="56"/>
      <c r="AT851" s="17" t="s">
        <v>192</v>
      </c>
      <c r="AU851" s="17" t="s">
        <v>88</v>
      </c>
    </row>
    <row r="852" spans="2:65" s="11" customFormat="1" ht="25.95" customHeight="1" x14ac:dyDescent="0.25">
      <c r="B852" s="125"/>
      <c r="D852" s="126" t="s">
        <v>79</v>
      </c>
      <c r="E852" s="127" t="s">
        <v>419</v>
      </c>
      <c r="F852" s="127" t="s">
        <v>1546</v>
      </c>
      <c r="I852" s="128"/>
      <c r="J852" s="129">
        <f>BK852</f>
        <v>138073.79</v>
      </c>
      <c r="L852" s="125"/>
      <c r="M852" s="130"/>
      <c r="P852" s="131">
        <f>P853</f>
        <v>0</v>
      </c>
      <c r="R852" s="131">
        <f>R853</f>
        <v>33.1838555</v>
      </c>
      <c r="T852" s="132">
        <f>T853</f>
        <v>0</v>
      </c>
      <c r="AR852" s="126" t="s">
        <v>204</v>
      </c>
      <c r="AT852" s="133" t="s">
        <v>79</v>
      </c>
      <c r="AU852" s="133" t="s">
        <v>80</v>
      </c>
      <c r="AY852" s="126" t="s">
        <v>181</v>
      </c>
      <c r="BK852" s="134">
        <f>BK853</f>
        <v>138073.79</v>
      </c>
    </row>
    <row r="853" spans="2:65" s="11" customFormat="1" ht="22.95" customHeight="1" x14ac:dyDescent="0.25">
      <c r="B853" s="125"/>
      <c r="D853" s="126" t="s">
        <v>79</v>
      </c>
      <c r="E853" s="135" t="s">
        <v>1547</v>
      </c>
      <c r="F853" s="135" t="s">
        <v>1548</v>
      </c>
      <c r="I853" s="128"/>
      <c r="J853" s="136">
        <f>BK853</f>
        <v>138073.79</v>
      </c>
      <c r="L853" s="125"/>
      <c r="M853" s="130"/>
      <c r="P853" s="131">
        <f>SUM(P854:P909)</f>
        <v>0</v>
      </c>
      <c r="R853" s="131">
        <f>SUM(R854:R909)</f>
        <v>33.1838555</v>
      </c>
      <c r="T853" s="132">
        <f>SUM(T854:T909)</f>
        <v>0</v>
      </c>
      <c r="AR853" s="126" t="s">
        <v>204</v>
      </c>
      <c r="AT853" s="133" t="s">
        <v>79</v>
      </c>
      <c r="AU853" s="133" t="s">
        <v>84</v>
      </c>
      <c r="AY853" s="126" t="s">
        <v>181</v>
      </c>
      <c r="BK853" s="134">
        <f>SUM(BK854:BK909)</f>
        <v>138073.79</v>
      </c>
    </row>
    <row r="854" spans="2:65" s="1" customFormat="1" ht="24.15" customHeight="1" x14ac:dyDescent="0.2">
      <c r="B854" s="32"/>
      <c r="C854" s="137" t="s">
        <v>1286</v>
      </c>
      <c r="D854" s="137" t="s">
        <v>183</v>
      </c>
      <c r="E854" s="138" t="s">
        <v>1550</v>
      </c>
      <c r="F854" s="139" t="s">
        <v>1551</v>
      </c>
      <c r="G854" s="140" t="s">
        <v>271</v>
      </c>
      <c r="H854" s="141">
        <v>53.95</v>
      </c>
      <c r="I854" s="142">
        <v>400</v>
      </c>
      <c r="J854" s="143">
        <f>ROUND(I854*H854,2)</f>
        <v>21580</v>
      </c>
      <c r="K854" s="139" t="s">
        <v>187</v>
      </c>
      <c r="L854" s="32"/>
      <c r="M854" s="144" t="s">
        <v>1</v>
      </c>
      <c r="N854" s="145" t="s">
        <v>45</v>
      </c>
      <c r="P854" s="146">
        <f>O854*H854</f>
        <v>0</v>
      </c>
      <c r="Q854" s="146">
        <v>0</v>
      </c>
      <c r="R854" s="146">
        <f>Q854*H854</f>
        <v>0</v>
      </c>
      <c r="S854" s="146">
        <v>0</v>
      </c>
      <c r="T854" s="147">
        <f>S854*H854</f>
        <v>0</v>
      </c>
      <c r="AR854" s="148" t="s">
        <v>849</v>
      </c>
      <c r="AT854" s="148" t="s">
        <v>183</v>
      </c>
      <c r="AU854" s="148" t="s">
        <v>88</v>
      </c>
      <c r="AY854" s="17" t="s">
        <v>181</v>
      </c>
      <c r="BE854" s="149">
        <f>IF(N854="základní",J854,0)</f>
        <v>21580</v>
      </c>
      <c r="BF854" s="149">
        <f>IF(N854="snížená",J854,0)</f>
        <v>0</v>
      </c>
      <c r="BG854" s="149">
        <f>IF(N854="zákl. přenesená",J854,0)</f>
        <v>0</v>
      </c>
      <c r="BH854" s="149">
        <f>IF(N854="sníž. přenesená",J854,0)</f>
        <v>0</v>
      </c>
      <c r="BI854" s="149">
        <f>IF(N854="nulová",J854,0)</f>
        <v>0</v>
      </c>
      <c r="BJ854" s="17" t="s">
        <v>84</v>
      </c>
      <c r="BK854" s="149">
        <f>ROUND(I854*H854,2)</f>
        <v>21580</v>
      </c>
      <c r="BL854" s="17" t="s">
        <v>849</v>
      </c>
      <c r="BM854" s="148" t="s">
        <v>1552</v>
      </c>
    </row>
    <row r="855" spans="2:65" s="1" customFormat="1" ht="48" x14ac:dyDescent="0.2">
      <c r="B855" s="32"/>
      <c r="D855" s="150" t="s">
        <v>190</v>
      </c>
      <c r="F855" s="151" t="s">
        <v>1553</v>
      </c>
      <c r="I855" s="152"/>
      <c r="L855" s="32"/>
      <c r="M855" s="153"/>
      <c r="T855" s="56"/>
      <c r="AT855" s="17" t="s">
        <v>190</v>
      </c>
      <c r="AU855" s="17" t="s">
        <v>88</v>
      </c>
    </row>
    <row r="856" spans="2:65" s="1" customFormat="1" x14ac:dyDescent="0.2">
      <c r="B856" s="32"/>
      <c r="D856" s="154" t="s">
        <v>192</v>
      </c>
      <c r="F856" s="155" t="s">
        <v>1554</v>
      </c>
      <c r="I856" s="152"/>
      <c r="L856" s="32"/>
      <c r="M856" s="153"/>
      <c r="T856" s="56"/>
      <c r="AT856" s="17" t="s">
        <v>192</v>
      </c>
      <c r="AU856" s="17" t="s">
        <v>88</v>
      </c>
    </row>
    <row r="857" spans="2:65" s="12" customFormat="1" ht="20.399999999999999" x14ac:dyDescent="0.2">
      <c r="B857" s="156"/>
      <c r="D857" s="150" t="s">
        <v>194</v>
      </c>
      <c r="E857" s="157" t="s">
        <v>1</v>
      </c>
      <c r="F857" s="158" t="s">
        <v>1555</v>
      </c>
      <c r="H857" s="157" t="s">
        <v>1</v>
      </c>
      <c r="I857" s="159"/>
      <c r="L857" s="156"/>
      <c r="M857" s="160"/>
      <c r="T857" s="161"/>
      <c r="AT857" s="157" t="s">
        <v>194</v>
      </c>
      <c r="AU857" s="157" t="s">
        <v>88</v>
      </c>
      <c r="AV857" s="12" t="s">
        <v>84</v>
      </c>
      <c r="AW857" s="12" t="s">
        <v>36</v>
      </c>
      <c r="AX857" s="12" t="s">
        <v>80</v>
      </c>
      <c r="AY857" s="157" t="s">
        <v>181</v>
      </c>
    </row>
    <row r="858" spans="2:65" s="12" customFormat="1" ht="20.399999999999999" x14ac:dyDescent="0.2">
      <c r="B858" s="156"/>
      <c r="D858" s="150" t="s">
        <v>194</v>
      </c>
      <c r="E858" s="157" t="s">
        <v>1</v>
      </c>
      <c r="F858" s="158" t="s">
        <v>1556</v>
      </c>
      <c r="H858" s="157" t="s">
        <v>1</v>
      </c>
      <c r="I858" s="159"/>
      <c r="L858" s="156"/>
      <c r="M858" s="160"/>
      <c r="T858" s="161"/>
      <c r="AT858" s="157" t="s">
        <v>194</v>
      </c>
      <c r="AU858" s="157" t="s">
        <v>88</v>
      </c>
      <c r="AV858" s="12" t="s">
        <v>84</v>
      </c>
      <c r="AW858" s="12" t="s">
        <v>36</v>
      </c>
      <c r="AX858" s="12" t="s">
        <v>80</v>
      </c>
      <c r="AY858" s="157" t="s">
        <v>181</v>
      </c>
    </row>
    <row r="859" spans="2:65" s="13" customFormat="1" x14ac:dyDescent="0.2">
      <c r="B859" s="162"/>
      <c r="D859" s="150" t="s">
        <v>194</v>
      </c>
      <c r="E859" s="163" t="s">
        <v>1</v>
      </c>
      <c r="F859" s="164" t="s">
        <v>1960</v>
      </c>
      <c r="H859" s="165">
        <v>53.95</v>
      </c>
      <c r="I859" s="166"/>
      <c r="L859" s="162"/>
      <c r="M859" s="167"/>
      <c r="T859" s="168"/>
      <c r="AT859" s="163" t="s">
        <v>194</v>
      </c>
      <c r="AU859" s="163" t="s">
        <v>88</v>
      </c>
      <c r="AV859" s="13" t="s">
        <v>88</v>
      </c>
      <c r="AW859" s="13" t="s">
        <v>36</v>
      </c>
      <c r="AX859" s="13" t="s">
        <v>84</v>
      </c>
      <c r="AY859" s="163" t="s">
        <v>181</v>
      </c>
    </row>
    <row r="860" spans="2:65" s="1" customFormat="1" ht="37.950000000000003" customHeight="1" x14ac:dyDescent="0.2">
      <c r="B860" s="32"/>
      <c r="C860" s="137" t="s">
        <v>1294</v>
      </c>
      <c r="D860" s="137" t="s">
        <v>183</v>
      </c>
      <c r="E860" s="138" t="s">
        <v>1562</v>
      </c>
      <c r="F860" s="139" t="s">
        <v>1563</v>
      </c>
      <c r="G860" s="140" t="s">
        <v>293</v>
      </c>
      <c r="H860" s="141">
        <v>18.882999999999999</v>
      </c>
      <c r="I860" s="142">
        <v>120</v>
      </c>
      <c r="J860" s="143">
        <f>ROUND(I860*H860,2)</f>
        <v>2265.96</v>
      </c>
      <c r="K860" s="139" t="s">
        <v>187</v>
      </c>
      <c r="L860" s="32"/>
      <c r="M860" s="144" t="s">
        <v>1</v>
      </c>
      <c r="N860" s="145" t="s">
        <v>45</v>
      </c>
      <c r="P860" s="146">
        <f>O860*H860</f>
        <v>0</v>
      </c>
      <c r="Q860" s="146">
        <v>0</v>
      </c>
      <c r="R860" s="146">
        <f>Q860*H860</f>
        <v>0</v>
      </c>
      <c r="S860" s="146">
        <v>0</v>
      </c>
      <c r="T860" s="147">
        <f>S860*H860</f>
        <v>0</v>
      </c>
      <c r="AR860" s="148" t="s">
        <v>849</v>
      </c>
      <c r="AT860" s="148" t="s">
        <v>183</v>
      </c>
      <c r="AU860" s="148" t="s">
        <v>88</v>
      </c>
      <c r="AY860" s="17" t="s">
        <v>181</v>
      </c>
      <c r="BE860" s="149">
        <f>IF(N860="základní",J860,0)</f>
        <v>2265.96</v>
      </c>
      <c r="BF860" s="149">
        <f>IF(N860="snížená",J860,0)</f>
        <v>0</v>
      </c>
      <c r="BG860" s="149">
        <f>IF(N860="zákl. přenesená",J860,0)</f>
        <v>0</v>
      </c>
      <c r="BH860" s="149">
        <f>IF(N860="sníž. přenesená",J860,0)</f>
        <v>0</v>
      </c>
      <c r="BI860" s="149">
        <f>IF(N860="nulová",J860,0)</f>
        <v>0</v>
      </c>
      <c r="BJ860" s="17" t="s">
        <v>84</v>
      </c>
      <c r="BK860" s="149">
        <f>ROUND(I860*H860,2)</f>
        <v>2265.96</v>
      </c>
      <c r="BL860" s="17" t="s">
        <v>849</v>
      </c>
      <c r="BM860" s="148" t="s">
        <v>1564</v>
      </c>
    </row>
    <row r="861" spans="2:65" s="1" customFormat="1" ht="28.8" x14ac:dyDescent="0.2">
      <c r="B861" s="32"/>
      <c r="D861" s="150" t="s">
        <v>190</v>
      </c>
      <c r="F861" s="151" t="s">
        <v>1565</v>
      </c>
      <c r="I861" s="152"/>
      <c r="L861" s="32"/>
      <c r="M861" s="153"/>
      <c r="T861" s="56"/>
      <c r="AT861" s="17" t="s">
        <v>190</v>
      </c>
      <c r="AU861" s="17" t="s">
        <v>88</v>
      </c>
    </row>
    <row r="862" spans="2:65" s="1" customFormat="1" x14ac:dyDescent="0.2">
      <c r="B862" s="32"/>
      <c r="D862" s="154" t="s">
        <v>192</v>
      </c>
      <c r="F862" s="155" t="s">
        <v>1566</v>
      </c>
      <c r="I862" s="152"/>
      <c r="L862" s="32"/>
      <c r="M862" s="153"/>
      <c r="T862" s="56"/>
      <c r="AT862" s="17" t="s">
        <v>192</v>
      </c>
      <c r="AU862" s="17" t="s">
        <v>88</v>
      </c>
    </row>
    <row r="863" spans="2:65" s="13" customFormat="1" x14ac:dyDescent="0.2">
      <c r="B863" s="162"/>
      <c r="D863" s="150" t="s">
        <v>194</v>
      </c>
      <c r="E863" s="163" t="s">
        <v>1</v>
      </c>
      <c r="F863" s="164" t="s">
        <v>1961</v>
      </c>
      <c r="H863" s="165">
        <v>18.882999999999999</v>
      </c>
      <c r="I863" s="166"/>
      <c r="L863" s="162"/>
      <c r="M863" s="167"/>
      <c r="T863" s="168"/>
      <c r="AT863" s="163" t="s">
        <v>194</v>
      </c>
      <c r="AU863" s="163" t="s">
        <v>88</v>
      </c>
      <c r="AV863" s="13" t="s">
        <v>88</v>
      </c>
      <c r="AW863" s="13" t="s">
        <v>36</v>
      </c>
      <c r="AX863" s="13" t="s">
        <v>84</v>
      </c>
      <c r="AY863" s="163" t="s">
        <v>181</v>
      </c>
    </row>
    <row r="864" spans="2:65" s="1" customFormat="1" ht="37.950000000000003" customHeight="1" x14ac:dyDescent="0.2">
      <c r="B864" s="32"/>
      <c r="C864" s="137" t="s">
        <v>1319</v>
      </c>
      <c r="D864" s="137" t="s">
        <v>183</v>
      </c>
      <c r="E864" s="138" t="s">
        <v>1569</v>
      </c>
      <c r="F864" s="139" t="s">
        <v>1570</v>
      </c>
      <c r="G864" s="140" t="s">
        <v>293</v>
      </c>
      <c r="H864" s="141">
        <v>453.19200000000001</v>
      </c>
      <c r="I864" s="142">
        <v>27</v>
      </c>
      <c r="J864" s="143">
        <f>ROUND(I864*H864,2)</f>
        <v>12236.18</v>
      </c>
      <c r="K864" s="139" t="s">
        <v>187</v>
      </c>
      <c r="L864" s="32"/>
      <c r="M864" s="144" t="s">
        <v>1</v>
      </c>
      <c r="N864" s="145" t="s">
        <v>45</v>
      </c>
      <c r="P864" s="146">
        <f>O864*H864</f>
        <v>0</v>
      </c>
      <c r="Q864" s="146">
        <v>0</v>
      </c>
      <c r="R864" s="146">
        <f>Q864*H864</f>
        <v>0</v>
      </c>
      <c r="S864" s="146">
        <v>0</v>
      </c>
      <c r="T864" s="147">
        <f>S864*H864</f>
        <v>0</v>
      </c>
      <c r="AR864" s="148" t="s">
        <v>849</v>
      </c>
      <c r="AT864" s="148" t="s">
        <v>183</v>
      </c>
      <c r="AU864" s="148" t="s">
        <v>88</v>
      </c>
      <c r="AY864" s="17" t="s">
        <v>181</v>
      </c>
      <c r="BE864" s="149">
        <f>IF(N864="základní",J864,0)</f>
        <v>12236.18</v>
      </c>
      <c r="BF864" s="149">
        <f>IF(N864="snížená",J864,0)</f>
        <v>0</v>
      </c>
      <c r="BG864" s="149">
        <f>IF(N864="zákl. přenesená",J864,0)</f>
        <v>0</v>
      </c>
      <c r="BH864" s="149">
        <f>IF(N864="sníž. přenesená",J864,0)</f>
        <v>0</v>
      </c>
      <c r="BI864" s="149">
        <f>IF(N864="nulová",J864,0)</f>
        <v>0</v>
      </c>
      <c r="BJ864" s="17" t="s">
        <v>84</v>
      </c>
      <c r="BK864" s="149">
        <f>ROUND(I864*H864,2)</f>
        <v>12236.18</v>
      </c>
      <c r="BL864" s="17" t="s">
        <v>849</v>
      </c>
      <c r="BM864" s="148" t="s">
        <v>1571</v>
      </c>
    </row>
    <row r="865" spans="2:65" s="1" customFormat="1" ht="38.4" x14ac:dyDescent="0.2">
      <c r="B865" s="32"/>
      <c r="D865" s="150" t="s">
        <v>190</v>
      </c>
      <c r="F865" s="151" t="s">
        <v>1572</v>
      </c>
      <c r="I865" s="152"/>
      <c r="L865" s="32"/>
      <c r="M865" s="153"/>
      <c r="T865" s="56"/>
      <c r="AT865" s="17" t="s">
        <v>190</v>
      </c>
      <c r="AU865" s="17" t="s">
        <v>88</v>
      </c>
    </row>
    <row r="866" spans="2:65" s="1" customFormat="1" x14ac:dyDescent="0.2">
      <c r="B866" s="32"/>
      <c r="D866" s="154" t="s">
        <v>192</v>
      </c>
      <c r="F866" s="155" t="s">
        <v>1573</v>
      </c>
      <c r="I866" s="152"/>
      <c r="L866" s="32"/>
      <c r="M866" s="153"/>
      <c r="T866" s="56"/>
      <c r="AT866" s="17" t="s">
        <v>192</v>
      </c>
      <c r="AU866" s="17" t="s">
        <v>88</v>
      </c>
    </row>
    <row r="867" spans="2:65" s="12" customFormat="1" x14ac:dyDescent="0.2">
      <c r="B867" s="156"/>
      <c r="D867" s="150" t="s">
        <v>194</v>
      </c>
      <c r="E867" s="157" t="s">
        <v>1</v>
      </c>
      <c r="F867" s="158" t="s">
        <v>1474</v>
      </c>
      <c r="H867" s="157" t="s">
        <v>1</v>
      </c>
      <c r="I867" s="159"/>
      <c r="L867" s="156"/>
      <c r="M867" s="160"/>
      <c r="T867" s="161"/>
      <c r="AT867" s="157" t="s">
        <v>194</v>
      </c>
      <c r="AU867" s="157" t="s">
        <v>88</v>
      </c>
      <c r="AV867" s="12" t="s">
        <v>84</v>
      </c>
      <c r="AW867" s="12" t="s">
        <v>36</v>
      </c>
      <c r="AX867" s="12" t="s">
        <v>80</v>
      </c>
      <c r="AY867" s="157" t="s">
        <v>181</v>
      </c>
    </row>
    <row r="868" spans="2:65" s="13" customFormat="1" x14ac:dyDescent="0.2">
      <c r="B868" s="162"/>
      <c r="D868" s="150" t="s">
        <v>194</v>
      </c>
      <c r="E868" s="163" t="s">
        <v>1</v>
      </c>
      <c r="F868" s="164" t="s">
        <v>1962</v>
      </c>
      <c r="H868" s="165">
        <v>453.19200000000001</v>
      </c>
      <c r="I868" s="166"/>
      <c r="L868" s="162"/>
      <c r="M868" s="167"/>
      <c r="T868" s="168"/>
      <c r="AT868" s="163" t="s">
        <v>194</v>
      </c>
      <c r="AU868" s="163" t="s">
        <v>88</v>
      </c>
      <c r="AV868" s="13" t="s">
        <v>88</v>
      </c>
      <c r="AW868" s="13" t="s">
        <v>36</v>
      </c>
      <c r="AX868" s="13" t="s">
        <v>84</v>
      </c>
      <c r="AY868" s="163" t="s">
        <v>181</v>
      </c>
    </row>
    <row r="869" spans="2:65" s="1" customFormat="1" ht="24.15" customHeight="1" x14ac:dyDescent="0.2">
      <c r="B869" s="32"/>
      <c r="C869" s="137" t="s">
        <v>1331</v>
      </c>
      <c r="D869" s="137" t="s">
        <v>183</v>
      </c>
      <c r="E869" s="138" t="s">
        <v>1576</v>
      </c>
      <c r="F869" s="139" t="s">
        <v>1577</v>
      </c>
      <c r="G869" s="140" t="s">
        <v>386</v>
      </c>
      <c r="H869" s="141">
        <v>35.878</v>
      </c>
      <c r="I869" s="142">
        <v>291</v>
      </c>
      <c r="J869" s="143">
        <f>ROUND(I869*H869,2)</f>
        <v>10440.5</v>
      </c>
      <c r="K869" s="139" t="s">
        <v>187</v>
      </c>
      <c r="L869" s="32"/>
      <c r="M869" s="144" t="s">
        <v>1</v>
      </c>
      <c r="N869" s="145" t="s">
        <v>45</v>
      </c>
      <c r="P869" s="146">
        <f>O869*H869</f>
        <v>0</v>
      </c>
      <c r="Q869" s="146">
        <v>0</v>
      </c>
      <c r="R869" s="146">
        <f>Q869*H869</f>
        <v>0</v>
      </c>
      <c r="S869" s="146">
        <v>0</v>
      </c>
      <c r="T869" s="147">
        <f>S869*H869</f>
        <v>0</v>
      </c>
      <c r="AR869" s="148" t="s">
        <v>849</v>
      </c>
      <c r="AT869" s="148" t="s">
        <v>183</v>
      </c>
      <c r="AU869" s="148" t="s">
        <v>88</v>
      </c>
      <c r="AY869" s="17" t="s">
        <v>181</v>
      </c>
      <c r="BE869" s="149">
        <f>IF(N869="základní",J869,0)</f>
        <v>10440.5</v>
      </c>
      <c r="BF869" s="149">
        <f>IF(N869="snížená",J869,0)</f>
        <v>0</v>
      </c>
      <c r="BG869" s="149">
        <f>IF(N869="zákl. přenesená",J869,0)</f>
        <v>0</v>
      </c>
      <c r="BH869" s="149">
        <f>IF(N869="sníž. přenesená",J869,0)</f>
        <v>0</v>
      </c>
      <c r="BI869" s="149">
        <f>IF(N869="nulová",J869,0)</f>
        <v>0</v>
      </c>
      <c r="BJ869" s="17" t="s">
        <v>84</v>
      </c>
      <c r="BK869" s="149">
        <f>ROUND(I869*H869,2)</f>
        <v>10440.5</v>
      </c>
      <c r="BL869" s="17" t="s">
        <v>849</v>
      </c>
      <c r="BM869" s="148" t="s">
        <v>1578</v>
      </c>
    </row>
    <row r="870" spans="2:65" s="1" customFormat="1" ht="19.2" x14ac:dyDescent="0.2">
      <c r="B870" s="32"/>
      <c r="D870" s="150" t="s">
        <v>190</v>
      </c>
      <c r="F870" s="151" t="s">
        <v>1579</v>
      </c>
      <c r="I870" s="152"/>
      <c r="L870" s="32"/>
      <c r="M870" s="153"/>
      <c r="T870" s="56"/>
      <c r="AT870" s="17" t="s">
        <v>190</v>
      </c>
      <c r="AU870" s="17" t="s">
        <v>88</v>
      </c>
    </row>
    <row r="871" spans="2:65" s="1" customFormat="1" x14ac:dyDescent="0.2">
      <c r="B871" s="32"/>
      <c r="D871" s="154" t="s">
        <v>192</v>
      </c>
      <c r="F871" s="155" t="s">
        <v>1580</v>
      </c>
      <c r="I871" s="152"/>
      <c r="L871" s="32"/>
      <c r="M871" s="153"/>
      <c r="T871" s="56"/>
      <c r="AT871" s="17" t="s">
        <v>192</v>
      </c>
      <c r="AU871" s="17" t="s">
        <v>88</v>
      </c>
    </row>
    <row r="872" spans="2:65" s="13" customFormat="1" x14ac:dyDescent="0.2">
      <c r="B872" s="162"/>
      <c r="D872" s="150" t="s">
        <v>194</v>
      </c>
      <c r="E872" s="163" t="s">
        <v>1</v>
      </c>
      <c r="F872" s="164" t="s">
        <v>1963</v>
      </c>
      <c r="H872" s="165">
        <v>35.878</v>
      </c>
      <c r="I872" s="166"/>
      <c r="L872" s="162"/>
      <c r="M872" s="167"/>
      <c r="T872" s="168"/>
      <c r="AT872" s="163" t="s">
        <v>194</v>
      </c>
      <c r="AU872" s="163" t="s">
        <v>88</v>
      </c>
      <c r="AV872" s="13" t="s">
        <v>88</v>
      </c>
      <c r="AW872" s="13" t="s">
        <v>36</v>
      </c>
      <c r="AX872" s="13" t="s">
        <v>84</v>
      </c>
      <c r="AY872" s="163" t="s">
        <v>181</v>
      </c>
    </row>
    <row r="873" spans="2:65" s="1" customFormat="1" ht="24.15" customHeight="1" x14ac:dyDescent="0.2">
      <c r="B873" s="32"/>
      <c r="C873" s="137" t="s">
        <v>1339</v>
      </c>
      <c r="D873" s="137" t="s">
        <v>183</v>
      </c>
      <c r="E873" s="138" t="s">
        <v>1583</v>
      </c>
      <c r="F873" s="139" t="s">
        <v>1584</v>
      </c>
      <c r="G873" s="140" t="s">
        <v>271</v>
      </c>
      <c r="H873" s="141">
        <v>53.95</v>
      </c>
      <c r="I873" s="142">
        <v>32.700000000000003</v>
      </c>
      <c r="J873" s="143">
        <f>ROUND(I873*H873,2)</f>
        <v>1764.17</v>
      </c>
      <c r="K873" s="139" t="s">
        <v>187</v>
      </c>
      <c r="L873" s="32"/>
      <c r="M873" s="144" t="s">
        <v>1</v>
      </c>
      <c r="N873" s="145" t="s">
        <v>45</v>
      </c>
      <c r="P873" s="146">
        <f>O873*H873</f>
        <v>0</v>
      </c>
      <c r="Q873" s="146">
        <v>0</v>
      </c>
      <c r="R873" s="146">
        <f>Q873*H873</f>
        <v>0</v>
      </c>
      <c r="S873" s="146">
        <v>0</v>
      </c>
      <c r="T873" s="147">
        <f>S873*H873</f>
        <v>0</v>
      </c>
      <c r="AR873" s="148" t="s">
        <v>849</v>
      </c>
      <c r="AT873" s="148" t="s">
        <v>183</v>
      </c>
      <c r="AU873" s="148" t="s">
        <v>88</v>
      </c>
      <c r="AY873" s="17" t="s">
        <v>181</v>
      </c>
      <c r="BE873" s="149">
        <f>IF(N873="základní",J873,0)</f>
        <v>1764.17</v>
      </c>
      <c r="BF873" s="149">
        <f>IF(N873="snížená",J873,0)</f>
        <v>0</v>
      </c>
      <c r="BG873" s="149">
        <f>IF(N873="zákl. přenesená",J873,0)</f>
        <v>0</v>
      </c>
      <c r="BH873" s="149">
        <f>IF(N873="sníž. přenesená",J873,0)</f>
        <v>0</v>
      </c>
      <c r="BI873" s="149">
        <f>IF(N873="nulová",J873,0)</f>
        <v>0</v>
      </c>
      <c r="BJ873" s="17" t="s">
        <v>84</v>
      </c>
      <c r="BK873" s="149">
        <f>ROUND(I873*H873,2)</f>
        <v>1764.17</v>
      </c>
      <c r="BL873" s="17" t="s">
        <v>849</v>
      </c>
      <c r="BM873" s="148" t="s">
        <v>1585</v>
      </c>
    </row>
    <row r="874" spans="2:65" s="1" customFormat="1" ht="38.4" x14ac:dyDescent="0.2">
      <c r="B874" s="32"/>
      <c r="D874" s="150" t="s">
        <v>190</v>
      </c>
      <c r="F874" s="151" t="s">
        <v>1586</v>
      </c>
      <c r="I874" s="152"/>
      <c r="L874" s="32"/>
      <c r="M874" s="153"/>
      <c r="T874" s="56"/>
      <c r="AT874" s="17" t="s">
        <v>190</v>
      </c>
      <c r="AU874" s="17" t="s">
        <v>88</v>
      </c>
    </row>
    <row r="875" spans="2:65" s="1" customFormat="1" x14ac:dyDescent="0.2">
      <c r="B875" s="32"/>
      <c r="D875" s="154" t="s">
        <v>192</v>
      </c>
      <c r="F875" s="155" t="s">
        <v>1587</v>
      </c>
      <c r="I875" s="152"/>
      <c r="L875" s="32"/>
      <c r="M875" s="153"/>
      <c r="T875" s="56"/>
      <c r="AT875" s="17" t="s">
        <v>192</v>
      </c>
      <c r="AU875" s="17" t="s">
        <v>88</v>
      </c>
    </row>
    <row r="876" spans="2:65" s="12" customFormat="1" ht="20.399999999999999" x14ac:dyDescent="0.2">
      <c r="B876" s="156"/>
      <c r="D876" s="150" t="s">
        <v>194</v>
      </c>
      <c r="E876" s="157" t="s">
        <v>1</v>
      </c>
      <c r="F876" s="158" t="s">
        <v>1555</v>
      </c>
      <c r="H876" s="157" t="s">
        <v>1</v>
      </c>
      <c r="I876" s="159"/>
      <c r="L876" s="156"/>
      <c r="M876" s="160"/>
      <c r="T876" s="161"/>
      <c r="AT876" s="157" t="s">
        <v>194</v>
      </c>
      <c r="AU876" s="157" t="s">
        <v>88</v>
      </c>
      <c r="AV876" s="12" t="s">
        <v>84</v>
      </c>
      <c r="AW876" s="12" t="s">
        <v>36</v>
      </c>
      <c r="AX876" s="12" t="s">
        <v>80</v>
      </c>
      <c r="AY876" s="157" t="s">
        <v>181</v>
      </c>
    </row>
    <row r="877" spans="2:65" s="12" customFormat="1" x14ac:dyDescent="0.2">
      <c r="B877" s="156"/>
      <c r="D877" s="150" t="s">
        <v>194</v>
      </c>
      <c r="E877" s="157" t="s">
        <v>1</v>
      </c>
      <c r="F877" s="158" t="s">
        <v>1588</v>
      </c>
      <c r="H877" s="157" t="s">
        <v>1</v>
      </c>
      <c r="I877" s="159"/>
      <c r="L877" s="156"/>
      <c r="M877" s="160"/>
      <c r="T877" s="161"/>
      <c r="AT877" s="157" t="s">
        <v>194</v>
      </c>
      <c r="AU877" s="157" t="s">
        <v>88</v>
      </c>
      <c r="AV877" s="12" t="s">
        <v>84</v>
      </c>
      <c r="AW877" s="12" t="s">
        <v>36</v>
      </c>
      <c r="AX877" s="12" t="s">
        <v>80</v>
      </c>
      <c r="AY877" s="157" t="s">
        <v>181</v>
      </c>
    </row>
    <row r="878" spans="2:65" s="13" customFormat="1" x14ac:dyDescent="0.2">
      <c r="B878" s="162"/>
      <c r="D878" s="150" t="s">
        <v>194</v>
      </c>
      <c r="E878" s="163" t="s">
        <v>1</v>
      </c>
      <c r="F878" s="164" t="s">
        <v>1960</v>
      </c>
      <c r="H878" s="165">
        <v>53.95</v>
      </c>
      <c r="I878" s="166"/>
      <c r="L878" s="162"/>
      <c r="M878" s="167"/>
      <c r="T878" s="168"/>
      <c r="AT878" s="163" t="s">
        <v>194</v>
      </c>
      <c r="AU878" s="163" t="s">
        <v>88</v>
      </c>
      <c r="AV878" s="13" t="s">
        <v>88</v>
      </c>
      <c r="AW878" s="13" t="s">
        <v>36</v>
      </c>
      <c r="AX878" s="13" t="s">
        <v>84</v>
      </c>
      <c r="AY878" s="163" t="s">
        <v>181</v>
      </c>
    </row>
    <row r="879" spans="2:65" s="1" customFormat="1" ht="16.5" customHeight="1" x14ac:dyDescent="0.2">
      <c r="B879" s="32"/>
      <c r="C879" s="183" t="s">
        <v>1345</v>
      </c>
      <c r="D879" s="183" t="s">
        <v>419</v>
      </c>
      <c r="E879" s="184" t="s">
        <v>1590</v>
      </c>
      <c r="F879" s="185" t="s">
        <v>1591</v>
      </c>
      <c r="G879" s="186" t="s">
        <v>386</v>
      </c>
      <c r="H879" s="187">
        <v>8.2949999999999999</v>
      </c>
      <c r="I879" s="188">
        <v>545</v>
      </c>
      <c r="J879" s="189">
        <f>ROUND(I879*H879,2)</f>
        <v>4520.78</v>
      </c>
      <c r="K879" s="185" t="s">
        <v>187</v>
      </c>
      <c r="L879" s="190"/>
      <c r="M879" s="191" t="s">
        <v>1</v>
      </c>
      <c r="N879" s="192" t="s">
        <v>45</v>
      </c>
      <c r="P879" s="146">
        <f>O879*H879</f>
        <v>0</v>
      </c>
      <c r="Q879" s="146">
        <v>1</v>
      </c>
      <c r="R879" s="146">
        <f>Q879*H879</f>
        <v>8.2949999999999999</v>
      </c>
      <c r="S879" s="146">
        <v>0</v>
      </c>
      <c r="T879" s="147">
        <f>S879*H879</f>
        <v>0</v>
      </c>
      <c r="AR879" s="148" t="s">
        <v>1592</v>
      </c>
      <c r="AT879" s="148" t="s">
        <v>419</v>
      </c>
      <c r="AU879" s="148" t="s">
        <v>88</v>
      </c>
      <c r="AY879" s="17" t="s">
        <v>181</v>
      </c>
      <c r="BE879" s="149">
        <f>IF(N879="základní",J879,0)</f>
        <v>4520.78</v>
      </c>
      <c r="BF879" s="149">
        <f>IF(N879="snížená",J879,0)</f>
        <v>0</v>
      </c>
      <c r="BG879" s="149">
        <f>IF(N879="zákl. přenesená",J879,0)</f>
        <v>0</v>
      </c>
      <c r="BH879" s="149">
        <f>IF(N879="sníž. přenesená",J879,0)</f>
        <v>0</v>
      </c>
      <c r="BI879" s="149">
        <f>IF(N879="nulová",J879,0)</f>
        <v>0</v>
      </c>
      <c r="BJ879" s="17" t="s">
        <v>84</v>
      </c>
      <c r="BK879" s="149">
        <f>ROUND(I879*H879,2)</f>
        <v>4520.78</v>
      </c>
      <c r="BL879" s="17" t="s">
        <v>849</v>
      </c>
      <c r="BM879" s="148" t="s">
        <v>1593</v>
      </c>
    </row>
    <row r="880" spans="2:65" s="1" customFormat="1" x14ac:dyDescent="0.2">
      <c r="B880" s="32"/>
      <c r="D880" s="150" t="s">
        <v>190</v>
      </c>
      <c r="F880" s="151" t="s">
        <v>1591</v>
      </c>
      <c r="I880" s="152"/>
      <c r="L880" s="32"/>
      <c r="M880" s="153"/>
      <c r="T880" s="56"/>
      <c r="AT880" s="17" t="s">
        <v>190</v>
      </c>
      <c r="AU880" s="17" t="s">
        <v>88</v>
      </c>
    </row>
    <row r="881" spans="2:65" s="13" customFormat="1" x14ac:dyDescent="0.2">
      <c r="B881" s="162"/>
      <c r="D881" s="150" t="s">
        <v>194</v>
      </c>
      <c r="E881" s="163" t="s">
        <v>1</v>
      </c>
      <c r="F881" s="164" t="s">
        <v>1964</v>
      </c>
      <c r="H881" s="165">
        <v>8.2949999999999999</v>
      </c>
      <c r="I881" s="166"/>
      <c r="L881" s="162"/>
      <c r="M881" s="167"/>
      <c r="T881" s="168"/>
      <c r="AT881" s="163" t="s">
        <v>194</v>
      </c>
      <c r="AU881" s="163" t="s">
        <v>88</v>
      </c>
      <c r="AV881" s="13" t="s">
        <v>88</v>
      </c>
      <c r="AW881" s="13" t="s">
        <v>36</v>
      </c>
      <c r="AX881" s="13" t="s">
        <v>84</v>
      </c>
      <c r="AY881" s="163" t="s">
        <v>181</v>
      </c>
    </row>
    <row r="882" spans="2:65" s="1" customFormat="1" ht="24.15" customHeight="1" x14ac:dyDescent="0.2">
      <c r="B882" s="32"/>
      <c r="C882" s="137" t="s">
        <v>1352</v>
      </c>
      <c r="D882" s="137" t="s">
        <v>183</v>
      </c>
      <c r="E882" s="138" t="s">
        <v>1596</v>
      </c>
      <c r="F882" s="139" t="s">
        <v>1597</v>
      </c>
      <c r="G882" s="140" t="s">
        <v>271</v>
      </c>
      <c r="H882" s="141">
        <v>53.95</v>
      </c>
      <c r="I882" s="142">
        <v>110</v>
      </c>
      <c r="J882" s="143">
        <f>ROUND(I882*H882,2)</f>
        <v>5934.5</v>
      </c>
      <c r="K882" s="139" t="s">
        <v>187</v>
      </c>
      <c r="L882" s="32"/>
      <c r="M882" s="144" t="s">
        <v>1</v>
      </c>
      <c r="N882" s="145" t="s">
        <v>45</v>
      </c>
      <c r="P882" s="146">
        <f>O882*H882</f>
        <v>0</v>
      </c>
      <c r="Q882" s="146">
        <v>0</v>
      </c>
      <c r="R882" s="146">
        <f>Q882*H882</f>
        <v>0</v>
      </c>
      <c r="S882" s="146">
        <v>0</v>
      </c>
      <c r="T882" s="147">
        <f>S882*H882</f>
        <v>0</v>
      </c>
      <c r="AR882" s="148" t="s">
        <v>849</v>
      </c>
      <c r="AT882" s="148" t="s">
        <v>183</v>
      </c>
      <c r="AU882" s="148" t="s">
        <v>88</v>
      </c>
      <c r="AY882" s="17" t="s">
        <v>181</v>
      </c>
      <c r="BE882" s="149">
        <f>IF(N882="základní",J882,0)</f>
        <v>5934.5</v>
      </c>
      <c r="BF882" s="149">
        <f>IF(N882="snížená",J882,0)</f>
        <v>0</v>
      </c>
      <c r="BG882" s="149">
        <f>IF(N882="zákl. přenesená",J882,0)</f>
        <v>0</v>
      </c>
      <c r="BH882" s="149">
        <f>IF(N882="sníž. přenesená",J882,0)</f>
        <v>0</v>
      </c>
      <c r="BI882" s="149">
        <f>IF(N882="nulová",J882,0)</f>
        <v>0</v>
      </c>
      <c r="BJ882" s="17" t="s">
        <v>84</v>
      </c>
      <c r="BK882" s="149">
        <f>ROUND(I882*H882,2)</f>
        <v>5934.5</v>
      </c>
      <c r="BL882" s="17" t="s">
        <v>849</v>
      </c>
      <c r="BM882" s="148" t="s">
        <v>1598</v>
      </c>
    </row>
    <row r="883" spans="2:65" s="1" customFormat="1" ht="38.4" x14ac:dyDescent="0.2">
      <c r="B883" s="32"/>
      <c r="D883" s="150" t="s">
        <v>190</v>
      </c>
      <c r="F883" s="151" t="s">
        <v>1599</v>
      </c>
      <c r="I883" s="152"/>
      <c r="L883" s="32"/>
      <c r="M883" s="153"/>
      <c r="T883" s="56"/>
      <c r="AT883" s="17" t="s">
        <v>190</v>
      </c>
      <c r="AU883" s="17" t="s">
        <v>88</v>
      </c>
    </row>
    <row r="884" spans="2:65" s="1" customFormat="1" x14ac:dyDescent="0.2">
      <c r="B884" s="32"/>
      <c r="D884" s="154" t="s">
        <v>192</v>
      </c>
      <c r="F884" s="155" t="s">
        <v>1600</v>
      </c>
      <c r="I884" s="152"/>
      <c r="L884" s="32"/>
      <c r="M884" s="153"/>
      <c r="T884" s="56"/>
      <c r="AT884" s="17" t="s">
        <v>192</v>
      </c>
      <c r="AU884" s="17" t="s">
        <v>88</v>
      </c>
    </row>
    <row r="885" spans="2:65" s="12" customFormat="1" ht="20.399999999999999" x14ac:dyDescent="0.2">
      <c r="B885" s="156"/>
      <c r="D885" s="150" t="s">
        <v>194</v>
      </c>
      <c r="E885" s="157" t="s">
        <v>1</v>
      </c>
      <c r="F885" s="158" t="s">
        <v>1555</v>
      </c>
      <c r="H885" s="157" t="s">
        <v>1</v>
      </c>
      <c r="I885" s="159"/>
      <c r="L885" s="156"/>
      <c r="M885" s="160"/>
      <c r="T885" s="161"/>
      <c r="AT885" s="157" t="s">
        <v>194</v>
      </c>
      <c r="AU885" s="157" t="s">
        <v>88</v>
      </c>
      <c r="AV885" s="12" t="s">
        <v>84</v>
      </c>
      <c r="AW885" s="12" t="s">
        <v>36</v>
      </c>
      <c r="AX885" s="12" t="s">
        <v>80</v>
      </c>
      <c r="AY885" s="157" t="s">
        <v>181</v>
      </c>
    </row>
    <row r="886" spans="2:65" s="12" customFormat="1" x14ac:dyDescent="0.2">
      <c r="B886" s="156"/>
      <c r="D886" s="150" t="s">
        <v>194</v>
      </c>
      <c r="E886" s="157" t="s">
        <v>1</v>
      </c>
      <c r="F886" s="158" t="s">
        <v>1601</v>
      </c>
      <c r="H886" s="157" t="s">
        <v>1</v>
      </c>
      <c r="I886" s="159"/>
      <c r="L886" s="156"/>
      <c r="M886" s="160"/>
      <c r="T886" s="161"/>
      <c r="AT886" s="157" t="s">
        <v>194</v>
      </c>
      <c r="AU886" s="157" t="s">
        <v>88</v>
      </c>
      <c r="AV886" s="12" t="s">
        <v>84</v>
      </c>
      <c r="AW886" s="12" t="s">
        <v>36</v>
      </c>
      <c r="AX886" s="12" t="s">
        <v>80</v>
      </c>
      <c r="AY886" s="157" t="s">
        <v>181</v>
      </c>
    </row>
    <row r="887" spans="2:65" s="13" customFormat="1" x14ac:dyDescent="0.2">
      <c r="B887" s="162"/>
      <c r="D887" s="150" t="s">
        <v>194</v>
      </c>
      <c r="E887" s="163" t="s">
        <v>1</v>
      </c>
      <c r="F887" s="164" t="s">
        <v>1960</v>
      </c>
      <c r="H887" s="165">
        <v>53.95</v>
      </c>
      <c r="I887" s="166"/>
      <c r="L887" s="162"/>
      <c r="M887" s="167"/>
      <c r="T887" s="168"/>
      <c r="AT887" s="163" t="s">
        <v>194</v>
      </c>
      <c r="AU887" s="163" t="s">
        <v>88</v>
      </c>
      <c r="AV887" s="13" t="s">
        <v>88</v>
      </c>
      <c r="AW887" s="13" t="s">
        <v>36</v>
      </c>
      <c r="AX887" s="13" t="s">
        <v>84</v>
      </c>
      <c r="AY887" s="163" t="s">
        <v>181</v>
      </c>
    </row>
    <row r="888" spans="2:65" s="1" customFormat="1" ht="16.5" customHeight="1" x14ac:dyDescent="0.2">
      <c r="B888" s="32"/>
      <c r="C888" s="183" t="s">
        <v>1366</v>
      </c>
      <c r="D888" s="183" t="s">
        <v>419</v>
      </c>
      <c r="E888" s="184" t="s">
        <v>420</v>
      </c>
      <c r="F888" s="185" t="s">
        <v>421</v>
      </c>
      <c r="G888" s="186" t="s">
        <v>386</v>
      </c>
      <c r="H888" s="187">
        <v>24.884</v>
      </c>
      <c r="I888" s="188">
        <v>337</v>
      </c>
      <c r="J888" s="189">
        <f>ROUND(I888*H888,2)</f>
        <v>8385.91</v>
      </c>
      <c r="K888" s="185" t="s">
        <v>187</v>
      </c>
      <c r="L888" s="190"/>
      <c r="M888" s="191" t="s">
        <v>1</v>
      </c>
      <c r="N888" s="192" t="s">
        <v>45</v>
      </c>
      <c r="P888" s="146">
        <f>O888*H888</f>
        <v>0</v>
      </c>
      <c r="Q888" s="146">
        <v>1</v>
      </c>
      <c r="R888" s="146">
        <f>Q888*H888</f>
        <v>24.884</v>
      </c>
      <c r="S888" s="146">
        <v>0</v>
      </c>
      <c r="T888" s="147">
        <f>S888*H888</f>
        <v>0</v>
      </c>
      <c r="AR888" s="148" t="s">
        <v>1592</v>
      </c>
      <c r="AT888" s="148" t="s">
        <v>419</v>
      </c>
      <c r="AU888" s="148" t="s">
        <v>88</v>
      </c>
      <c r="AY888" s="17" t="s">
        <v>181</v>
      </c>
      <c r="BE888" s="149">
        <f>IF(N888="základní",J888,0)</f>
        <v>8385.91</v>
      </c>
      <c r="BF888" s="149">
        <f>IF(N888="snížená",J888,0)</f>
        <v>0</v>
      </c>
      <c r="BG888" s="149">
        <f>IF(N888="zákl. přenesená",J888,0)</f>
        <v>0</v>
      </c>
      <c r="BH888" s="149">
        <f>IF(N888="sníž. přenesená",J888,0)</f>
        <v>0</v>
      </c>
      <c r="BI888" s="149">
        <f>IF(N888="nulová",J888,0)</f>
        <v>0</v>
      </c>
      <c r="BJ888" s="17" t="s">
        <v>84</v>
      </c>
      <c r="BK888" s="149">
        <f>ROUND(I888*H888,2)</f>
        <v>8385.91</v>
      </c>
      <c r="BL888" s="17" t="s">
        <v>849</v>
      </c>
      <c r="BM888" s="148" t="s">
        <v>1603</v>
      </c>
    </row>
    <row r="889" spans="2:65" s="1" customFormat="1" x14ac:dyDescent="0.2">
      <c r="B889" s="32"/>
      <c r="D889" s="150" t="s">
        <v>190</v>
      </c>
      <c r="F889" s="151" t="s">
        <v>421</v>
      </c>
      <c r="I889" s="152"/>
      <c r="L889" s="32"/>
      <c r="M889" s="153"/>
      <c r="T889" s="56"/>
      <c r="AT889" s="17" t="s">
        <v>190</v>
      </c>
      <c r="AU889" s="17" t="s">
        <v>88</v>
      </c>
    </row>
    <row r="890" spans="2:65" s="13" customFormat="1" x14ac:dyDescent="0.2">
      <c r="B890" s="162"/>
      <c r="D890" s="150" t="s">
        <v>194</v>
      </c>
      <c r="E890" s="163" t="s">
        <v>1</v>
      </c>
      <c r="F890" s="164" t="s">
        <v>1965</v>
      </c>
      <c r="H890" s="165">
        <v>24.884</v>
      </c>
      <c r="I890" s="166"/>
      <c r="L890" s="162"/>
      <c r="M890" s="167"/>
      <c r="T890" s="168"/>
      <c r="AT890" s="163" t="s">
        <v>194</v>
      </c>
      <c r="AU890" s="163" t="s">
        <v>88</v>
      </c>
      <c r="AV890" s="13" t="s">
        <v>88</v>
      </c>
      <c r="AW890" s="13" t="s">
        <v>36</v>
      </c>
      <c r="AX890" s="13" t="s">
        <v>84</v>
      </c>
      <c r="AY890" s="163" t="s">
        <v>181</v>
      </c>
    </row>
    <row r="891" spans="2:65" s="1" customFormat="1" ht="24.15" customHeight="1" x14ac:dyDescent="0.2">
      <c r="B891" s="32"/>
      <c r="C891" s="137" t="s">
        <v>1371</v>
      </c>
      <c r="D891" s="137" t="s">
        <v>183</v>
      </c>
      <c r="E891" s="138" t="s">
        <v>1606</v>
      </c>
      <c r="F891" s="139" t="s">
        <v>1607</v>
      </c>
      <c r="G891" s="140" t="s">
        <v>271</v>
      </c>
      <c r="H891" s="141">
        <v>53.95</v>
      </c>
      <c r="I891" s="142">
        <v>134</v>
      </c>
      <c r="J891" s="143">
        <f>ROUND(I891*H891,2)</f>
        <v>7229.3</v>
      </c>
      <c r="K891" s="139" t="s">
        <v>187</v>
      </c>
      <c r="L891" s="32"/>
      <c r="M891" s="144" t="s">
        <v>1</v>
      </c>
      <c r="N891" s="145" t="s">
        <v>45</v>
      </c>
      <c r="P891" s="146">
        <f>O891*H891</f>
        <v>0</v>
      </c>
      <c r="Q891" s="146">
        <v>0</v>
      </c>
      <c r="R891" s="146">
        <f>Q891*H891</f>
        <v>0</v>
      </c>
      <c r="S891" s="146">
        <v>0</v>
      </c>
      <c r="T891" s="147">
        <f>S891*H891</f>
        <v>0</v>
      </c>
      <c r="AR891" s="148" t="s">
        <v>849</v>
      </c>
      <c r="AT891" s="148" t="s">
        <v>183</v>
      </c>
      <c r="AU891" s="148" t="s">
        <v>88</v>
      </c>
      <c r="AY891" s="17" t="s">
        <v>181</v>
      </c>
      <c r="BE891" s="149">
        <f>IF(N891="základní",J891,0)</f>
        <v>7229.3</v>
      </c>
      <c r="BF891" s="149">
        <f>IF(N891="snížená",J891,0)</f>
        <v>0</v>
      </c>
      <c r="BG891" s="149">
        <f>IF(N891="zákl. přenesená",J891,0)</f>
        <v>0</v>
      </c>
      <c r="BH891" s="149">
        <f>IF(N891="sníž. přenesená",J891,0)</f>
        <v>0</v>
      </c>
      <c r="BI891" s="149">
        <f>IF(N891="nulová",J891,0)</f>
        <v>0</v>
      </c>
      <c r="BJ891" s="17" t="s">
        <v>84</v>
      </c>
      <c r="BK891" s="149">
        <f>ROUND(I891*H891,2)</f>
        <v>7229.3</v>
      </c>
      <c r="BL891" s="17" t="s">
        <v>849</v>
      </c>
      <c r="BM891" s="148" t="s">
        <v>1608</v>
      </c>
    </row>
    <row r="892" spans="2:65" s="1" customFormat="1" ht="19.2" x14ac:dyDescent="0.2">
      <c r="B892" s="32"/>
      <c r="D892" s="150" t="s">
        <v>190</v>
      </c>
      <c r="F892" s="151" t="s">
        <v>1609</v>
      </c>
      <c r="I892" s="152"/>
      <c r="L892" s="32"/>
      <c r="M892" s="153"/>
      <c r="T892" s="56"/>
      <c r="AT892" s="17" t="s">
        <v>190</v>
      </c>
      <c r="AU892" s="17" t="s">
        <v>88</v>
      </c>
    </row>
    <row r="893" spans="2:65" s="1" customFormat="1" x14ac:dyDescent="0.2">
      <c r="B893" s="32"/>
      <c r="D893" s="154" t="s">
        <v>192</v>
      </c>
      <c r="F893" s="155" t="s">
        <v>1610</v>
      </c>
      <c r="I893" s="152"/>
      <c r="L893" s="32"/>
      <c r="M893" s="153"/>
      <c r="T893" s="56"/>
      <c r="AT893" s="17" t="s">
        <v>192</v>
      </c>
      <c r="AU893" s="17" t="s">
        <v>88</v>
      </c>
    </row>
    <row r="894" spans="2:65" s="12" customFormat="1" ht="20.399999999999999" x14ac:dyDescent="0.2">
      <c r="B894" s="156"/>
      <c r="D894" s="150" t="s">
        <v>194</v>
      </c>
      <c r="E894" s="157" t="s">
        <v>1</v>
      </c>
      <c r="F894" s="158" t="s">
        <v>1555</v>
      </c>
      <c r="H894" s="157" t="s">
        <v>1</v>
      </c>
      <c r="I894" s="159"/>
      <c r="L894" s="156"/>
      <c r="M894" s="160"/>
      <c r="T894" s="161"/>
      <c r="AT894" s="157" t="s">
        <v>194</v>
      </c>
      <c r="AU894" s="157" t="s">
        <v>88</v>
      </c>
      <c r="AV894" s="12" t="s">
        <v>84</v>
      </c>
      <c r="AW894" s="12" t="s">
        <v>36</v>
      </c>
      <c r="AX894" s="12" t="s">
        <v>80</v>
      </c>
      <c r="AY894" s="157" t="s">
        <v>181</v>
      </c>
    </row>
    <row r="895" spans="2:65" s="12" customFormat="1" x14ac:dyDescent="0.2">
      <c r="B895" s="156"/>
      <c r="D895" s="150" t="s">
        <v>194</v>
      </c>
      <c r="E895" s="157" t="s">
        <v>1</v>
      </c>
      <c r="F895" s="158" t="s">
        <v>1611</v>
      </c>
      <c r="H895" s="157" t="s">
        <v>1</v>
      </c>
      <c r="I895" s="159"/>
      <c r="L895" s="156"/>
      <c r="M895" s="160"/>
      <c r="T895" s="161"/>
      <c r="AT895" s="157" t="s">
        <v>194</v>
      </c>
      <c r="AU895" s="157" t="s">
        <v>88</v>
      </c>
      <c r="AV895" s="12" t="s">
        <v>84</v>
      </c>
      <c r="AW895" s="12" t="s">
        <v>36</v>
      </c>
      <c r="AX895" s="12" t="s">
        <v>80</v>
      </c>
      <c r="AY895" s="157" t="s">
        <v>181</v>
      </c>
    </row>
    <row r="896" spans="2:65" s="13" customFormat="1" x14ac:dyDescent="0.2">
      <c r="B896" s="162"/>
      <c r="D896" s="150" t="s">
        <v>194</v>
      </c>
      <c r="E896" s="163" t="s">
        <v>1</v>
      </c>
      <c r="F896" s="164" t="s">
        <v>1960</v>
      </c>
      <c r="H896" s="165">
        <v>53.95</v>
      </c>
      <c r="I896" s="166"/>
      <c r="L896" s="162"/>
      <c r="M896" s="167"/>
      <c r="T896" s="168"/>
      <c r="AT896" s="163" t="s">
        <v>194</v>
      </c>
      <c r="AU896" s="163" t="s">
        <v>88</v>
      </c>
      <c r="AV896" s="13" t="s">
        <v>88</v>
      </c>
      <c r="AW896" s="13" t="s">
        <v>36</v>
      </c>
      <c r="AX896" s="13" t="s">
        <v>84</v>
      </c>
      <c r="AY896" s="163" t="s">
        <v>181</v>
      </c>
    </row>
    <row r="897" spans="2:65" s="1" customFormat="1" ht="16.5" customHeight="1" x14ac:dyDescent="0.2">
      <c r="B897" s="32"/>
      <c r="C897" s="137" t="s">
        <v>1375</v>
      </c>
      <c r="D897" s="137" t="s">
        <v>183</v>
      </c>
      <c r="E897" s="138" t="s">
        <v>1613</v>
      </c>
      <c r="F897" s="139" t="s">
        <v>1614</v>
      </c>
      <c r="G897" s="140" t="s">
        <v>271</v>
      </c>
      <c r="H897" s="141">
        <v>53.95</v>
      </c>
      <c r="I897" s="142">
        <v>16.8</v>
      </c>
      <c r="J897" s="143">
        <f>ROUND(I897*H897,2)</f>
        <v>906.36</v>
      </c>
      <c r="K897" s="139" t="s">
        <v>187</v>
      </c>
      <c r="L897" s="32"/>
      <c r="M897" s="144" t="s">
        <v>1</v>
      </c>
      <c r="N897" s="145" t="s">
        <v>45</v>
      </c>
      <c r="P897" s="146">
        <f>O897*H897</f>
        <v>0</v>
      </c>
      <c r="Q897" s="146">
        <v>9.0000000000000006E-5</v>
      </c>
      <c r="R897" s="146">
        <f>Q897*H897</f>
        <v>4.8555000000000004E-3</v>
      </c>
      <c r="S897" s="146">
        <v>0</v>
      </c>
      <c r="T897" s="147">
        <f>S897*H897</f>
        <v>0</v>
      </c>
      <c r="AR897" s="148" t="s">
        <v>849</v>
      </c>
      <c r="AT897" s="148" t="s">
        <v>183</v>
      </c>
      <c r="AU897" s="148" t="s">
        <v>88</v>
      </c>
      <c r="AY897" s="17" t="s">
        <v>181</v>
      </c>
      <c r="BE897" s="149">
        <f>IF(N897="základní",J897,0)</f>
        <v>906.36</v>
      </c>
      <c r="BF897" s="149">
        <f>IF(N897="snížená",J897,0)</f>
        <v>0</v>
      </c>
      <c r="BG897" s="149">
        <f>IF(N897="zákl. přenesená",J897,0)</f>
        <v>0</v>
      </c>
      <c r="BH897" s="149">
        <f>IF(N897="sníž. přenesená",J897,0)</f>
        <v>0</v>
      </c>
      <c r="BI897" s="149">
        <f>IF(N897="nulová",J897,0)</f>
        <v>0</v>
      </c>
      <c r="BJ897" s="17" t="s">
        <v>84</v>
      </c>
      <c r="BK897" s="149">
        <f>ROUND(I897*H897,2)</f>
        <v>906.36</v>
      </c>
      <c r="BL897" s="17" t="s">
        <v>849</v>
      </c>
      <c r="BM897" s="148" t="s">
        <v>1615</v>
      </c>
    </row>
    <row r="898" spans="2:65" s="1" customFormat="1" ht="19.2" x14ac:dyDescent="0.2">
      <c r="B898" s="32"/>
      <c r="D898" s="150" t="s">
        <v>190</v>
      </c>
      <c r="F898" s="151" t="s">
        <v>1616</v>
      </c>
      <c r="I898" s="152"/>
      <c r="L898" s="32"/>
      <c r="M898" s="153"/>
      <c r="T898" s="56"/>
      <c r="AT898" s="17" t="s">
        <v>190</v>
      </c>
      <c r="AU898" s="17" t="s">
        <v>88</v>
      </c>
    </row>
    <row r="899" spans="2:65" s="1" customFormat="1" x14ac:dyDescent="0.2">
      <c r="B899" s="32"/>
      <c r="D899" s="154" t="s">
        <v>192</v>
      </c>
      <c r="F899" s="155" t="s">
        <v>1617</v>
      </c>
      <c r="I899" s="152"/>
      <c r="L899" s="32"/>
      <c r="M899" s="153"/>
      <c r="T899" s="56"/>
      <c r="AT899" s="17" t="s">
        <v>192</v>
      </c>
      <c r="AU899" s="17" t="s">
        <v>88</v>
      </c>
    </row>
    <row r="900" spans="2:65" s="12" customFormat="1" ht="20.399999999999999" x14ac:dyDescent="0.2">
      <c r="B900" s="156"/>
      <c r="D900" s="150" t="s">
        <v>194</v>
      </c>
      <c r="E900" s="157" t="s">
        <v>1</v>
      </c>
      <c r="F900" s="158" t="s">
        <v>1555</v>
      </c>
      <c r="H900" s="157" t="s">
        <v>1</v>
      </c>
      <c r="I900" s="159"/>
      <c r="L900" s="156"/>
      <c r="M900" s="160"/>
      <c r="T900" s="161"/>
      <c r="AT900" s="157" t="s">
        <v>194</v>
      </c>
      <c r="AU900" s="157" t="s">
        <v>88</v>
      </c>
      <c r="AV900" s="12" t="s">
        <v>84</v>
      </c>
      <c r="AW900" s="12" t="s">
        <v>36</v>
      </c>
      <c r="AX900" s="12" t="s">
        <v>80</v>
      </c>
      <c r="AY900" s="157" t="s">
        <v>181</v>
      </c>
    </row>
    <row r="901" spans="2:65" s="12" customFormat="1" x14ac:dyDescent="0.2">
      <c r="B901" s="156"/>
      <c r="D901" s="150" t="s">
        <v>194</v>
      </c>
      <c r="E901" s="157" t="s">
        <v>1</v>
      </c>
      <c r="F901" s="158" t="s">
        <v>1618</v>
      </c>
      <c r="H901" s="157" t="s">
        <v>1</v>
      </c>
      <c r="I901" s="159"/>
      <c r="L901" s="156"/>
      <c r="M901" s="160"/>
      <c r="T901" s="161"/>
      <c r="AT901" s="157" t="s">
        <v>194</v>
      </c>
      <c r="AU901" s="157" t="s">
        <v>88</v>
      </c>
      <c r="AV901" s="12" t="s">
        <v>84</v>
      </c>
      <c r="AW901" s="12" t="s">
        <v>36</v>
      </c>
      <c r="AX901" s="12" t="s">
        <v>80</v>
      </c>
      <c r="AY901" s="157" t="s">
        <v>181</v>
      </c>
    </row>
    <row r="902" spans="2:65" s="13" customFormat="1" x14ac:dyDescent="0.2">
      <c r="B902" s="162"/>
      <c r="D902" s="150" t="s">
        <v>194</v>
      </c>
      <c r="E902" s="163" t="s">
        <v>1</v>
      </c>
      <c r="F902" s="164" t="s">
        <v>1960</v>
      </c>
      <c r="H902" s="165">
        <v>53.95</v>
      </c>
      <c r="I902" s="166"/>
      <c r="L902" s="162"/>
      <c r="M902" s="167"/>
      <c r="T902" s="168"/>
      <c r="AT902" s="163" t="s">
        <v>194</v>
      </c>
      <c r="AU902" s="163" t="s">
        <v>88</v>
      </c>
      <c r="AV902" s="13" t="s">
        <v>88</v>
      </c>
      <c r="AW902" s="13" t="s">
        <v>36</v>
      </c>
      <c r="AX902" s="13" t="s">
        <v>84</v>
      </c>
      <c r="AY902" s="163" t="s">
        <v>181</v>
      </c>
    </row>
    <row r="903" spans="2:65" s="1" customFormat="1" ht="37.950000000000003" customHeight="1" x14ac:dyDescent="0.2">
      <c r="B903" s="32"/>
      <c r="C903" s="137" t="s">
        <v>1384</v>
      </c>
      <c r="D903" s="137" t="s">
        <v>183</v>
      </c>
      <c r="E903" s="138" t="s">
        <v>1620</v>
      </c>
      <c r="F903" s="139" t="s">
        <v>1621</v>
      </c>
      <c r="G903" s="140" t="s">
        <v>271</v>
      </c>
      <c r="H903" s="141">
        <v>53.95</v>
      </c>
      <c r="I903" s="142">
        <v>1000</v>
      </c>
      <c r="J903" s="143">
        <f>ROUND(I903*H903,2)</f>
        <v>53950</v>
      </c>
      <c r="K903" s="139" t="s">
        <v>1</v>
      </c>
      <c r="L903" s="32"/>
      <c r="M903" s="144" t="s">
        <v>1</v>
      </c>
      <c r="N903" s="145" t="s">
        <v>45</v>
      </c>
      <c r="P903" s="146">
        <f>O903*H903</f>
        <v>0</v>
      </c>
      <c r="Q903" s="146">
        <v>0</v>
      </c>
      <c r="R903" s="146">
        <f>Q903*H903</f>
        <v>0</v>
      </c>
      <c r="S903" s="146">
        <v>0</v>
      </c>
      <c r="T903" s="147">
        <f>S903*H903</f>
        <v>0</v>
      </c>
      <c r="AR903" s="148" t="s">
        <v>849</v>
      </c>
      <c r="AT903" s="148" t="s">
        <v>183</v>
      </c>
      <c r="AU903" s="148" t="s">
        <v>88</v>
      </c>
      <c r="AY903" s="17" t="s">
        <v>181</v>
      </c>
      <c r="BE903" s="149">
        <f>IF(N903="základní",J903,0)</f>
        <v>53950</v>
      </c>
      <c r="BF903" s="149">
        <f>IF(N903="snížená",J903,0)</f>
        <v>0</v>
      </c>
      <c r="BG903" s="149">
        <f>IF(N903="zákl. přenesená",J903,0)</f>
        <v>0</v>
      </c>
      <c r="BH903" s="149">
        <f>IF(N903="sníž. přenesená",J903,0)</f>
        <v>0</v>
      </c>
      <c r="BI903" s="149">
        <f>IF(N903="nulová",J903,0)</f>
        <v>0</v>
      </c>
      <c r="BJ903" s="17" t="s">
        <v>84</v>
      </c>
      <c r="BK903" s="149">
        <f>ROUND(I903*H903,2)</f>
        <v>53950</v>
      </c>
      <c r="BL903" s="17" t="s">
        <v>849</v>
      </c>
      <c r="BM903" s="148" t="s">
        <v>1622</v>
      </c>
    </row>
    <row r="904" spans="2:65" s="1" customFormat="1" ht="28.8" x14ac:dyDescent="0.2">
      <c r="B904" s="32"/>
      <c r="D904" s="150" t="s">
        <v>190</v>
      </c>
      <c r="F904" s="151" t="s">
        <v>1621</v>
      </c>
      <c r="I904" s="152"/>
      <c r="L904" s="32"/>
      <c r="M904" s="153"/>
      <c r="T904" s="56"/>
      <c r="AT904" s="17" t="s">
        <v>190</v>
      </c>
      <c r="AU904" s="17" t="s">
        <v>88</v>
      </c>
    </row>
    <row r="905" spans="2:65" s="12" customFormat="1" ht="20.399999999999999" x14ac:dyDescent="0.2">
      <c r="B905" s="156"/>
      <c r="D905" s="150" t="s">
        <v>194</v>
      </c>
      <c r="E905" s="157" t="s">
        <v>1</v>
      </c>
      <c r="F905" s="158" t="s">
        <v>195</v>
      </c>
      <c r="H905" s="157" t="s">
        <v>1</v>
      </c>
      <c r="I905" s="159"/>
      <c r="L905" s="156"/>
      <c r="M905" s="160"/>
      <c r="T905" s="161"/>
      <c r="AT905" s="157" t="s">
        <v>194</v>
      </c>
      <c r="AU905" s="157" t="s">
        <v>88</v>
      </c>
      <c r="AV905" s="12" t="s">
        <v>84</v>
      </c>
      <c r="AW905" s="12" t="s">
        <v>36</v>
      </c>
      <c r="AX905" s="12" t="s">
        <v>80</v>
      </c>
      <c r="AY905" s="157" t="s">
        <v>181</v>
      </c>
    </row>
    <row r="906" spans="2:65" s="13" customFormat="1" x14ac:dyDescent="0.2">
      <c r="B906" s="162"/>
      <c r="D906" s="150" t="s">
        <v>194</v>
      </c>
      <c r="E906" s="163" t="s">
        <v>1</v>
      </c>
      <c r="F906" s="164" t="s">
        <v>1960</v>
      </c>
      <c r="H906" s="165">
        <v>53.95</v>
      </c>
      <c r="I906" s="166"/>
      <c r="L906" s="162"/>
      <c r="M906" s="167"/>
      <c r="T906" s="168"/>
      <c r="AT906" s="163" t="s">
        <v>194</v>
      </c>
      <c r="AU906" s="163" t="s">
        <v>88</v>
      </c>
      <c r="AV906" s="13" t="s">
        <v>88</v>
      </c>
      <c r="AW906" s="13" t="s">
        <v>36</v>
      </c>
      <c r="AX906" s="13" t="s">
        <v>84</v>
      </c>
      <c r="AY906" s="163" t="s">
        <v>181</v>
      </c>
    </row>
    <row r="907" spans="2:65" s="1" customFormat="1" ht="24.15" customHeight="1" x14ac:dyDescent="0.2">
      <c r="B907" s="32"/>
      <c r="C907" s="137" t="s">
        <v>1388</v>
      </c>
      <c r="D907" s="137" t="s">
        <v>183</v>
      </c>
      <c r="E907" s="138" t="s">
        <v>1624</v>
      </c>
      <c r="F907" s="139" t="s">
        <v>1625</v>
      </c>
      <c r="G907" s="140" t="s">
        <v>386</v>
      </c>
      <c r="H907" s="141">
        <v>33.183999999999997</v>
      </c>
      <c r="I907" s="142">
        <v>267</v>
      </c>
      <c r="J907" s="143">
        <f>ROUND(I907*H907,2)</f>
        <v>8860.1299999999992</v>
      </c>
      <c r="K907" s="139" t="s">
        <v>187</v>
      </c>
      <c r="L907" s="32"/>
      <c r="M907" s="144" t="s">
        <v>1</v>
      </c>
      <c r="N907" s="145" t="s">
        <v>45</v>
      </c>
      <c r="P907" s="146">
        <f>O907*H907</f>
        <v>0</v>
      </c>
      <c r="Q907" s="146">
        <v>0</v>
      </c>
      <c r="R907" s="146">
        <f>Q907*H907</f>
        <v>0</v>
      </c>
      <c r="S907" s="146">
        <v>0</v>
      </c>
      <c r="T907" s="147">
        <f>S907*H907</f>
        <v>0</v>
      </c>
      <c r="AR907" s="148" t="s">
        <v>849</v>
      </c>
      <c r="AT907" s="148" t="s">
        <v>183</v>
      </c>
      <c r="AU907" s="148" t="s">
        <v>88</v>
      </c>
      <c r="AY907" s="17" t="s">
        <v>181</v>
      </c>
      <c r="BE907" s="149">
        <f>IF(N907="základní",J907,0)</f>
        <v>8860.1299999999992</v>
      </c>
      <c r="BF907" s="149">
        <f>IF(N907="snížená",J907,0)</f>
        <v>0</v>
      </c>
      <c r="BG907" s="149">
        <f>IF(N907="zákl. přenesená",J907,0)</f>
        <v>0</v>
      </c>
      <c r="BH907" s="149">
        <f>IF(N907="sníž. přenesená",J907,0)</f>
        <v>0</v>
      </c>
      <c r="BI907" s="149">
        <f>IF(N907="nulová",J907,0)</f>
        <v>0</v>
      </c>
      <c r="BJ907" s="17" t="s">
        <v>84</v>
      </c>
      <c r="BK907" s="149">
        <f>ROUND(I907*H907,2)</f>
        <v>8860.1299999999992</v>
      </c>
      <c r="BL907" s="17" t="s">
        <v>849</v>
      </c>
      <c r="BM907" s="148" t="s">
        <v>1626</v>
      </c>
    </row>
    <row r="908" spans="2:65" s="1" customFormat="1" ht="19.2" x14ac:dyDescent="0.2">
      <c r="B908" s="32"/>
      <c r="D908" s="150" t="s">
        <v>190</v>
      </c>
      <c r="F908" s="151" t="s">
        <v>1627</v>
      </c>
      <c r="I908" s="152"/>
      <c r="L908" s="32"/>
      <c r="M908" s="153"/>
      <c r="T908" s="56"/>
      <c r="AT908" s="17" t="s">
        <v>190</v>
      </c>
      <c r="AU908" s="17" t="s">
        <v>88</v>
      </c>
    </row>
    <row r="909" spans="2:65" s="1" customFormat="1" x14ac:dyDescent="0.2">
      <c r="B909" s="32"/>
      <c r="D909" s="154" t="s">
        <v>192</v>
      </c>
      <c r="F909" s="155" t="s">
        <v>1628</v>
      </c>
      <c r="I909" s="152"/>
      <c r="L909" s="32"/>
      <c r="M909" s="194"/>
      <c r="N909" s="195"/>
      <c r="O909" s="195"/>
      <c r="P909" s="195"/>
      <c r="Q909" s="195"/>
      <c r="R909" s="195"/>
      <c r="S909" s="195"/>
      <c r="T909" s="196"/>
      <c r="AT909" s="17" t="s">
        <v>192</v>
      </c>
      <c r="AU909" s="17" t="s">
        <v>88</v>
      </c>
    </row>
    <row r="910" spans="2:65" s="1" customFormat="1" ht="6.9" customHeight="1" x14ac:dyDescent="0.2">
      <c r="B910" s="44"/>
      <c r="C910" s="45"/>
      <c r="D910" s="45"/>
      <c r="E910" s="45"/>
      <c r="F910" s="45"/>
      <c r="G910" s="45"/>
      <c r="H910" s="45"/>
      <c r="I910" s="45"/>
      <c r="J910" s="45"/>
      <c r="K910" s="45"/>
      <c r="L910" s="32"/>
    </row>
  </sheetData>
  <sheetProtection algorithmName="SHA-512" hashValue="xRW3X+60/ZYjLSQDVXQffwZ1z2gYsp2Q0B5SWl40og0ArZCX9ZY17HhkZ6TYsOgkCQfrCcGX5QJ1t/2xA65vxw==" saltValue="p6OILN/J9q0j96ZhMu64F9GMzBNZ5DQe39r2GoIOl7PdIDJ0iJu+LK+Sx039AtuSh5v0iiJiPx6DG82eMfUqPg==" spinCount="100000" sheet="1" objects="1" scenarios="1" formatColumns="0" formatRows="0" autoFilter="0"/>
  <autoFilter ref="C130:K909" xr:uid="{00000000-0009-0000-0000-000002000000}"/>
  <mergeCells count="12">
    <mergeCell ref="E123:H123"/>
    <mergeCell ref="L2:V2"/>
    <mergeCell ref="E85:H85"/>
    <mergeCell ref="E87:H87"/>
    <mergeCell ref="E89:H89"/>
    <mergeCell ref="E119:H119"/>
    <mergeCell ref="E121:H121"/>
    <mergeCell ref="E7:H7"/>
    <mergeCell ref="E9:H9"/>
    <mergeCell ref="E11:H11"/>
    <mergeCell ref="E20:H20"/>
    <mergeCell ref="E29:H29"/>
  </mergeCells>
  <hyperlinks>
    <hyperlink ref="F136" r:id="rId1" xr:uid="{00000000-0004-0000-0200-000000000000}"/>
    <hyperlink ref="F142" r:id="rId2" xr:uid="{00000000-0004-0000-0200-000001000000}"/>
    <hyperlink ref="F147" r:id="rId3" xr:uid="{00000000-0004-0000-0200-000002000000}"/>
    <hyperlink ref="F152" r:id="rId4" xr:uid="{00000000-0004-0000-0200-000003000000}"/>
    <hyperlink ref="F157" r:id="rId5" xr:uid="{00000000-0004-0000-0200-000004000000}"/>
    <hyperlink ref="F162" r:id="rId6" xr:uid="{00000000-0004-0000-0200-000005000000}"/>
    <hyperlink ref="F167" r:id="rId7" xr:uid="{00000000-0004-0000-0200-000006000000}"/>
    <hyperlink ref="F172" r:id="rId8" xr:uid="{00000000-0004-0000-0200-000007000000}"/>
    <hyperlink ref="F177" r:id="rId9" xr:uid="{00000000-0004-0000-0200-000008000000}"/>
    <hyperlink ref="F182" r:id="rId10" xr:uid="{00000000-0004-0000-0200-000009000000}"/>
    <hyperlink ref="F197" r:id="rId11" xr:uid="{00000000-0004-0000-0200-00000A000000}"/>
    <hyperlink ref="F204" r:id="rId12" xr:uid="{00000000-0004-0000-0200-00000B000000}"/>
    <hyperlink ref="F213" r:id="rId13" xr:uid="{00000000-0004-0000-0200-00000C000000}"/>
    <hyperlink ref="F224" r:id="rId14" xr:uid="{00000000-0004-0000-0200-00000D000000}"/>
    <hyperlink ref="F231" r:id="rId15" xr:uid="{00000000-0004-0000-0200-00000E000000}"/>
    <hyperlink ref="F239" r:id="rId16" xr:uid="{00000000-0004-0000-0200-00000F000000}"/>
    <hyperlink ref="F244" r:id="rId17" xr:uid="{00000000-0004-0000-0200-000010000000}"/>
    <hyperlink ref="F253" r:id="rId18" xr:uid="{00000000-0004-0000-0200-000011000000}"/>
    <hyperlink ref="F257" r:id="rId19" xr:uid="{00000000-0004-0000-0200-000012000000}"/>
    <hyperlink ref="F267" r:id="rId20" xr:uid="{00000000-0004-0000-0200-000013000000}"/>
    <hyperlink ref="F279" r:id="rId21" xr:uid="{00000000-0004-0000-0200-000014000000}"/>
    <hyperlink ref="F291" r:id="rId22" xr:uid="{00000000-0004-0000-0200-000015000000}"/>
    <hyperlink ref="F298" r:id="rId23" xr:uid="{00000000-0004-0000-0200-000016000000}"/>
    <hyperlink ref="F307" r:id="rId24" xr:uid="{00000000-0004-0000-0200-000017000000}"/>
    <hyperlink ref="F317" r:id="rId25" xr:uid="{00000000-0004-0000-0200-000018000000}"/>
    <hyperlink ref="F326" r:id="rId26" xr:uid="{00000000-0004-0000-0200-000019000000}"/>
    <hyperlink ref="F333" r:id="rId27" xr:uid="{00000000-0004-0000-0200-00001A000000}"/>
    <hyperlink ref="F342" r:id="rId28" xr:uid="{00000000-0004-0000-0200-00001B000000}"/>
    <hyperlink ref="F348" r:id="rId29" xr:uid="{00000000-0004-0000-0200-00001C000000}"/>
    <hyperlink ref="F359" r:id="rId30" xr:uid="{00000000-0004-0000-0200-00001D000000}"/>
    <hyperlink ref="F365" r:id="rId31" xr:uid="{00000000-0004-0000-0200-00001E000000}"/>
    <hyperlink ref="F375" r:id="rId32" xr:uid="{00000000-0004-0000-0200-00001F000000}"/>
    <hyperlink ref="F385" r:id="rId33" xr:uid="{00000000-0004-0000-0200-000020000000}"/>
    <hyperlink ref="F397" r:id="rId34" xr:uid="{00000000-0004-0000-0200-000021000000}"/>
    <hyperlink ref="F405" r:id="rId35" xr:uid="{00000000-0004-0000-0200-000022000000}"/>
    <hyperlink ref="F413" r:id="rId36" xr:uid="{00000000-0004-0000-0200-000023000000}"/>
    <hyperlink ref="F418" r:id="rId37" xr:uid="{00000000-0004-0000-0200-000024000000}"/>
    <hyperlink ref="F423" r:id="rId38" xr:uid="{00000000-0004-0000-0200-000025000000}"/>
    <hyperlink ref="F430" r:id="rId39" xr:uid="{00000000-0004-0000-0200-000026000000}"/>
    <hyperlink ref="F435" r:id="rId40" xr:uid="{00000000-0004-0000-0200-000027000000}"/>
    <hyperlink ref="F441" r:id="rId41" xr:uid="{00000000-0004-0000-0200-000028000000}"/>
    <hyperlink ref="F449" r:id="rId42" xr:uid="{00000000-0004-0000-0200-000029000000}"/>
    <hyperlink ref="F456" r:id="rId43" xr:uid="{00000000-0004-0000-0200-00002A000000}"/>
    <hyperlink ref="F461" r:id="rId44" xr:uid="{00000000-0004-0000-0200-00002B000000}"/>
    <hyperlink ref="F468" r:id="rId45" xr:uid="{00000000-0004-0000-0200-00002C000000}"/>
    <hyperlink ref="F488" r:id="rId46" xr:uid="{00000000-0004-0000-0200-00002D000000}"/>
    <hyperlink ref="F505" r:id="rId47" xr:uid="{00000000-0004-0000-0200-00002E000000}"/>
    <hyperlink ref="F511" r:id="rId48" xr:uid="{00000000-0004-0000-0200-00002F000000}"/>
    <hyperlink ref="F520" r:id="rId49" xr:uid="{00000000-0004-0000-0200-000030000000}"/>
    <hyperlink ref="F529" r:id="rId50" xr:uid="{00000000-0004-0000-0200-000031000000}"/>
    <hyperlink ref="F547" r:id="rId51" xr:uid="{00000000-0004-0000-0200-000032000000}"/>
    <hyperlink ref="F556" r:id="rId52" xr:uid="{00000000-0004-0000-0200-000033000000}"/>
    <hyperlink ref="F589" r:id="rId53" xr:uid="{00000000-0004-0000-0200-000034000000}"/>
    <hyperlink ref="F599" r:id="rId54" xr:uid="{00000000-0004-0000-0200-000035000000}"/>
    <hyperlink ref="F604" r:id="rId55" xr:uid="{00000000-0004-0000-0200-000036000000}"/>
    <hyperlink ref="F609" r:id="rId56" xr:uid="{00000000-0004-0000-0200-000037000000}"/>
    <hyperlink ref="F615" r:id="rId57" xr:uid="{00000000-0004-0000-0200-000038000000}"/>
    <hyperlink ref="F644" r:id="rId58" xr:uid="{00000000-0004-0000-0200-000039000000}"/>
    <hyperlink ref="F654" r:id="rId59" xr:uid="{00000000-0004-0000-0200-00003A000000}"/>
    <hyperlink ref="F666" r:id="rId60" xr:uid="{00000000-0004-0000-0200-00003B000000}"/>
    <hyperlink ref="F694" r:id="rId61" xr:uid="{00000000-0004-0000-0200-00003C000000}"/>
    <hyperlink ref="F713" r:id="rId62" xr:uid="{00000000-0004-0000-0200-00003D000000}"/>
    <hyperlink ref="F720" r:id="rId63" xr:uid="{00000000-0004-0000-0200-00003E000000}"/>
    <hyperlink ref="F727" r:id="rId64" xr:uid="{00000000-0004-0000-0200-00003F000000}"/>
    <hyperlink ref="F734" r:id="rId65" xr:uid="{00000000-0004-0000-0200-000040000000}"/>
    <hyperlink ref="F741" r:id="rId66" xr:uid="{00000000-0004-0000-0200-000041000000}"/>
    <hyperlink ref="F747" r:id="rId67" xr:uid="{00000000-0004-0000-0200-000042000000}"/>
    <hyperlink ref="F753" r:id="rId68" xr:uid="{00000000-0004-0000-0200-000043000000}"/>
    <hyperlink ref="F766" r:id="rId69" xr:uid="{00000000-0004-0000-0200-000044000000}"/>
    <hyperlink ref="F774" r:id="rId70" xr:uid="{00000000-0004-0000-0200-000045000000}"/>
    <hyperlink ref="F781" r:id="rId71" xr:uid="{00000000-0004-0000-0200-000046000000}"/>
    <hyperlink ref="F786" r:id="rId72" xr:uid="{00000000-0004-0000-0200-000047000000}"/>
    <hyperlink ref="F794" r:id="rId73" xr:uid="{00000000-0004-0000-0200-000048000000}"/>
    <hyperlink ref="F799" r:id="rId74" xr:uid="{00000000-0004-0000-0200-000049000000}"/>
    <hyperlink ref="F805" r:id="rId75" xr:uid="{00000000-0004-0000-0200-00004A000000}"/>
    <hyperlink ref="F813" r:id="rId76" xr:uid="{00000000-0004-0000-0200-00004B000000}"/>
    <hyperlink ref="F824" r:id="rId77" xr:uid="{00000000-0004-0000-0200-00004C000000}"/>
    <hyperlink ref="F829" r:id="rId78" xr:uid="{00000000-0004-0000-0200-00004D000000}"/>
    <hyperlink ref="F836" r:id="rId79" xr:uid="{00000000-0004-0000-0200-00004E000000}"/>
    <hyperlink ref="F840" r:id="rId80" xr:uid="{00000000-0004-0000-0200-00004F000000}"/>
    <hyperlink ref="F846" r:id="rId81" xr:uid="{00000000-0004-0000-0200-000050000000}"/>
    <hyperlink ref="F851" r:id="rId82" xr:uid="{00000000-0004-0000-0200-000051000000}"/>
    <hyperlink ref="F856" r:id="rId83" xr:uid="{00000000-0004-0000-0200-000052000000}"/>
    <hyperlink ref="F862" r:id="rId84" xr:uid="{00000000-0004-0000-0200-000053000000}"/>
    <hyperlink ref="F866" r:id="rId85" xr:uid="{00000000-0004-0000-0200-000054000000}"/>
    <hyperlink ref="F871" r:id="rId86" xr:uid="{00000000-0004-0000-0200-000055000000}"/>
    <hyperlink ref="F875" r:id="rId87" xr:uid="{00000000-0004-0000-0200-000056000000}"/>
    <hyperlink ref="F884" r:id="rId88" xr:uid="{00000000-0004-0000-0200-000057000000}"/>
    <hyperlink ref="F893" r:id="rId89" xr:uid="{00000000-0004-0000-0200-000058000000}"/>
    <hyperlink ref="F899" r:id="rId90" xr:uid="{00000000-0004-0000-0200-000059000000}"/>
    <hyperlink ref="F909" r:id="rId91" xr:uid="{00000000-0004-0000-0200-00005A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9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196"/>
  <sheetViews>
    <sheetView showGridLines="0" topLeftCell="A167" workbookViewId="0">
      <selection activeCell="I175" sqref="I175"/>
    </sheetView>
  </sheetViews>
  <sheetFormatPr defaultRowHeight="10.199999999999999" x14ac:dyDescent="0.2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 x14ac:dyDescent="0.2"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AT2" s="17" t="s">
        <v>99</v>
      </c>
    </row>
    <row r="3" spans="2:46" ht="6.9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88</v>
      </c>
    </row>
    <row r="4" spans="2:46" ht="24.9" customHeight="1" x14ac:dyDescent="0.2">
      <c r="B4" s="20"/>
      <c r="D4" s="21" t="s">
        <v>125</v>
      </c>
      <c r="L4" s="20"/>
      <c r="M4" s="94" t="s">
        <v>10</v>
      </c>
      <c r="AT4" s="17" t="s">
        <v>4</v>
      </c>
    </row>
    <row r="5" spans="2:46" ht="6.9" customHeight="1" x14ac:dyDescent="0.2">
      <c r="B5" s="20"/>
      <c r="L5" s="20"/>
    </row>
    <row r="6" spans="2:46" ht="12" customHeight="1" x14ac:dyDescent="0.2">
      <c r="B6" s="20"/>
      <c r="D6" s="27" t="s">
        <v>16</v>
      </c>
      <c r="L6" s="20"/>
    </row>
    <row r="7" spans="2:46" ht="16.5" customHeight="1" x14ac:dyDescent="0.2">
      <c r="B7" s="20"/>
      <c r="E7" s="251" t="str">
        <f>'Rekapitulace stavby'!K6</f>
        <v>Přistoupim – zvýšení dopravní bezpečnosti v obci</v>
      </c>
      <c r="F7" s="252"/>
      <c r="G7" s="252"/>
      <c r="H7" s="252"/>
      <c r="L7" s="20"/>
    </row>
    <row r="8" spans="2:46" ht="12" customHeight="1" x14ac:dyDescent="0.2">
      <c r="B8" s="20"/>
      <c r="D8" s="27" t="s">
        <v>138</v>
      </c>
      <c r="L8" s="20"/>
    </row>
    <row r="9" spans="2:46" s="1" customFormat="1" ht="16.5" customHeight="1" x14ac:dyDescent="0.2">
      <c r="B9" s="32"/>
      <c r="E9" s="251" t="s">
        <v>141</v>
      </c>
      <c r="F9" s="250"/>
      <c r="G9" s="250"/>
      <c r="H9" s="250"/>
      <c r="L9" s="32"/>
    </row>
    <row r="10" spans="2:46" s="1" customFormat="1" ht="12" customHeight="1" x14ac:dyDescent="0.2">
      <c r="B10" s="32"/>
      <c r="D10" s="27" t="s">
        <v>145</v>
      </c>
      <c r="L10" s="32"/>
    </row>
    <row r="11" spans="2:46" s="1" customFormat="1" ht="16.5" customHeight="1" x14ac:dyDescent="0.2">
      <c r="B11" s="32"/>
      <c r="E11" s="213" t="s">
        <v>1966</v>
      </c>
      <c r="F11" s="250"/>
      <c r="G11" s="250"/>
      <c r="H11" s="250"/>
      <c r="L11" s="32"/>
    </row>
    <row r="12" spans="2:46" s="1" customFormat="1" x14ac:dyDescent="0.2">
      <c r="B12" s="32"/>
      <c r="L12" s="32"/>
    </row>
    <row r="13" spans="2:46" s="1" customFormat="1" ht="12" customHeight="1" x14ac:dyDescent="0.2">
      <c r="B13" s="32"/>
      <c r="D13" s="27" t="s">
        <v>18</v>
      </c>
      <c r="F13" s="25" t="s">
        <v>1</v>
      </c>
      <c r="I13" s="27" t="s">
        <v>19</v>
      </c>
      <c r="J13" s="25" t="s">
        <v>1</v>
      </c>
      <c r="L13" s="32"/>
    </row>
    <row r="14" spans="2:46" s="1" customFormat="1" ht="12" customHeight="1" x14ac:dyDescent="0.2">
      <c r="B14" s="32"/>
      <c r="D14" s="27" t="s">
        <v>20</v>
      </c>
      <c r="F14" s="25" t="s">
        <v>21</v>
      </c>
      <c r="I14" s="27" t="s">
        <v>22</v>
      </c>
      <c r="J14" s="52" t="str">
        <f>'Rekapitulace stavby'!AN8</f>
        <v>9. 2. 2023</v>
      </c>
      <c r="L14" s="32"/>
    </row>
    <row r="15" spans="2:46" s="1" customFormat="1" ht="10.95" customHeight="1" x14ac:dyDescent="0.2">
      <c r="B15" s="32"/>
      <c r="L15" s="32"/>
    </row>
    <row r="16" spans="2:46" s="1" customFormat="1" ht="12" customHeight="1" x14ac:dyDescent="0.2">
      <c r="B16" s="32"/>
      <c r="D16" s="27" t="s">
        <v>24</v>
      </c>
      <c r="I16" s="27" t="s">
        <v>25</v>
      </c>
      <c r="J16" s="25" t="s">
        <v>26</v>
      </c>
      <c r="L16" s="32"/>
    </row>
    <row r="17" spans="2:12" s="1" customFormat="1" ht="18" customHeight="1" x14ac:dyDescent="0.2">
      <c r="B17" s="32"/>
      <c r="E17" s="25" t="s">
        <v>27</v>
      </c>
      <c r="I17" s="27" t="s">
        <v>28</v>
      </c>
      <c r="J17" s="25" t="s">
        <v>1</v>
      </c>
      <c r="L17" s="32"/>
    </row>
    <row r="18" spans="2:12" s="1" customFormat="1" ht="6.9" customHeight="1" x14ac:dyDescent="0.2">
      <c r="B18" s="32"/>
      <c r="L18" s="32"/>
    </row>
    <row r="19" spans="2:12" s="1" customFormat="1" ht="12" customHeight="1" x14ac:dyDescent="0.2">
      <c r="B19" s="32"/>
      <c r="D19" s="27" t="s">
        <v>29</v>
      </c>
      <c r="I19" s="27" t="s">
        <v>25</v>
      </c>
      <c r="J19" s="28" t="str">
        <f>'Rekapitulace stavby'!AN13</f>
        <v>11981148</v>
      </c>
      <c r="L19" s="32"/>
    </row>
    <row r="20" spans="2:12" s="1" customFormat="1" ht="18" customHeight="1" x14ac:dyDescent="0.2">
      <c r="B20" s="32"/>
      <c r="E20" s="253" t="str">
        <f>'Rekapitulace stavby'!E14</f>
        <v xml:space="preserve">Tost s.r.o. </v>
      </c>
      <c r="F20" s="216"/>
      <c r="G20" s="216"/>
      <c r="H20" s="216"/>
      <c r="I20" s="27" t="s">
        <v>28</v>
      </c>
      <c r="J20" s="28" t="str">
        <f>'Rekapitulace stavby'!AN14</f>
        <v>CZ11981148</v>
      </c>
      <c r="L20" s="32"/>
    </row>
    <row r="21" spans="2:12" s="1" customFormat="1" ht="6.9" customHeight="1" x14ac:dyDescent="0.2">
      <c r="B21" s="32"/>
      <c r="L21" s="32"/>
    </row>
    <row r="22" spans="2:12" s="1" customFormat="1" ht="12" customHeight="1" x14ac:dyDescent="0.2">
      <c r="B22" s="32"/>
      <c r="D22" s="27" t="s">
        <v>33</v>
      </c>
      <c r="I22" s="27" t="s">
        <v>25</v>
      </c>
      <c r="J22" s="25" t="s">
        <v>34</v>
      </c>
      <c r="L22" s="32"/>
    </row>
    <row r="23" spans="2:12" s="1" customFormat="1" ht="18" customHeight="1" x14ac:dyDescent="0.2">
      <c r="B23" s="32"/>
      <c r="E23" s="25" t="s">
        <v>35</v>
      </c>
      <c r="I23" s="27" t="s">
        <v>28</v>
      </c>
      <c r="J23" s="25" t="s">
        <v>1</v>
      </c>
      <c r="L23" s="32"/>
    </row>
    <row r="24" spans="2:12" s="1" customFormat="1" ht="6.9" customHeight="1" x14ac:dyDescent="0.2">
      <c r="B24" s="32"/>
      <c r="L24" s="32"/>
    </row>
    <row r="25" spans="2:12" s="1" customFormat="1" ht="12" customHeight="1" x14ac:dyDescent="0.2">
      <c r="B25" s="32"/>
      <c r="D25" s="27" t="s">
        <v>37</v>
      </c>
      <c r="I25" s="27" t="s">
        <v>25</v>
      </c>
      <c r="J25" s="25" t="str">
        <f>IF('Rekapitulace stavby'!AN19="","",'Rekapitulace stavby'!AN19)</f>
        <v/>
      </c>
      <c r="L25" s="32"/>
    </row>
    <row r="26" spans="2:12" s="1" customFormat="1" ht="18" customHeight="1" x14ac:dyDescent="0.2">
      <c r="B26" s="32"/>
      <c r="E26" s="25" t="str">
        <f>IF('Rekapitulace stavby'!E20="","",'Rekapitulace stavby'!E20)</f>
        <v xml:space="preserve"> </v>
      </c>
      <c r="I26" s="27" t="s">
        <v>28</v>
      </c>
      <c r="J26" s="25" t="str">
        <f>IF('Rekapitulace stavby'!AN20="","",'Rekapitulace stavby'!AN20)</f>
        <v/>
      </c>
      <c r="L26" s="32"/>
    </row>
    <row r="27" spans="2:12" s="1" customFormat="1" ht="6.9" customHeight="1" x14ac:dyDescent="0.2">
      <c r="B27" s="32"/>
      <c r="L27" s="32"/>
    </row>
    <row r="28" spans="2:12" s="1" customFormat="1" ht="12" customHeight="1" x14ac:dyDescent="0.2">
      <c r="B28" s="32"/>
      <c r="D28" s="27" t="s">
        <v>39</v>
      </c>
      <c r="L28" s="32"/>
    </row>
    <row r="29" spans="2:12" s="7" customFormat="1" ht="16.5" customHeight="1" x14ac:dyDescent="0.2">
      <c r="B29" s="95"/>
      <c r="E29" s="223" t="s">
        <v>1</v>
      </c>
      <c r="F29" s="223"/>
      <c r="G29" s="223"/>
      <c r="H29" s="223"/>
      <c r="L29" s="95"/>
    </row>
    <row r="30" spans="2:12" s="1" customFormat="1" ht="6.9" customHeight="1" x14ac:dyDescent="0.2">
      <c r="B30" s="32"/>
      <c r="L30" s="32"/>
    </row>
    <row r="31" spans="2:12" s="1" customFormat="1" ht="6.9" customHeight="1" x14ac:dyDescent="0.2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25.35" customHeight="1" x14ac:dyDescent="0.2">
      <c r="B32" s="32"/>
      <c r="D32" s="96" t="s">
        <v>40</v>
      </c>
      <c r="J32" s="66">
        <f>ROUND(J126, 2)</f>
        <v>879119.6</v>
      </c>
      <c r="L32" s="32"/>
    </row>
    <row r="33" spans="2:12" s="1" customFormat="1" ht="6.9" customHeight="1" x14ac:dyDescent="0.2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14.4" customHeight="1" x14ac:dyDescent="0.2">
      <c r="B34" s="32"/>
      <c r="F34" s="35" t="s">
        <v>42</v>
      </c>
      <c r="I34" s="35" t="s">
        <v>41</v>
      </c>
      <c r="J34" s="35" t="s">
        <v>43</v>
      </c>
      <c r="L34" s="32"/>
    </row>
    <row r="35" spans="2:12" s="1" customFormat="1" ht="14.4" customHeight="1" x14ac:dyDescent="0.2">
      <c r="B35" s="32"/>
      <c r="D35" s="55" t="s">
        <v>44</v>
      </c>
      <c r="E35" s="27" t="s">
        <v>45</v>
      </c>
      <c r="F35" s="86">
        <f>ROUND((SUM(BE126:BE195)),  2)</f>
        <v>879119.6</v>
      </c>
      <c r="I35" s="97">
        <v>0.21</v>
      </c>
      <c r="J35" s="86">
        <f>ROUND(((SUM(BE126:BE195))*I35),  2)</f>
        <v>184615.12</v>
      </c>
      <c r="L35" s="32"/>
    </row>
    <row r="36" spans="2:12" s="1" customFormat="1" ht="14.4" customHeight="1" x14ac:dyDescent="0.2">
      <c r="B36" s="32"/>
      <c r="E36" s="27" t="s">
        <v>46</v>
      </c>
      <c r="F36" s="86">
        <f>ROUND((SUM(BF126:BF195)),  2)</f>
        <v>0</v>
      </c>
      <c r="I36" s="97">
        <v>0.15</v>
      </c>
      <c r="J36" s="86">
        <f>ROUND(((SUM(BF126:BF195))*I36),  2)</f>
        <v>0</v>
      </c>
      <c r="L36" s="32"/>
    </row>
    <row r="37" spans="2:12" s="1" customFormat="1" ht="14.4" hidden="1" customHeight="1" x14ac:dyDescent="0.2">
      <c r="B37" s="32"/>
      <c r="E37" s="27" t="s">
        <v>47</v>
      </c>
      <c r="F37" s="86">
        <f>ROUND((SUM(BG126:BG195)),  2)</f>
        <v>0</v>
      </c>
      <c r="I37" s="97">
        <v>0.21</v>
      </c>
      <c r="J37" s="86">
        <f>0</f>
        <v>0</v>
      </c>
      <c r="L37" s="32"/>
    </row>
    <row r="38" spans="2:12" s="1" customFormat="1" ht="14.4" hidden="1" customHeight="1" x14ac:dyDescent="0.2">
      <c r="B38" s="32"/>
      <c r="E38" s="27" t="s">
        <v>48</v>
      </c>
      <c r="F38" s="86">
        <f>ROUND((SUM(BH126:BH195)),  2)</f>
        <v>0</v>
      </c>
      <c r="I38" s="97">
        <v>0.15</v>
      </c>
      <c r="J38" s="86">
        <f>0</f>
        <v>0</v>
      </c>
      <c r="L38" s="32"/>
    </row>
    <row r="39" spans="2:12" s="1" customFormat="1" ht="14.4" hidden="1" customHeight="1" x14ac:dyDescent="0.2">
      <c r="B39" s="32"/>
      <c r="E39" s="27" t="s">
        <v>49</v>
      </c>
      <c r="F39" s="86">
        <f>ROUND((SUM(BI126:BI195)),  2)</f>
        <v>0</v>
      </c>
      <c r="I39" s="97">
        <v>0</v>
      </c>
      <c r="J39" s="86">
        <f>0</f>
        <v>0</v>
      </c>
      <c r="L39" s="32"/>
    </row>
    <row r="40" spans="2:12" s="1" customFormat="1" ht="6.9" customHeight="1" x14ac:dyDescent="0.2">
      <c r="B40" s="32"/>
      <c r="L40" s="32"/>
    </row>
    <row r="41" spans="2:12" s="1" customFormat="1" ht="25.35" customHeight="1" x14ac:dyDescent="0.2">
      <c r="B41" s="32"/>
      <c r="C41" s="98"/>
      <c r="D41" s="99" t="s">
        <v>50</v>
      </c>
      <c r="E41" s="57"/>
      <c r="F41" s="57"/>
      <c r="G41" s="100" t="s">
        <v>51</v>
      </c>
      <c r="H41" s="101" t="s">
        <v>52</v>
      </c>
      <c r="I41" s="57"/>
      <c r="J41" s="102">
        <f>SUM(J32:J39)</f>
        <v>1063734.72</v>
      </c>
      <c r="K41" s="103"/>
      <c r="L41" s="32"/>
    </row>
    <row r="42" spans="2:12" s="1" customFormat="1" ht="14.4" customHeight="1" x14ac:dyDescent="0.2">
      <c r="B42" s="32"/>
      <c r="L42" s="32"/>
    </row>
    <row r="43" spans="2:12" ht="14.4" customHeight="1" x14ac:dyDescent="0.2">
      <c r="B43" s="20"/>
      <c r="L43" s="20"/>
    </row>
    <row r="44" spans="2:12" ht="14.4" customHeight="1" x14ac:dyDescent="0.2">
      <c r="B44" s="20"/>
      <c r="L44" s="20"/>
    </row>
    <row r="45" spans="2:12" ht="14.4" customHeight="1" x14ac:dyDescent="0.2">
      <c r="B45" s="20"/>
      <c r="L45" s="20"/>
    </row>
    <row r="46" spans="2:12" ht="14.4" customHeight="1" x14ac:dyDescent="0.2">
      <c r="B46" s="20"/>
      <c r="L46" s="20"/>
    </row>
    <row r="47" spans="2:12" ht="14.4" customHeight="1" x14ac:dyDescent="0.2">
      <c r="B47" s="20"/>
      <c r="L47" s="20"/>
    </row>
    <row r="48" spans="2:12" ht="14.4" customHeight="1" x14ac:dyDescent="0.2">
      <c r="B48" s="20"/>
      <c r="L48" s="20"/>
    </row>
    <row r="49" spans="2:12" ht="14.4" customHeight="1" x14ac:dyDescent="0.2">
      <c r="B49" s="20"/>
      <c r="L49" s="20"/>
    </row>
    <row r="50" spans="2:12" s="1" customFormat="1" ht="14.4" customHeight="1" x14ac:dyDescent="0.2">
      <c r="B50" s="32"/>
      <c r="D50" s="41" t="s">
        <v>53</v>
      </c>
      <c r="E50" s="42"/>
      <c r="F50" s="42"/>
      <c r="G50" s="41" t="s">
        <v>54</v>
      </c>
      <c r="H50" s="42"/>
      <c r="I50" s="42"/>
      <c r="J50" s="42"/>
      <c r="K50" s="42"/>
      <c r="L50" s="32"/>
    </row>
    <row r="51" spans="2:12" x14ac:dyDescent="0.2">
      <c r="B51" s="20"/>
      <c r="L51" s="20"/>
    </row>
    <row r="52" spans="2:12" x14ac:dyDescent="0.2">
      <c r="B52" s="20"/>
      <c r="L52" s="20"/>
    </row>
    <row r="53" spans="2:12" x14ac:dyDescent="0.2">
      <c r="B53" s="20"/>
      <c r="L53" s="20"/>
    </row>
    <row r="54" spans="2:12" x14ac:dyDescent="0.2">
      <c r="B54" s="20"/>
      <c r="L54" s="20"/>
    </row>
    <row r="55" spans="2:12" x14ac:dyDescent="0.2">
      <c r="B55" s="20"/>
      <c r="L55" s="20"/>
    </row>
    <row r="56" spans="2:12" x14ac:dyDescent="0.2">
      <c r="B56" s="20"/>
      <c r="L56" s="20"/>
    </row>
    <row r="57" spans="2:12" x14ac:dyDescent="0.2">
      <c r="B57" s="20"/>
      <c r="L57" s="20"/>
    </row>
    <row r="58" spans="2:12" x14ac:dyDescent="0.2">
      <c r="B58" s="20"/>
      <c r="L58" s="20"/>
    </row>
    <row r="59" spans="2:12" x14ac:dyDescent="0.2">
      <c r="B59" s="20"/>
      <c r="L59" s="20"/>
    </row>
    <row r="60" spans="2:12" x14ac:dyDescent="0.2">
      <c r="B60" s="20"/>
      <c r="L60" s="20"/>
    </row>
    <row r="61" spans="2:12" s="1" customFormat="1" ht="13.2" x14ac:dyDescent="0.2">
      <c r="B61" s="32"/>
      <c r="D61" s="43" t="s">
        <v>55</v>
      </c>
      <c r="E61" s="34"/>
      <c r="F61" s="104" t="s">
        <v>56</v>
      </c>
      <c r="G61" s="43" t="s">
        <v>55</v>
      </c>
      <c r="H61" s="34"/>
      <c r="I61" s="34"/>
      <c r="J61" s="105" t="s">
        <v>56</v>
      </c>
      <c r="K61" s="34"/>
      <c r="L61" s="32"/>
    </row>
    <row r="62" spans="2:12" x14ac:dyDescent="0.2">
      <c r="B62" s="20"/>
      <c r="L62" s="20"/>
    </row>
    <row r="63" spans="2:12" x14ac:dyDescent="0.2">
      <c r="B63" s="20"/>
      <c r="L63" s="20"/>
    </row>
    <row r="64" spans="2:12" x14ac:dyDescent="0.2">
      <c r="B64" s="20"/>
      <c r="L64" s="20"/>
    </row>
    <row r="65" spans="2:12" s="1" customFormat="1" ht="13.2" x14ac:dyDescent="0.2">
      <c r="B65" s="32"/>
      <c r="D65" s="41" t="s">
        <v>57</v>
      </c>
      <c r="E65" s="42"/>
      <c r="F65" s="42"/>
      <c r="G65" s="41" t="s">
        <v>58</v>
      </c>
      <c r="H65" s="42"/>
      <c r="I65" s="42"/>
      <c r="J65" s="42"/>
      <c r="K65" s="42"/>
      <c r="L65" s="32"/>
    </row>
    <row r="66" spans="2:12" x14ac:dyDescent="0.2">
      <c r="B66" s="20"/>
      <c r="L66" s="20"/>
    </row>
    <row r="67" spans="2:12" x14ac:dyDescent="0.2">
      <c r="B67" s="20"/>
      <c r="L67" s="20"/>
    </row>
    <row r="68" spans="2:12" x14ac:dyDescent="0.2">
      <c r="B68" s="20"/>
      <c r="L68" s="20"/>
    </row>
    <row r="69" spans="2:12" x14ac:dyDescent="0.2">
      <c r="B69" s="20"/>
      <c r="L69" s="20"/>
    </row>
    <row r="70" spans="2:12" x14ac:dyDescent="0.2">
      <c r="B70" s="20"/>
      <c r="L70" s="20"/>
    </row>
    <row r="71" spans="2:12" x14ac:dyDescent="0.2">
      <c r="B71" s="20"/>
      <c r="L71" s="20"/>
    </row>
    <row r="72" spans="2:12" x14ac:dyDescent="0.2">
      <c r="B72" s="20"/>
      <c r="L72" s="20"/>
    </row>
    <row r="73" spans="2:12" x14ac:dyDescent="0.2">
      <c r="B73" s="20"/>
      <c r="L73" s="20"/>
    </row>
    <row r="74" spans="2:12" x14ac:dyDescent="0.2">
      <c r="B74" s="20"/>
      <c r="L74" s="20"/>
    </row>
    <row r="75" spans="2:12" x14ac:dyDescent="0.2">
      <c r="B75" s="20"/>
      <c r="L75" s="20"/>
    </row>
    <row r="76" spans="2:12" s="1" customFormat="1" ht="13.2" x14ac:dyDescent="0.2">
      <c r="B76" s="32"/>
      <c r="D76" s="43" t="s">
        <v>55</v>
      </c>
      <c r="E76" s="34"/>
      <c r="F76" s="104" t="s">
        <v>56</v>
      </c>
      <c r="G76" s="43" t="s">
        <v>55</v>
      </c>
      <c r="H76" s="34"/>
      <c r="I76" s="34"/>
      <c r="J76" s="105" t="s">
        <v>56</v>
      </c>
      <c r="K76" s="34"/>
      <c r="L76" s="32"/>
    </row>
    <row r="77" spans="2:12" s="1" customFormat="1" ht="14.4" customHeight="1" x14ac:dyDescent="0.2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 x14ac:dyDescent="0.2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 x14ac:dyDescent="0.2">
      <c r="B82" s="32"/>
      <c r="C82" s="21" t="s">
        <v>147</v>
      </c>
      <c r="L82" s="32"/>
    </row>
    <row r="83" spans="2:12" s="1" customFormat="1" ht="6.9" customHeight="1" x14ac:dyDescent="0.2">
      <c r="B83" s="32"/>
      <c r="L83" s="32"/>
    </row>
    <row r="84" spans="2:12" s="1" customFormat="1" ht="12" customHeight="1" x14ac:dyDescent="0.2">
      <c r="B84" s="32"/>
      <c r="C84" s="27" t="s">
        <v>16</v>
      </c>
      <c r="L84" s="32"/>
    </row>
    <row r="85" spans="2:12" s="1" customFormat="1" ht="16.5" customHeight="1" x14ac:dyDescent="0.2">
      <c r="B85" s="32"/>
      <c r="E85" s="251" t="str">
        <f>E7</f>
        <v>Přistoupim – zvýšení dopravní bezpečnosti v obci</v>
      </c>
      <c r="F85" s="252"/>
      <c r="G85" s="252"/>
      <c r="H85" s="252"/>
      <c r="L85" s="32"/>
    </row>
    <row r="86" spans="2:12" ht="12" customHeight="1" x14ac:dyDescent="0.2">
      <c r="B86" s="20"/>
      <c r="C86" s="27" t="s">
        <v>138</v>
      </c>
      <c r="L86" s="20"/>
    </row>
    <row r="87" spans="2:12" s="1" customFormat="1" ht="16.5" customHeight="1" x14ac:dyDescent="0.2">
      <c r="B87" s="32"/>
      <c r="E87" s="251" t="s">
        <v>141</v>
      </c>
      <c r="F87" s="250"/>
      <c r="G87" s="250"/>
      <c r="H87" s="250"/>
      <c r="L87" s="32"/>
    </row>
    <row r="88" spans="2:12" s="1" customFormat="1" ht="12" customHeight="1" x14ac:dyDescent="0.2">
      <c r="B88" s="32"/>
      <c r="C88" s="27" t="s">
        <v>145</v>
      </c>
      <c r="L88" s="32"/>
    </row>
    <row r="89" spans="2:12" s="1" customFormat="1" ht="16.5" customHeight="1" x14ac:dyDescent="0.2">
      <c r="B89" s="32"/>
      <c r="E89" s="213" t="str">
        <f>E11</f>
        <v>13 - Lávka I - uznatelné náklady</v>
      </c>
      <c r="F89" s="250"/>
      <c r="G89" s="250"/>
      <c r="H89" s="250"/>
      <c r="L89" s="32"/>
    </row>
    <row r="90" spans="2:12" s="1" customFormat="1" ht="6.9" customHeight="1" x14ac:dyDescent="0.2">
      <c r="B90" s="32"/>
      <c r="L90" s="32"/>
    </row>
    <row r="91" spans="2:12" s="1" customFormat="1" ht="12" customHeight="1" x14ac:dyDescent="0.2">
      <c r="B91" s="32"/>
      <c r="C91" s="27" t="s">
        <v>20</v>
      </c>
      <c r="F91" s="25" t="str">
        <f>F14</f>
        <v>Přistoupim</v>
      </c>
      <c r="I91" s="27" t="s">
        <v>22</v>
      </c>
      <c r="J91" s="52" t="str">
        <f>IF(J14="","",J14)</f>
        <v>9. 2. 2023</v>
      </c>
      <c r="L91" s="32"/>
    </row>
    <row r="92" spans="2:12" s="1" customFormat="1" ht="6.9" customHeight="1" x14ac:dyDescent="0.2">
      <c r="B92" s="32"/>
      <c r="L92" s="32"/>
    </row>
    <row r="93" spans="2:12" s="1" customFormat="1" ht="40.200000000000003" customHeight="1" x14ac:dyDescent="0.2">
      <c r="B93" s="32"/>
      <c r="C93" s="27" t="s">
        <v>24</v>
      </c>
      <c r="F93" s="25" t="str">
        <f>E17</f>
        <v>Obec Přistoupim, Přistoupim č.p. 80, Český Brod</v>
      </c>
      <c r="I93" s="27" t="s">
        <v>33</v>
      </c>
      <c r="J93" s="30" t="str">
        <f>E23</f>
        <v>IROP Olomouc, Ing. Jan Rozsíval, Holická 156/49</v>
      </c>
      <c r="L93" s="32"/>
    </row>
    <row r="94" spans="2:12" s="1" customFormat="1" ht="15.15" customHeight="1" x14ac:dyDescent="0.2">
      <c r="B94" s="32"/>
      <c r="C94" s="27" t="s">
        <v>29</v>
      </c>
      <c r="F94" s="25" t="str">
        <f>IF(E20="","",E20)</f>
        <v xml:space="preserve">Tost s.r.o. </v>
      </c>
      <c r="I94" s="27" t="s">
        <v>37</v>
      </c>
      <c r="J94" s="30" t="str">
        <f>E26</f>
        <v xml:space="preserve"> </v>
      </c>
      <c r="L94" s="32"/>
    </row>
    <row r="95" spans="2:12" s="1" customFormat="1" ht="10.35" customHeight="1" x14ac:dyDescent="0.2">
      <c r="B95" s="32"/>
      <c r="L95" s="32"/>
    </row>
    <row r="96" spans="2:12" s="1" customFormat="1" ht="29.25" customHeight="1" x14ac:dyDescent="0.2">
      <c r="B96" s="32"/>
      <c r="C96" s="106" t="s">
        <v>148</v>
      </c>
      <c r="D96" s="98"/>
      <c r="E96" s="98"/>
      <c r="F96" s="98"/>
      <c r="G96" s="98"/>
      <c r="H96" s="98"/>
      <c r="I96" s="98"/>
      <c r="J96" s="107" t="s">
        <v>149</v>
      </c>
      <c r="K96" s="98"/>
      <c r="L96" s="32"/>
    </row>
    <row r="97" spans="2:47" s="1" customFormat="1" ht="10.35" customHeight="1" x14ac:dyDescent="0.2">
      <c r="B97" s="32"/>
      <c r="L97" s="32"/>
    </row>
    <row r="98" spans="2:47" s="1" customFormat="1" ht="22.95" customHeight="1" x14ac:dyDescent="0.2">
      <c r="B98" s="32"/>
      <c r="C98" s="108" t="s">
        <v>150</v>
      </c>
      <c r="J98" s="66">
        <f>J126</f>
        <v>879119.59999999986</v>
      </c>
      <c r="L98" s="32"/>
      <c r="AU98" s="17" t="s">
        <v>151</v>
      </c>
    </row>
    <row r="99" spans="2:47" s="8" customFormat="1" ht="24.9" customHeight="1" x14ac:dyDescent="0.2">
      <c r="B99" s="109"/>
      <c r="D99" s="110" t="s">
        <v>1967</v>
      </c>
      <c r="E99" s="111"/>
      <c r="F99" s="111"/>
      <c r="G99" s="111"/>
      <c r="H99" s="111"/>
      <c r="I99" s="111"/>
      <c r="J99" s="112">
        <f>J127</f>
        <v>33353.67</v>
      </c>
      <c r="L99" s="109"/>
    </row>
    <row r="100" spans="2:47" s="8" customFormat="1" ht="24.9" customHeight="1" x14ac:dyDescent="0.2">
      <c r="B100" s="109"/>
      <c r="D100" s="110" t="s">
        <v>1968</v>
      </c>
      <c r="E100" s="111"/>
      <c r="F100" s="111"/>
      <c r="G100" s="111"/>
      <c r="H100" s="111"/>
      <c r="I100" s="111"/>
      <c r="J100" s="112">
        <f>J137</f>
        <v>31958.27</v>
      </c>
      <c r="L100" s="109"/>
    </row>
    <row r="101" spans="2:47" s="8" customFormat="1" ht="24.9" customHeight="1" x14ac:dyDescent="0.2">
      <c r="B101" s="109"/>
      <c r="D101" s="110" t="s">
        <v>1969</v>
      </c>
      <c r="E101" s="111"/>
      <c r="F101" s="111"/>
      <c r="G101" s="111"/>
      <c r="H101" s="111"/>
      <c r="I101" s="111"/>
      <c r="J101" s="112">
        <f>J144</f>
        <v>387404.79</v>
      </c>
      <c r="L101" s="109"/>
    </row>
    <row r="102" spans="2:47" s="8" customFormat="1" ht="24.9" customHeight="1" x14ac:dyDescent="0.2">
      <c r="B102" s="109"/>
      <c r="D102" s="110" t="s">
        <v>1970</v>
      </c>
      <c r="E102" s="111"/>
      <c r="F102" s="111"/>
      <c r="G102" s="111"/>
      <c r="H102" s="111"/>
      <c r="I102" s="111"/>
      <c r="J102" s="112">
        <f>J157</f>
        <v>192836.19999999998</v>
      </c>
      <c r="L102" s="109"/>
    </row>
    <row r="103" spans="2:47" s="8" customFormat="1" ht="24.9" customHeight="1" x14ac:dyDescent="0.2">
      <c r="B103" s="109"/>
      <c r="D103" s="110" t="s">
        <v>1971</v>
      </c>
      <c r="E103" s="111"/>
      <c r="F103" s="111"/>
      <c r="G103" s="111"/>
      <c r="H103" s="111"/>
      <c r="I103" s="111"/>
      <c r="J103" s="112">
        <f>J170</f>
        <v>58329.860000000008</v>
      </c>
      <c r="L103" s="109"/>
    </row>
    <row r="104" spans="2:47" s="8" customFormat="1" ht="24.9" customHeight="1" x14ac:dyDescent="0.2">
      <c r="B104" s="109"/>
      <c r="D104" s="110" t="s">
        <v>1972</v>
      </c>
      <c r="E104" s="111"/>
      <c r="F104" s="111"/>
      <c r="G104" s="111"/>
      <c r="H104" s="111"/>
      <c r="I104" s="111"/>
      <c r="J104" s="112">
        <f>J180</f>
        <v>175236.80999999997</v>
      </c>
      <c r="L104" s="109"/>
    </row>
    <row r="105" spans="2:47" s="1" customFormat="1" ht="21.75" customHeight="1" x14ac:dyDescent="0.2">
      <c r="B105" s="32"/>
      <c r="L105" s="32"/>
    </row>
    <row r="106" spans="2:47" s="1" customFormat="1" ht="6.9" customHeight="1" x14ac:dyDescent="0.2">
      <c r="B106" s="44"/>
      <c r="C106" s="45"/>
      <c r="D106" s="45"/>
      <c r="E106" s="45"/>
      <c r="F106" s="45"/>
      <c r="G106" s="45"/>
      <c r="H106" s="45"/>
      <c r="I106" s="45"/>
      <c r="J106" s="45"/>
      <c r="K106" s="45"/>
      <c r="L106" s="32"/>
    </row>
    <row r="110" spans="2:47" s="1" customFormat="1" ht="6.9" customHeight="1" x14ac:dyDescent="0.2">
      <c r="B110" s="46"/>
      <c r="C110" s="47"/>
      <c r="D110" s="47"/>
      <c r="E110" s="47"/>
      <c r="F110" s="47"/>
      <c r="G110" s="47"/>
      <c r="H110" s="47"/>
      <c r="I110" s="47"/>
      <c r="J110" s="47"/>
      <c r="K110" s="47"/>
      <c r="L110" s="32"/>
    </row>
    <row r="111" spans="2:47" s="1" customFormat="1" ht="24.9" customHeight="1" x14ac:dyDescent="0.2">
      <c r="B111" s="32"/>
      <c r="C111" s="21" t="s">
        <v>166</v>
      </c>
      <c r="L111" s="32"/>
    </row>
    <row r="112" spans="2:47" s="1" customFormat="1" ht="6.9" customHeight="1" x14ac:dyDescent="0.2">
      <c r="B112" s="32"/>
      <c r="L112" s="32"/>
    </row>
    <row r="113" spans="2:65" s="1" customFormat="1" ht="12" customHeight="1" x14ac:dyDescent="0.2">
      <c r="B113" s="32"/>
      <c r="C113" s="27" t="s">
        <v>16</v>
      </c>
      <c r="L113" s="32"/>
    </row>
    <row r="114" spans="2:65" s="1" customFormat="1" ht="16.5" customHeight="1" x14ac:dyDescent="0.2">
      <c r="B114" s="32"/>
      <c r="E114" s="251" t="str">
        <f>E7</f>
        <v>Přistoupim – zvýšení dopravní bezpečnosti v obci</v>
      </c>
      <c r="F114" s="252"/>
      <c r="G114" s="252"/>
      <c r="H114" s="252"/>
      <c r="L114" s="32"/>
    </row>
    <row r="115" spans="2:65" ht="12" customHeight="1" x14ac:dyDescent="0.2">
      <c r="B115" s="20"/>
      <c r="C115" s="27" t="s">
        <v>138</v>
      </c>
      <c r="L115" s="20"/>
    </row>
    <row r="116" spans="2:65" s="1" customFormat="1" ht="16.5" customHeight="1" x14ac:dyDescent="0.2">
      <c r="B116" s="32"/>
      <c r="E116" s="251" t="s">
        <v>141</v>
      </c>
      <c r="F116" s="250"/>
      <c r="G116" s="250"/>
      <c r="H116" s="250"/>
      <c r="L116" s="32"/>
    </row>
    <row r="117" spans="2:65" s="1" customFormat="1" ht="12" customHeight="1" x14ac:dyDescent="0.2">
      <c r="B117" s="32"/>
      <c r="C117" s="27" t="s">
        <v>145</v>
      </c>
      <c r="L117" s="32"/>
    </row>
    <row r="118" spans="2:65" s="1" customFormat="1" ht="16.5" customHeight="1" x14ac:dyDescent="0.2">
      <c r="B118" s="32"/>
      <c r="E118" s="213" t="str">
        <f>E11</f>
        <v>13 - Lávka I - uznatelné náklady</v>
      </c>
      <c r="F118" s="250"/>
      <c r="G118" s="250"/>
      <c r="H118" s="250"/>
      <c r="L118" s="32"/>
    </row>
    <row r="119" spans="2:65" s="1" customFormat="1" ht="6.9" customHeight="1" x14ac:dyDescent="0.2">
      <c r="B119" s="32"/>
      <c r="L119" s="32"/>
    </row>
    <row r="120" spans="2:65" s="1" customFormat="1" ht="12" customHeight="1" x14ac:dyDescent="0.2">
      <c r="B120" s="32"/>
      <c r="C120" s="27" t="s">
        <v>20</v>
      </c>
      <c r="F120" s="25" t="str">
        <f>F14</f>
        <v>Přistoupim</v>
      </c>
      <c r="I120" s="27" t="s">
        <v>22</v>
      </c>
      <c r="J120" s="52" t="str">
        <f>IF(J14="","",J14)</f>
        <v>9. 2. 2023</v>
      </c>
      <c r="L120" s="32"/>
    </row>
    <row r="121" spans="2:65" s="1" customFormat="1" ht="6.9" customHeight="1" x14ac:dyDescent="0.2">
      <c r="B121" s="32"/>
      <c r="L121" s="32"/>
    </row>
    <row r="122" spans="2:65" s="1" customFormat="1" ht="40.200000000000003" customHeight="1" x14ac:dyDescent="0.2">
      <c r="B122" s="32"/>
      <c r="C122" s="27" t="s">
        <v>24</v>
      </c>
      <c r="F122" s="25" t="str">
        <f>E17</f>
        <v>Obec Přistoupim, Přistoupim č.p. 80, Český Brod</v>
      </c>
      <c r="I122" s="27" t="s">
        <v>33</v>
      </c>
      <c r="J122" s="30" t="str">
        <f>E23</f>
        <v>IROP Olomouc, Ing. Jan Rozsíval, Holická 156/49</v>
      </c>
      <c r="L122" s="32"/>
    </row>
    <row r="123" spans="2:65" s="1" customFormat="1" ht="15.15" customHeight="1" x14ac:dyDescent="0.2">
      <c r="B123" s="32"/>
      <c r="C123" s="27" t="s">
        <v>29</v>
      </c>
      <c r="F123" s="25" t="str">
        <f>IF(E20="","",E20)</f>
        <v xml:space="preserve">Tost s.r.o. </v>
      </c>
      <c r="I123" s="27" t="s">
        <v>37</v>
      </c>
      <c r="J123" s="30" t="str">
        <f>E26</f>
        <v xml:space="preserve"> </v>
      </c>
      <c r="L123" s="32"/>
    </row>
    <row r="124" spans="2:65" s="1" customFormat="1" ht="10.35" customHeight="1" x14ac:dyDescent="0.2">
      <c r="B124" s="32"/>
      <c r="L124" s="32"/>
    </row>
    <row r="125" spans="2:65" s="10" customFormat="1" ht="29.25" customHeight="1" x14ac:dyDescent="0.2">
      <c r="B125" s="117"/>
      <c r="C125" s="118" t="s">
        <v>167</v>
      </c>
      <c r="D125" s="119" t="s">
        <v>65</v>
      </c>
      <c r="E125" s="119" t="s">
        <v>61</v>
      </c>
      <c r="F125" s="119" t="s">
        <v>62</v>
      </c>
      <c r="G125" s="119" t="s">
        <v>168</v>
      </c>
      <c r="H125" s="119" t="s">
        <v>169</v>
      </c>
      <c r="I125" s="119" t="s">
        <v>170</v>
      </c>
      <c r="J125" s="119" t="s">
        <v>149</v>
      </c>
      <c r="K125" s="120" t="s">
        <v>171</v>
      </c>
      <c r="L125" s="117"/>
      <c r="M125" s="59" t="s">
        <v>1</v>
      </c>
      <c r="N125" s="60" t="s">
        <v>44</v>
      </c>
      <c r="O125" s="60" t="s">
        <v>172</v>
      </c>
      <c r="P125" s="60" t="s">
        <v>173</v>
      </c>
      <c r="Q125" s="60" t="s">
        <v>174</v>
      </c>
      <c r="R125" s="60" t="s">
        <v>175</v>
      </c>
      <c r="S125" s="60" t="s">
        <v>176</v>
      </c>
      <c r="T125" s="61" t="s">
        <v>177</v>
      </c>
    </row>
    <row r="126" spans="2:65" s="1" customFormat="1" ht="22.95" customHeight="1" x14ac:dyDescent="0.3">
      <c r="B126" s="32"/>
      <c r="C126" s="64" t="s">
        <v>178</v>
      </c>
      <c r="J126" s="121">
        <f>BK126</f>
        <v>879119.59999999986</v>
      </c>
      <c r="L126" s="32"/>
      <c r="M126" s="62"/>
      <c r="N126" s="53"/>
      <c r="O126" s="53"/>
      <c r="P126" s="122">
        <f>P127+P137+P144+P157+P170+P180</f>
        <v>0</v>
      </c>
      <c r="Q126" s="53"/>
      <c r="R126" s="122">
        <f>R127+R137+R144+R157+R170+R180</f>
        <v>0</v>
      </c>
      <c r="S126" s="53"/>
      <c r="T126" s="123">
        <f>T127+T137+T144+T157+T170+T180</f>
        <v>0</v>
      </c>
      <c r="AT126" s="17" t="s">
        <v>79</v>
      </c>
      <c r="AU126" s="17" t="s">
        <v>151</v>
      </c>
      <c r="BK126" s="124">
        <f>BK127+BK137+BK144+BK157+BK170+BK180</f>
        <v>879119.59999999986</v>
      </c>
    </row>
    <row r="127" spans="2:65" s="11" customFormat="1" ht="25.95" customHeight="1" x14ac:dyDescent="0.25">
      <c r="B127" s="125"/>
      <c r="D127" s="126" t="s">
        <v>79</v>
      </c>
      <c r="E127" s="127" t="s">
        <v>80</v>
      </c>
      <c r="F127" s="127" t="s">
        <v>1973</v>
      </c>
      <c r="I127" s="128"/>
      <c r="J127" s="129">
        <f>BK127</f>
        <v>33353.67</v>
      </c>
      <c r="L127" s="125"/>
      <c r="M127" s="130"/>
      <c r="P127" s="131">
        <f>SUM(P128:P136)</f>
        <v>0</v>
      </c>
      <c r="R127" s="131">
        <f>SUM(R128:R136)</f>
        <v>0</v>
      </c>
      <c r="T127" s="132">
        <f>SUM(T128:T136)</f>
        <v>0</v>
      </c>
      <c r="AR127" s="126" t="s">
        <v>84</v>
      </c>
      <c r="AT127" s="133" t="s">
        <v>79</v>
      </c>
      <c r="AU127" s="133" t="s">
        <v>80</v>
      </c>
      <c r="AY127" s="126" t="s">
        <v>181</v>
      </c>
      <c r="BK127" s="134">
        <f>SUM(BK128:BK136)</f>
        <v>33353.67</v>
      </c>
    </row>
    <row r="128" spans="2:65" s="1" customFormat="1" ht="16.5" customHeight="1" x14ac:dyDescent="0.2">
      <c r="B128" s="32"/>
      <c r="C128" s="137" t="s">
        <v>84</v>
      </c>
      <c r="D128" s="137" t="s">
        <v>183</v>
      </c>
      <c r="E128" s="138" t="s">
        <v>1974</v>
      </c>
      <c r="F128" s="139" t="s">
        <v>1975</v>
      </c>
      <c r="G128" s="140" t="s">
        <v>1976</v>
      </c>
      <c r="H128" s="141">
        <v>19.72</v>
      </c>
      <c r="I128" s="142">
        <v>451.34</v>
      </c>
      <c r="J128" s="143">
        <f>ROUND(I128*H128,2)</f>
        <v>8900.42</v>
      </c>
      <c r="K128" s="139" t="s">
        <v>1977</v>
      </c>
      <c r="L128" s="32"/>
      <c r="M128" s="144" t="s">
        <v>1</v>
      </c>
      <c r="N128" s="145" t="s">
        <v>45</v>
      </c>
      <c r="P128" s="146">
        <f>O128*H128</f>
        <v>0</v>
      </c>
      <c r="Q128" s="146">
        <v>0</v>
      </c>
      <c r="R128" s="146">
        <f>Q128*H128</f>
        <v>0</v>
      </c>
      <c r="S128" s="146">
        <v>0</v>
      </c>
      <c r="T128" s="147">
        <f>S128*H128</f>
        <v>0</v>
      </c>
      <c r="AR128" s="148" t="s">
        <v>188</v>
      </c>
      <c r="AT128" s="148" t="s">
        <v>183</v>
      </c>
      <c r="AU128" s="148" t="s">
        <v>84</v>
      </c>
      <c r="AY128" s="17" t="s">
        <v>181</v>
      </c>
      <c r="BE128" s="149">
        <f>IF(N128="základní",J128,0)</f>
        <v>8900.42</v>
      </c>
      <c r="BF128" s="149">
        <f>IF(N128="snížená",J128,0)</f>
        <v>0</v>
      </c>
      <c r="BG128" s="149">
        <f>IF(N128="zákl. přenesená",J128,0)</f>
        <v>0</v>
      </c>
      <c r="BH128" s="149">
        <f>IF(N128="sníž. přenesená",J128,0)</f>
        <v>0</v>
      </c>
      <c r="BI128" s="149">
        <f>IF(N128="nulová",J128,0)</f>
        <v>0</v>
      </c>
      <c r="BJ128" s="17" t="s">
        <v>84</v>
      </c>
      <c r="BK128" s="149">
        <f>ROUND(I128*H128,2)</f>
        <v>8900.42</v>
      </c>
      <c r="BL128" s="17" t="s">
        <v>188</v>
      </c>
      <c r="BM128" s="148" t="s">
        <v>1978</v>
      </c>
    </row>
    <row r="129" spans="2:65" s="1" customFormat="1" x14ac:dyDescent="0.2">
      <c r="B129" s="32"/>
      <c r="D129" s="150" t="s">
        <v>190</v>
      </c>
      <c r="F129" s="151" t="s">
        <v>1975</v>
      </c>
      <c r="I129" s="152"/>
      <c r="L129" s="32"/>
      <c r="M129" s="153"/>
      <c r="T129" s="56"/>
      <c r="AT129" s="17" t="s">
        <v>190</v>
      </c>
      <c r="AU129" s="17" t="s">
        <v>84</v>
      </c>
    </row>
    <row r="130" spans="2:65" s="1" customFormat="1" ht="28.8" x14ac:dyDescent="0.2">
      <c r="B130" s="32"/>
      <c r="D130" s="150" t="s">
        <v>987</v>
      </c>
      <c r="F130" s="193" t="s">
        <v>1979</v>
      </c>
      <c r="I130" s="152"/>
      <c r="L130" s="32"/>
      <c r="M130" s="153"/>
      <c r="T130" s="56"/>
      <c r="AT130" s="17" t="s">
        <v>987</v>
      </c>
      <c r="AU130" s="17" t="s">
        <v>84</v>
      </c>
    </row>
    <row r="131" spans="2:65" s="1" customFormat="1" ht="24.15" customHeight="1" x14ac:dyDescent="0.2">
      <c r="B131" s="32"/>
      <c r="C131" s="137" t="s">
        <v>88</v>
      </c>
      <c r="D131" s="137" t="s">
        <v>183</v>
      </c>
      <c r="E131" s="138" t="s">
        <v>1980</v>
      </c>
      <c r="F131" s="139" t="s">
        <v>1981</v>
      </c>
      <c r="G131" s="140" t="s">
        <v>490</v>
      </c>
      <c r="H131" s="141">
        <v>1</v>
      </c>
      <c r="I131" s="142">
        <v>16925.25</v>
      </c>
      <c r="J131" s="143">
        <f>ROUND(I131*H131,2)</f>
        <v>16925.25</v>
      </c>
      <c r="K131" s="139" t="s">
        <v>1977</v>
      </c>
      <c r="L131" s="32"/>
      <c r="M131" s="144" t="s">
        <v>1</v>
      </c>
      <c r="N131" s="145" t="s">
        <v>45</v>
      </c>
      <c r="P131" s="146">
        <f>O131*H131</f>
        <v>0</v>
      </c>
      <c r="Q131" s="146">
        <v>0</v>
      </c>
      <c r="R131" s="146">
        <f>Q131*H131</f>
        <v>0</v>
      </c>
      <c r="S131" s="146">
        <v>0</v>
      </c>
      <c r="T131" s="147">
        <f>S131*H131</f>
        <v>0</v>
      </c>
      <c r="AR131" s="148" t="s">
        <v>188</v>
      </c>
      <c r="AT131" s="148" t="s">
        <v>183</v>
      </c>
      <c r="AU131" s="148" t="s">
        <v>84</v>
      </c>
      <c r="AY131" s="17" t="s">
        <v>181</v>
      </c>
      <c r="BE131" s="149">
        <f>IF(N131="základní",J131,0)</f>
        <v>16925.25</v>
      </c>
      <c r="BF131" s="149">
        <f>IF(N131="snížená",J131,0)</f>
        <v>0</v>
      </c>
      <c r="BG131" s="149">
        <f>IF(N131="zákl. přenesená",J131,0)</f>
        <v>0</v>
      </c>
      <c r="BH131" s="149">
        <f>IF(N131="sníž. přenesená",J131,0)</f>
        <v>0</v>
      </c>
      <c r="BI131" s="149">
        <f>IF(N131="nulová",J131,0)</f>
        <v>0</v>
      </c>
      <c r="BJ131" s="17" t="s">
        <v>84</v>
      </c>
      <c r="BK131" s="149">
        <f>ROUND(I131*H131,2)</f>
        <v>16925.25</v>
      </c>
      <c r="BL131" s="17" t="s">
        <v>188</v>
      </c>
      <c r="BM131" s="148" t="s">
        <v>1982</v>
      </c>
    </row>
    <row r="132" spans="2:65" s="1" customFormat="1" x14ac:dyDescent="0.2">
      <c r="B132" s="32"/>
      <c r="D132" s="150" t="s">
        <v>190</v>
      </c>
      <c r="F132" s="151" t="s">
        <v>1981</v>
      </c>
      <c r="I132" s="152"/>
      <c r="L132" s="32"/>
      <c r="M132" s="153"/>
      <c r="T132" s="56"/>
      <c r="AT132" s="17" t="s">
        <v>190</v>
      </c>
      <c r="AU132" s="17" t="s">
        <v>84</v>
      </c>
    </row>
    <row r="133" spans="2:65" s="1" customFormat="1" ht="28.8" x14ac:dyDescent="0.2">
      <c r="B133" s="32"/>
      <c r="D133" s="150" t="s">
        <v>987</v>
      </c>
      <c r="F133" s="193" t="s">
        <v>1983</v>
      </c>
      <c r="I133" s="152"/>
      <c r="L133" s="32"/>
      <c r="M133" s="153"/>
      <c r="T133" s="56"/>
      <c r="AT133" s="17" t="s">
        <v>987</v>
      </c>
      <c r="AU133" s="17" t="s">
        <v>84</v>
      </c>
    </row>
    <row r="134" spans="2:65" s="1" customFormat="1" ht="21.75" customHeight="1" x14ac:dyDescent="0.2">
      <c r="B134" s="32"/>
      <c r="C134" s="137" t="s">
        <v>204</v>
      </c>
      <c r="D134" s="137" t="s">
        <v>183</v>
      </c>
      <c r="E134" s="138" t="s">
        <v>1984</v>
      </c>
      <c r="F134" s="139" t="s">
        <v>1985</v>
      </c>
      <c r="G134" s="140" t="s">
        <v>490</v>
      </c>
      <c r="H134" s="141">
        <v>1</v>
      </c>
      <c r="I134" s="142">
        <v>7528</v>
      </c>
      <c r="J134" s="143">
        <f>ROUND(I134*H134,2)</f>
        <v>7528</v>
      </c>
      <c r="K134" s="139" t="s">
        <v>1977</v>
      </c>
      <c r="L134" s="32"/>
      <c r="M134" s="144" t="s">
        <v>1</v>
      </c>
      <c r="N134" s="145" t="s">
        <v>45</v>
      </c>
      <c r="P134" s="146">
        <f>O134*H134</f>
        <v>0</v>
      </c>
      <c r="Q134" s="146">
        <v>0</v>
      </c>
      <c r="R134" s="146">
        <f>Q134*H134</f>
        <v>0</v>
      </c>
      <c r="S134" s="146">
        <v>0</v>
      </c>
      <c r="T134" s="147">
        <f>S134*H134</f>
        <v>0</v>
      </c>
      <c r="AR134" s="148" t="s">
        <v>188</v>
      </c>
      <c r="AT134" s="148" t="s">
        <v>183</v>
      </c>
      <c r="AU134" s="148" t="s">
        <v>84</v>
      </c>
      <c r="AY134" s="17" t="s">
        <v>181</v>
      </c>
      <c r="BE134" s="149">
        <f>IF(N134="základní",J134,0)</f>
        <v>7528</v>
      </c>
      <c r="BF134" s="149">
        <f>IF(N134="snížená",J134,0)</f>
        <v>0</v>
      </c>
      <c r="BG134" s="149">
        <f>IF(N134="zákl. přenesená",J134,0)</f>
        <v>0</v>
      </c>
      <c r="BH134" s="149">
        <f>IF(N134="sníž. přenesená",J134,0)</f>
        <v>0</v>
      </c>
      <c r="BI134" s="149">
        <f>IF(N134="nulová",J134,0)</f>
        <v>0</v>
      </c>
      <c r="BJ134" s="17" t="s">
        <v>84</v>
      </c>
      <c r="BK134" s="149">
        <f>ROUND(I134*H134,2)</f>
        <v>7528</v>
      </c>
      <c r="BL134" s="17" t="s">
        <v>188</v>
      </c>
      <c r="BM134" s="148" t="s">
        <v>1986</v>
      </c>
    </row>
    <row r="135" spans="2:65" s="1" customFormat="1" x14ac:dyDescent="0.2">
      <c r="B135" s="32"/>
      <c r="D135" s="150" t="s">
        <v>190</v>
      </c>
      <c r="F135" s="151" t="s">
        <v>1985</v>
      </c>
      <c r="I135" s="152"/>
      <c r="L135" s="32"/>
      <c r="M135" s="153"/>
      <c r="T135" s="56"/>
      <c r="AT135" s="17" t="s">
        <v>190</v>
      </c>
      <c r="AU135" s="17" t="s">
        <v>84</v>
      </c>
    </row>
    <row r="136" spans="2:65" s="1" customFormat="1" ht="48" x14ac:dyDescent="0.2">
      <c r="B136" s="32"/>
      <c r="D136" s="150" t="s">
        <v>987</v>
      </c>
      <c r="F136" s="193" t="s">
        <v>1987</v>
      </c>
      <c r="I136" s="152"/>
      <c r="L136" s="32"/>
      <c r="M136" s="153"/>
      <c r="T136" s="56"/>
      <c r="AT136" s="17" t="s">
        <v>987</v>
      </c>
      <c r="AU136" s="17" t="s">
        <v>84</v>
      </c>
    </row>
    <row r="137" spans="2:65" s="11" customFormat="1" ht="25.95" customHeight="1" x14ac:dyDescent="0.25">
      <c r="B137" s="125"/>
      <c r="D137" s="126" t="s">
        <v>79</v>
      </c>
      <c r="E137" s="127" t="s">
        <v>84</v>
      </c>
      <c r="F137" s="127" t="s">
        <v>182</v>
      </c>
      <c r="I137" s="128"/>
      <c r="J137" s="129">
        <f>BK137</f>
        <v>31958.27</v>
      </c>
      <c r="L137" s="125"/>
      <c r="M137" s="130"/>
      <c r="P137" s="131">
        <f>SUM(P138:P143)</f>
        <v>0</v>
      </c>
      <c r="R137" s="131">
        <f>SUM(R138:R143)</f>
        <v>0</v>
      </c>
      <c r="T137" s="132">
        <f>SUM(T138:T143)</f>
        <v>0</v>
      </c>
      <c r="AR137" s="126" t="s">
        <v>84</v>
      </c>
      <c r="AT137" s="133" t="s">
        <v>79</v>
      </c>
      <c r="AU137" s="133" t="s">
        <v>80</v>
      </c>
      <c r="AY137" s="126" t="s">
        <v>181</v>
      </c>
      <c r="BK137" s="134">
        <f>SUM(BK138:BK143)</f>
        <v>31958.27</v>
      </c>
    </row>
    <row r="138" spans="2:65" s="1" customFormat="1" ht="16.5" customHeight="1" x14ac:dyDescent="0.2">
      <c r="B138" s="32"/>
      <c r="C138" s="137" t="s">
        <v>188</v>
      </c>
      <c r="D138" s="137" t="s">
        <v>183</v>
      </c>
      <c r="E138" s="138" t="s">
        <v>1988</v>
      </c>
      <c r="F138" s="139" t="s">
        <v>1989</v>
      </c>
      <c r="G138" s="140" t="s">
        <v>1976</v>
      </c>
      <c r="H138" s="141">
        <v>17.760000000000002</v>
      </c>
      <c r="I138" s="142">
        <v>1071.93</v>
      </c>
      <c r="J138" s="143">
        <f>ROUND(I138*H138,2)</f>
        <v>19037.48</v>
      </c>
      <c r="K138" s="139" t="s">
        <v>1977</v>
      </c>
      <c r="L138" s="32"/>
      <c r="M138" s="144" t="s">
        <v>1</v>
      </c>
      <c r="N138" s="145" t="s">
        <v>45</v>
      </c>
      <c r="P138" s="146">
        <f>O138*H138</f>
        <v>0</v>
      </c>
      <c r="Q138" s="146">
        <v>0</v>
      </c>
      <c r="R138" s="146">
        <f>Q138*H138</f>
        <v>0</v>
      </c>
      <c r="S138" s="146">
        <v>0</v>
      </c>
      <c r="T138" s="147">
        <f>S138*H138</f>
        <v>0</v>
      </c>
      <c r="AR138" s="148" t="s">
        <v>188</v>
      </c>
      <c r="AT138" s="148" t="s">
        <v>183</v>
      </c>
      <c r="AU138" s="148" t="s">
        <v>84</v>
      </c>
      <c r="AY138" s="17" t="s">
        <v>181</v>
      </c>
      <c r="BE138" s="149">
        <f>IF(N138="základní",J138,0)</f>
        <v>19037.48</v>
      </c>
      <c r="BF138" s="149">
        <f>IF(N138="snížená",J138,0)</f>
        <v>0</v>
      </c>
      <c r="BG138" s="149">
        <f>IF(N138="zákl. přenesená",J138,0)</f>
        <v>0</v>
      </c>
      <c r="BH138" s="149">
        <f>IF(N138="sníž. přenesená",J138,0)</f>
        <v>0</v>
      </c>
      <c r="BI138" s="149">
        <f>IF(N138="nulová",J138,0)</f>
        <v>0</v>
      </c>
      <c r="BJ138" s="17" t="s">
        <v>84</v>
      </c>
      <c r="BK138" s="149">
        <f>ROUND(I138*H138,2)</f>
        <v>19037.48</v>
      </c>
      <c r="BL138" s="17" t="s">
        <v>188</v>
      </c>
      <c r="BM138" s="148" t="s">
        <v>1990</v>
      </c>
    </row>
    <row r="139" spans="2:65" s="1" customFormat="1" x14ac:dyDescent="0.2">
      <c r="B139" s="32"/>
      <c r="D139" s="150" t="s">
        <v>190</v>
      </c>
      <c r="F139" s="151" t="s">
        <v>1989</v>
      </c>
      <c r="I139" s="152"/>
      <c r="L139" s="32"/>
      <c r="M139" s="153"/>
      <c r="T139" s="56"/>
      <c r="AT139" s="17" t="s">
        <v>190</v>
      </c>
      <c r="AU139" s="17" t="s">
        <v>84</v>
      </c>
    </row>
    <row r="140" spans="2:65" s="1" customFormat="1" ht="240" x14ac:dyDescent="0.2">
      <c r="B140" s="32"/>
      <c r="D140" s="150" t="s">
        <v>987</v>
      </c>
      <c r="F140" s="193" t="s">
        <v>1991</v>
      </c>
      <c r="I140" s="152"/>
      <c r="L140" s="32"/>
      <c r="M140" s="153"/>
      <c r="T140" s="56"/>
      <c r="AT140" s="17" t="s">
        <v>987</v>
      </c>
      <c r="AU140" s="17" t="s">
        <v>84</v>
      </c>
    </row>
    <row r="141" spans="2:65" s="1" customFormat="1" ht="21.75" customHeight="1" x14ac:dyDescent="0.2">
      <c r="B141" s="32"/>
      <c r="C141" s="137" t="s">
        <v>223</v>
      </c>
      <c r="D141" s="137" t="s">
        <v>183</v>
      </c>
      <c r="E141" s="138" t="s">
        <v>1992</v>
      </c>
      <c r="F141" s="139" t="s">
        <v>1993</v>
      </c>
      <c r="G141" s="140" t="s">
        <v>1976</v>
      </c>
      <c r="H141" s="141">
        <v>10.41</v>
      </c>
      <c r="I141" s="142">
        <v>1241.19</v>
      </c>
      <c r="J141" s="143">
        <f>ROUND(I141*H141,2)</f>
        <v>12920.79</v>
      </c>
      <c r="K141" s="139" t="s">
        <v>1977</v>
      </c>
      <c r="L141" s="32"/>
      <c r="M141" s="144" t="s">
        <v>1</v>
      </c>
      <c r="N141" s="145" t="s">
        <v>45</v>
      </c>
      <c r="P141" s="146">
        <f>O141*H141</f>
        <v>0</v>
      </c>
      <c r="Q141" s="146">
        <v>0</v>
      </c>
      <c r="R141" s="146">
        <f>Q141*H141</f>
        <v>0</v>
      </c>
      <c r="S141" s="146">
        <v>0</v>
      </c>
      <c r="T141" s="147">
        <f>S141*H141</f>
        <v>0</v>
      </c>
      <c r="AR141" s="148" t="s">
        <v>188</v>
      </c>
      <c r="AT141" s="148" t="s">
        <v>183</v>
      </c>
      <c r="AU141" s="148" t="s">
        <v>84</v>
      </c>
      <c r="AY141" s="17" t="s">
        <v>181</v>
      </c>
      <c r="BE141" s="149">
        <f>IF(N141="základní",J141,0)</f>
        <v>12920.79</v>
      </c>
      <c r="BF141" s="149">
        <f>IF(N141="snížená",J141,0)</f>
        <v>0</v>
      </c>
      <c r="BG141" s="149">
        <f>IF(N141="zákl. přenesená",J141,0)</f>
        <v>0</v>
      </c>
      <c r="BH141" s="149">
        <f>IF(N141="sníž. přenesená",J141,0)</f>
        <v>0</v>
      </c>
      <c r="BI141" s="149">
        <f>IF(N141="nulová",J141,0)</f>
        <v>0</v>
      </c>
      <c r="BJ141" s="17" t="s">
        <v>84</v>
      </c>
      <c r="BK141" s="149">
        <f>ROUND(I141*H141,2)</f>
        <v>12920.79</v>
      </c>
      <c r="BL141" s="17" t="s">
        <v>188</v>
      </c>
      <c r="BM141" s="148" t="s">
        <v>1994</v>
      </c>
    </row>
    <row r="142" spans="2:65" s="1" customFormat="1" x14ac:dyDescent="0.2">
      <c r="B142" s="32"/>
      <c r="D142" s="150" t="s">
        <v>190</v>
      </c>
      <c r="F142" s="151" t="s">
        <v>1993</v>
      </c>
      <c r="I142" s="152"/>
      <c r="L142" s="32"/>
      <c r="M142" s="153"/>
      <c r="T142" s="56"/>
      <c r="AT142" s="17" t="s">
        <v>190</v>
      </c>
      <c r="AU142" s="17" t="s">
        <v>84</v>
      </c>
    </row>
    <row r="143" spans="2:65" s="1" customFormat="1" ht="182.4" x14ac:dyDescent="0.2">
      <c r="B143" s="32"/>
      <c r="D143" s="150" t="s">
        <v>987</v>
      </c>
      <c r="F143" s="193" t="s">
        <v>1995</v>
      </c>
      <c r="I143" s="152"/>
      <c r="L143" s="32"/>
      <c r="M143" s="153"/>
      <c r="T143" s="56"/>
      <c r="AT143" s="17" t="s">
        <v>987</v>
      </c>
      <c r="AU143" s="17" t="s">
        <v>84</v>
      </c>
    </row>
    <row r="144" spans="2:65" s="11" customFormat="1" ht="25.95" customHeight="1" x14ac:dyDescent="0.25">
      <c r="B144" s="125"/>
      <c r="D144" s="126" t="s">
        <v>79</v>
      </c>
      <c r="E144" s="127" t="s">
        <v>88</v>
      </c>
      <c r="F144" s="127" t="s">
        <v>1996</v>
      </c>
      <c r="I144" s="128"/>
      <c r="J144" s="129">
        <f>BK144</f>
        <v>387404.79</v>
      </c>
      <c r="L144" s="125"/>
      <c r="M144" s="130"/>
      <c r="P144" s="131">
        <f>SUM(P145:P156)</f>
        <v>0</v>
      </c>
      <c r="R144" s="131">
        <f>SUM(R145:R156)</f>
        <v>0</v>
      </c>
      <c r="T144" s="132">
        <f>SUM(T145:T156)</f>
        <v>0</v>
      </c>
      <c r="AR144" s="126" t="s">
        <v>84</v>
      </c>
      <c r="AT144" s="133" t="s">
        <v>79</v>
      </c>
      <c r="AU144" s="133" t="s">
        <v>80</v>
      </c>
      <c r="AY144" s="126" t="s">
        <v>181</v>
      </c>
      <c r="BK144" s="134">
        <f>SUM(BK145:BK156)</f>
        <v>387404.79</v>
      </c>
    </row>
    <row r="145" spans="2:65" s="1" customFormat="1" ht="21.75" customHeight="1" x14ac:dyDescent="0.2">
      <c r="B145" s="32"/>
      <c r="C145" s="137" t="s">
        <v>230</v>
      </c>
      <c r="D145" s="137" t="s">
        <v>183</v>
      </c>
      <c r="E145" s="138" t="s">
        <v>1997</v>
      </c>
      <c r="F145" s="139" t="s">
        <v>1998</v>
      </c>
      <c r="G145" s="140" t="s">
        <v>271</v>
      </c>
      <c r="H145" s="141">
        <v>27</v>
      </c>
      <c r="I145" s="142">
        <v>10821.51</v>
      </c>
      <c r="J145" s="143">
        <f>ROUND(I145*H145,2)</f>
        <v>292180.77</v>
      </c>
      <c r="K145" s="139" t="s">
        <v>1977</v>
      </c>
      <c r="L145" s="32"/>
      <c r="M145" s="144" t="s">
        <v>1</v>
      </c>
      <c r="N145" s="145" t="s">
        <v>45</v>
      </c>
      <c r="P145" s="146">
        <f>O145*H145</f>
        <v>0</v>
      </c>
      <c r="Q145" s="146">
        <v>0</v>
      </c>
      <c r="R145" s="146">
        <f>Q145*H145</f>
        <v>0</v>
      </c>
      <c r="S145" s="146">
        <v>0</v>
      </c>
      <c r="T145" s="147">
        <f>S145*H145</f>
        <v>0</v>
      </c>
      <c r="AR145" s="148" t="s">
        <v>188</v>
      </c>
      <c r="AT145" s="148" t="s">
        <v>183</v>
      </c>
      <c r="AU145" s="148" t="s">
        <v>84</v>
      </c>
      <c r="AY145" s="17" t="s">
        <v>181</v>
      </c>
      <c r="BE145" s="149">
        <f>IF(N145="základní",J145,0)</f>
        <v>292180.77</v>
      </c>
      <c r="BF145" s="149">
        <f>IF(N145="snížená",J145,0)</f>
        <v>0</v>
      </c>
      <c r="BG145" s="149">
        <f>IF(N145="zákl. přenesená",J145,0)</f>
        <v>0</v>
      </c>
      <c r="BH145" s="149">
        <f>IF(N145="sníž. přenesená",J145,0)</f>
        <v>0</v>
      </c>
      <c r="BI145" s="149">
        <f>IF(N145="nulová",J145,0)</f>
        <v>0</v>
      </c>
      <c r="BJ145" s="17" t="s">
        <v>84</v>
      </c>
      <c r="BK145" s="149">
        <f>ROUND(I145*H145,2)</f>
        <v>292180.77</v>
      </c>
      <c r="BL145" s="17" t="s">
        <v>188</v>
      </c>
      <c r="BM145" s="148" t="s">
        <v>1999</v>
      </c>
    </row>
    <row r="146" spans="2:65" s="1" customFormat="1" x14ac:dyDescent="0.2">
      <c r="B146" s="32"/>
      <c r="D146" s="150" t="s">
        <v>190</v>
      </c>
      <c r="F146" s="151" t="s">
        <v>1998</v>
      </c>
      <c r="I146" s="152"/>
      <c r="L146" s="32"/>
      <c r="M146" s="153"/>
      <c r="T146" s="56"/>
      <c r="AT146" s="17" t="s">
        <v>190</v>
      </c>
      <c r="AU146" s="17" t="s">
        <v>84</v>
      </c>
    </row>
    <row r="147" spans="2:65" s="1" customFormat="1" ht="57.6" x14ac:dyDescent="0.2">
      <c r="B147" s="32"/>
      <c r="D147" s="150" t="s">
        <v>987</v>
      </c>
      <c r="F147" s="193" t="s">
        <v>2000</v>
      </c>
      <c r="I147" s="152"/>
      <c r="L147" s="32"/>
      <c r="M147" s="153"/>
      <c r="T147" s="56"/>
      <c r="AT147" s="17" t="s">
        <v>987</v>
      </c>
      <c r="AU147" s="17" t="s">
        <v>84</v>
      </c>
    </row>
    <row r="148" spans="2:65" s="1" customFormat="1" ht="24.15" customHeight="1" x14ac:dyDescent="0.2">
      <c r="B148" s="32"/>
      <c r="C148" s="137" t="s">
        <v>240</v>
      </c>
      <c r="D148" s="137" t="s">
        <v>183</v>
      </c>
      <c r="E148" s="138" t="s">
        <v>2001</v>
      </c>
      <c r="F148" s="139" t="s">
        <v>2002</v>
      </c>
      <c r="G148" s="140" t="s">
        <v>271</v>
      </c>
      <c r="H148" s="141">
        <v>30</v>
      </c>
      <c r="I148" s="142">
        <v>1844.36</v>
      </c>
      <c r="J148" s="143">
        <f>ROUND(I148*H148,2)</f>
        <v>55330.8</v>
      </c>
      <c r="K148" s="139" t="s">
        <v>1977</v>
      </c>
      <c r="L148" s="32"/>
      <c r="M148" s="144" t="s">
        <v>1</v>
      </c>
      <c r="N148" s="145" t="s">
        <v>45</v>
      </c>
      <c r="P148" s="146">
        <f>O148*H148</f>
        <v>0</v>
      </c>
      <c r="Q148" s="146">
        <v>0</v>
      </c>
      <c r="R148" s="146">
        <f>Q148*H148</f>
        <v>0</v>
      </c>
      <c r="S148" s="146">
        <v>0</v>
      </c>
      <c r="T148" s="147">
        <f>S148*H148</f>
        <v>0</v>
      </c>
      <c r="AR148" s="148" t="s">
        <v>188</v>
      </c>
      <c r="AT148" s="148" t="s">
        <v>183</v>
      </c>
      <c r="AU148" s="148" t="s">
        <v>84</v>
      </c>
      <c r="AY148" s="17" t="s">
        <v>181</v>
      </c>
      <c r="BE148" s="149">
        <f>IF(N148="základní",J148,0)</f>
        <v>55330.8</v>
      </c>
      <c r="BF148" s="149">
        <f>IF(N148="snížená",J148,0)</f>
        <v>0</v>
      </c>
      <c r="BG148" s="149">
        <f>IF(N148="zákl. přenesená",J148,0)</f>
        <v>0</v>
      </c>
      <c r="BH148" s="149">
        <f>IF(N148="sníž. přenesená",J148,0)</f>
        <v>0</v>
      </c>
      <c r="BI148" s="149">
        <f>IF(N148="nulová",J148,0)</f>
        <v>0</v>
      </c>
      <c r="BJ148" s="17" t="s">
        <v>84</v>
      </c>
      <c r="BK148" s="149">
        <f>ROUND(I148*H148,2)</f>
        <v>55330.8</v>
      </c>
      <c r="BL148" s="17" t="s">
        <v>188</v>
      </c>
      <c r="BM148" s="148" t="s">
        <v>2003</v>
      </c>
    </row>
    <row r="149" spans="2:65" s="1" customFormat="1" ht="19.2" x14ac:dyDescent="0.2">
      <c r="B149" s="32"/>
      <c r="D149" s="150" t="s">
        <v>190</v>
      </c>
      <c r="F149" s="151" t="s">
        <v>2002</v>
      </c>
      <c r="I149" s="152"/>
      <c r="L149" s="32"/>
      <c r="M149" s="153"/>
      <c r="T149" s="56"/>
      <c r="AT149" s="17" t="s">
        <v>190</v>
      </c>
      <c r="AU149" s="17" t="s">
        <v>84</v>
      </c>
    </row>
    <row r="150" spans="2:65" s="1" customFormat="1" ht="48" x14ac:dyDescent="0.2">
      <c r="B150" s="32"/>
      <c r="D150" s="150" t="s">
        <v>987</v>
      </c>
      <c r="F150" s="193" t="s">
        <v>2004</v>
      </c>
      <c r="I150" s="152"/>
      <c r="L150" s="32"/>
      <c r="M150" s="153"/>
      <c r="T150" s="56"/>
      <c r="AT150" s="17" t="s">
        <v>987</v>
      </c>
      <c r="AU150" s="17" t="s">
        <v>84</v>
      </c>
    </row>
    <row r="151" spans="2:65" s="1" customFormat="1" ht="16.5" customHeight="1" x14ac:dyDescent="0.2">
      <c r="B151" s="32"/>
      <c r="C151" s="137" t="s">
        <v>260</v>
      </c>
      <c r="D151" s="137" t="s">
        <v>183</v>
      </c>
      <c r="E151" s="138" t="s">
        <v>2005</v>
      </c>
      <c r="F151" s="139" t="s">
        <v>2006</v>
      </c>
      <c r="G151" s="140" t="s">
        <v>1976</v>
      </c>
      <c r="H151" s="141">
        <v>1.94</v>
      </c>
      <c r="I151" s="142">
        <v>9141.51</v>
      </c>
      <c r="J151" s="143">
        <f>ROUND(I151*H151,2)</f>
        <v>17734.53</v>
      </c>
      <c r="K151" s="139" t="s">
        <v>1977</v>
      </c>
      <c r="L151" s="32"/>
      <c r="M151" s="144" t="s">
        <v>1</v>
      </c>
      <c r="N151" s="145" t="s">
        <v>45</v>
      </c>
      <c r="P151" s="146">
        <f>O151*H151</f>
        <v>0</v>
      </c>
      <c r="Q151" s="146">
        <v>0</v>
      </c>
      <c r="R151" s="146">
        <f>Q151*H151</f>
        <v>0</v>
      </c>
      <c r="S151" s="146">
        <v>0</v>
      </c>
      <c r="T151" s="147">
        <f>S151*H151</f>
        <v>0</v>
      </c>
      <c r="AR151" s="148" t="s">
        <v>188</v>
      </c>
      <c r="AT151" s="148" t="s">
        <v>183</v>
      </c>
      <c r="AU151" s="148" t="s">
        <v>84</v>
      </c>
      <c r="AY151" s="17" t="s">
        <v>181</v>
      </c>
      <c r="BE151" s="149">
        <f>IF(N151="základní",J151,0)</f>
        <v>17734.53</v>
      </c>
      <c r="BF151" s="149">
        <f>IF(N151="snížená",J151,0)</f>
        <v>0</v>
      </c>
      <c r="BG151" s="149">
        <f>IF(N151="zákl. přenesená",J151,0)</f>
        <v>0</v>
      </c>
      <c r="BH151" s="149">
        <f>IF(N151="sníž. přenesená",J151,0)</f>
        <v>0</v>
      </c>
      <c r="BI151" s="149">
        <f>IF(N151="nulová",J151,0)</f>
        <v>0</v>
      </c>
      <c r="BJ151" s="17" t="s">
        <v>84</v>
      </c>
      <c r="BK151" s="149">
        <f>ROUND(I151*H151,2)</f>
        <v>17734.53</v>
      </c>
      <c r="BL151" s="17" t="s">
        <v>188</v>
      </c>
      <c r="BM151" s="148" t="s">
        <v>2007</v>
      </c>
    </row>
    <row r="152" spans="2:65" s="1" customFormat="1" x14ac:dyDescent="0.2">
      <c r="B152" s="32"/>
      <c r="D152" s="150" t="s">
        <v>190</v>
      </c>
      <c r="F152" s="151" t="s">
        <v>2006</v>
      </c>
      <c r="I152" s="152"/>
      <c r="L152" s="32"/>
      <c r="M152" s="153"/>
      <c r="T152" s="56"/>
      <c r="AT152" s="17" t="s">
        <v>190</v>
      </c>
      <c r="AU152" s="17" t="s">
        <v>84</v>
      </c>
    </row>
    <row r="153" spans="2:65" s="1" customFormat="1" ht="297.60000000000002" x14ac:dyDescent="0.2">
      <c r="B153" s="32"/>
      <c r="D153" s="150" t="s">
        <v>987</v>
      </c>
      <c r="F153" s="193" t="s">
        <v>2008</v>
      </c>
      <c r="I153" s="152"/>
      <c r="L153" s="32"/>
      <c r="M153" s="153"/>
      <c r="T153" s="56"/>
      <c r="AT153" s="17" t="s">
        <v>987</v>
      </c>
      <c r="AU153" s="17" t="s">
        <v>84</v>
      </c>
    </row>
    <row r="154" spans="2:65" s="1" customFormat="1" ht="16.5" customHeight="1" x14ac:dyDescent="0.2">
      <c r="B154" s="32"/>
      <c r="C154" s="137" t="s">
        <v>268</v>
      </c>
      <c r="D154" s="137" t="s">
        <v>183</v>
      </c>
      <c r="E154" s="138" t="s">
        <v>2009</v>
      </c>
      <c r="F154" s="139" t="s">
        <v>2010</v>
      </c>
      <c r="G154" s="140" t="s">
        <v>2011</v>
      </c>
      <c r="H154" s="141">
        <v>0.28999999999999998</v>
      </c>
      <c r="I154" s="142">
        <v>76409.259999999995</v>
      </c>
      <c r="J154" s="143">
        <f>ROUND(I154*H154,2)</f>
        <v>22158.69</v>
      </c>
      <c r="K154" s="139" t="s">
        <v>1977</v>
      </c>
      <c r="L154" s="32"/>
      <c r="M154" s="144" t="s">
        <v>1</v>
      </c>
      <c r="N154" s="145" t="s">
        <v>45</v>
      </c>
      <c r="P154" s="146">
        <f>O154*H154</f>
        <v>0</v>
      </c>
      <c r="Q154" s="146">
        <v>0</v>
      </c>
      <c r="R154" s="146">
        <f>Q154*H154</f>
        <v>0</v>
      </c>
      <c r="S154" s="146">
        <v>0</v>
      </c>
      <c r="T154" s="147">
        <f>S154*H154</f>
        <v>0</v>
      </c>
      <c r="AR154" s="148" t="s">
        <v>188</v>
      </c>
      <c r="AT154" s="148" t="s">
        <v>183</v>
      </c>
      <c r="AU154" s="148" t="s">
        <v>84</v>
      </c>
      <c r="AY154" s="17" t="s">
        <v>181</v>
      </c>
      <c r="BE154" s="149">
        <f>IF(N154="základní",J154,0)</f>
        <v>22158.69</v>
      </c>
      <c r="BF154" s="149">
        <f>IF(N154="snížená",J154,0)</f>
        <v>0</v>
      </c>
      <c r="BG154" s="149">
        <f>IF(N154="zákl. přenesená",J154,0)</f>
        <v>0</v>
      </c>
      <c r="BH154" s="149">
        <f>IF(N154="sníž. přenesená",J154,0)</f>
        <v>0</v>
      </c>
      <c r="BI154" s="149">
        <f>IF(N154="nulová",J154,0)</f>
        <v>0</v>
      </c>
      <c r="BJ154" s="17" t="s">
        <v>84</v>
      </c>
      <c r="BK154" s="149">
        <f>ROUND(I154*H154,2)</f>
        <v>22158.69</v>
      </c>
      <c r="BL154" s="17" t="s">
        <v>188</v>
      </c>
      <c r="BM154" s="148" t="s">
        <v>2012</v>
      </c>
    </row>
    <row r="155" spans="2:65" s="1" customFormat="1" x14ac:dyDescent="0.2">
      <c r="B155" s="32"/>
      <c r="D155" s="150" t="s">
        <v>190</v>
      </c>
      <c r="F155" s="151" t="s">
        <v>2010</v>
      </c>
      <c r="I155" s="152"/>
      <c r="L155" s="32"/>
      <c r="M155" s="153"/>
      <c r="T155" s="56"/>
      <c r="AT155" s="17" t="s">
        <v>190</v>
      </c>
      <c r="AU155" s="17" t="s">
        <v>84</v>
      </c>
    </row>
    <row r="156" spans="2:65" s="1" customFormat="1" ht="220.8" x14ac:dyDescent="0.2">
      <c r="B156" s="32"/>
      <c r="D156" s="150" t="s">
        <v>987</v>
      </c>
      <c r="F156" s="193" t="s">
        <v>2013</v>
      </c>
      <c r="I156" s="152"/>
      <c r="L156" s="32"/>
      <c r="M156" s="153"/>
      <c r="T156" s="56"/>
      <c r="AT156" s="17" t="s">
        <v>987</v>
      </c>
      <c r="AU156" s="17" t="s">
        <v>84</v>
      </c>
    </row>
    <row r="157" spans="2:65" s="11" customFormat="1" ht="25.95" customHeight="1" x14ac:dyDescent="0.25">
      <c r="B157" s="125"/>
      <c r="D157" s="126" t="s">
        <v>79</v>
      </c>
      <c r="E157" s="127" t="s">
        <v>188</v>
      </c>
      <c r="F157" s="127" t="s">
        <v>581</v>
      </c>
      <c r="I157" s="128"/>
      <c r="J157" s="129">
        <f>BK157</f>
        <v>192836.19999999998</v>
      </c>
      <c r="L157" s="125"/>
      <c r="M157" s="130"/>
      <c r="P157" s="131">
        <f>SUM(P158:P169)</f>
        <v>0</v>
      </c>
      <c r="R157" s="131">
        <f>SUM(R158:R169)</f>
        <v>0</v>
      </c>
      <c r="T157" s="132">
        <f>SUM(T158:T169)</f>
        <v>0</v>
      </c>
      <c r="AR157" s="126" t="s">
        <v>84</v>
      </c>
      <c r="AT157" s="133" t="s">
        <v>79</v>
      </c>
      <c r="AU157" s="133" t="s">
        <v>80</v>
      </c>
      <c r="AY157" s="126" t="s">
        <v>181</v>
      </c>
      <c r="BK157" s="134">
        <f>SUM(BK158:BK169)</f>
        <v>192836.19999999998</v>
      </c>
    </row>
    <row r="158" spans="2:65" s="1" customFormat="1" ht="24.15" customHeight="1" x14ac:dyDescent="0.2">
      <c r="B158" s="32"/>
      <c r="C158" s="137" t="s">
        <v>290</v>
      </c>
      <c r="D158" s="137" t="s">
        <v>183</v>
      </c>
      <c r="E158" s="138" t="s">
        <v>2014</v>
      </c>
      <c r="F158" s="139" t="s">
        <v>2015</v>
      </c>
      <c r="G158" s="140" t="s">
        <v>1976</v>
      </c>
      <c r="H158" s="141">
        <v>5.87</v>
      </c>
      <c r="I158" s="142">
        <v>15683.34</v>
      </c>
      <c r="J158" s="143">
        <f>ROUND(I158*H158,2)</f>
        <v>92061.21</v>
      </c>
      <c r="K158" s="139" t="s">
        <v>1977</v>
      </c>
      <c r="L158" s="32"/>
      <c r="M158" s="144" t="s">
        <v>1</v>
      </c>
      <c r="N158" s="145" t="s">
        <v>45</v>
      </c>
      <c r="P158" s="146">
        <f>O158*H158</f>
        <v>0</v>
      </c>
      <c r="Q158" s="146">
        <v>0</v>
      </c>
      <c r="R158" s="146">
        <f>Q158*H158</f>
        <v>0</v>
      </c>
      <c r="S158" s="146">
        <v>0</v>
      </c>
      <c r="T158" s="147">
        <f>S158*H158</f>
        <v>0</v>
      </c>
      <c r="AR158" s="148" t="s">
        <v>188</v>
      </c>
      <c r="AT158" s="148" t="s">
        <v>183</v>
      </c>
      <c r="AU158" s="148" t="s">
        <v>84</v>
      </c>
      <c r="AY158" s="17" t="s">
        <v>181</v>
      </c>
      <c r="BE158" s="149">
        <f>IF(N158="základní",J158,0)</f>
        <v>92061.21</v>
      </c>
      <c r="BF158" s="149">
        <f>IF(N158="snížená",J158,0)</f>
        <v>0</v>
      </c>
      <c r="BG158" s="149">
        <f>IF(N158="zákl. přenesená",J158,0)</f>
        <v>0</v>
      </c>
      <c r="BH158" s="149">
        <f>IF(N158="sníž. přenesená",J158,0)</f>
        <v>0</v>
      </c>
      <c r="BI158" s="149">
        <f>IF(N158="nulová",J158,0)</f>
        <v>0</v>
      </c>
      <c r="BJ158" s="17" t="s">
        <v>84</v>
      </c>
      <c r="BK158" s="149">
        <f>ROUND(I158*H158,2)</f>
        <v>92061.21</v>
      </c>
      <c r="BL158" s="17" t="s">
        <v>188</v>
      </c>
      <c r="BM158" s="148" t="s">
        <v>2016</v>
      </c>
    </row>
    <row r="159" spans="2:65" s="1" customFormat="1" ht="19.2" x14ac:dyDescent="0.2">
      <c r="B159" s="32"/>
      <c r="D159" s="150" t="s">
        <v>190</v>
      </c>
      <c r="F159" s="151" t="s">
        <v>2015</v>
      </c>
      <c r="I159" s="152"/>
      <c r="L159" s="32"/>
      <c r="M159" s="153"/>
      <c r="T159" s="56"/>
      <c r="AT159" s="17" t="s">
        <v>190</v>
      </c>
      <c r="AU159" s="17" t="s">
        <v>84</v>
      </c>
    </row>
    <row r="160" spans="2:65" s="1" customFormat="1" ht="297.60000000000002" x14ac:dyDescent="0.2">
      <c r="B160" s="32"/>
      <c r="D160" s="150" t="s">
        <v>987</v>
      </c>
      <c r="F160" s="193" t="s">
        <v>2017</v>
      </c>
      <c r="I160" s="152"/>
      <c r="L160" s="32"/>
      <c r="M160" s="153"/>
      <c r="T160" s="56"/>
      <c r="AT160" s="17" t="s">
        <v>987</v>
      </c>
      <c r="AU160" s="17" t="s">
        <v>84</v>
      </c>
    </row>
    <row r="161" spans="2:65" s="1" customFormat="1" ht="24.15" customHeight="1" x14ac:dyDescent="0.2">
      <c r="B161" s="32"/>
      <c r="C161" s="137" t="s">
        <v>90</v>
      </c>
      <c r="D161" s="137" t="s">
        <v>183</v>
      </c>
      <c r="E161" s="138" t="s">
        <v>2018</v>
      </c>
      <c r="F161" s="139" t="s">
        <v>2019</v>
      </c>
      <c r="G161" s="140" t="s">
        <v>2011</v>
      </c>
      <c r="H161" s="141">
        <v>1</v>
      </c>
      <c r="I161" s="142">
        <v>93472.79</v>
      </c>
      <c r="J161" s="143">
        <f>ROUND(I161*H161,2)</f>
        <v>93472.79</v>
      </c>
      <c r="K161" s="139" t="s">
        <v>1977</v>
      </c>
      <c r="L161" s="32"/>
      <c r="M161" s="144" t="s">
        <v>1</v>
      </c>
      <c r="N161" s="145" t="s">
        <v>45</v>
      </c>
      <c r="P161" s="146">
        <f>O161*H161</f>
        <v>0</v>
      </c>
      <c r="Q161" s="146">
        <v>0</v>
      </c>
      <c r="R161" s="146">
        <f>Q161*H161</f>
        <v>0</v>
      </c>
      <c r="S161" s="146">
        <v>0</v>
      </c>
      <c r="T161" s="147">
        <f>S161*H161</f>
        <v>0</v>
      </c>
      <c r="AR161" s="148" t="s">
        <v>188</v>
      </c>
      <c r="AT161" s="148" t="s">
        <v>183</v>
      </c>
      <c r="AU161" s="148" t="s">
        <v>84</v>
      </c>
      <c r="AY161" s="17" t="s">
        <v>181</v>
      </c>
      <c r="BE161" s="149">
        <f>IF(N161="základní",J161,0)</f>
        <v>93472.79</v>
      </c>
      <c r="BF161" s="149">
        <f>IF(N161="snížená",J161,0)</f>
        <v>0</v>
      </c>
      <c r="BG161" s="149">
        <f>IF(N161="zákl. přenesená",J161,0)</f>
        <v>0</v>
      </c>
      <c r="BH161" s="149">
        <f>IF(N161="sníž. přenesená",J161,0)</f>
        <v>0</v>
      </c>
      <c r="BI161" s="149">
        <f>IF(N161="nulová",J161,0)</f>
        <v>0</v>
      </c>
      <c r="BJ161" s="17" t="s">
        <v>84</v>
      </c>
      <c r="BK161" s="149">
        <f>ROUND(I161*H161,2)</f>
        <v>93472.79</v>
      </c>
      <c r="BL161" s="17" t="s">
        <v>188</v>
      </c>
      <c r="BM161" s="148" t="s">
        <v>2020</v>
      </c>
    </row>
    <row r="162" spans="2:65" s="1" customFormat="1" ht="19.2" x14ac:dyDescent="0.2">
      <c r="B162" s="32"/>
      <c r="D162" s="150" t="s">
        <v>190</v>
      </c>
      <c r="F162" s="151" t="s">
        <v>2019</v>
      </c>
      <c r="I162" s="152"/>
      <c r="L162" s="32"/>
      <c r="M162" s="153"/>
      <c r="T162" s="56"/>
      <c r="AT162" s="17" t="s">
        <v>190</v>
      </c>
      <c r="AU162" s="17" t="s">
        <v>84</v>
      </c>
    </row>
    <row r="163" spans="2:65" s="1" customFormat="1" ht="220.8" x14ac:dyDescent="0.2">
      <c r="B163" s="32"/>
      <c r="D163" s="150" t="s">
        <v>987</v>
      </c>
      <c r="F163" s="193" t="s">
        <v>2021</v>
      </c>
      <c r="I163" s="152"/>
      <c r="L163" s="32"/>
      <c r="M163" s="153"/>
      <c r="T163" s="56"/>
      <c r="AT163" s="17" t="s">
        <v>987</v>
      </c>
      <c r="AU163" s="17" t="s">
        <v>84</v>
      </c>
    </row>
    <row r="164" spans="2:65" s="1" customFormat="1" ht="24.15" customHeight="1" x14ac:dyDescent="0.2">
      <c r="B164" s="32"/>
      <c r="C164" s="137" t="s">
        <v>94</v>
      </c>
      <c r="D164" s="137" t="s">
        <v>183</v>
      </c>
      <c r="E164" s="138" t="s">
        <v>2022</v>
      </c>
      <c r="F164" s="139" t="s">
        <v>2023</v>
      </c>
      <c r="G164" s="140" t="s">
        <v>1976</v>
      </c>
      <c r="H164" s="141">
        <v>0.76</v>
      </c>
      <c r="I164" s="142">
        <v>5721.29</v>
      </c>
      <c r="J164" s="143">
        <f>ROUND(I164*H164,2)</f>
        <v>4348.18</v>
      </c>
      <c r="K164" s="139" t="s">
        <v>1977</v>
      </c>
      <c r="L164" s="32"/>
      <c r="M164" s="144" t="s">
        <v>1</v>
      </c>
      <c r="N164" s="145" t="s">
        <v>45</v>
      </c>
      <c r="P164" s="146">
        <f>O164*H164</f>
        <v>0</v>
      </c>
      <c r="Q164" s="146">
        <v>0</v>
      </c>
      <c r="R164" s="146">
        <f>Q164*H164</f>
        <v>0</v>
      </c>
      <c r="S164" s="146">
        <v>0</v>
      </c>
      <c r="T164" s="147">
        <f>S164*H164</f>
        <v>0</v>
      </c>
      <c r="AR164" s="148" t="s">
        <v>188</v>
      </c>
      <c r="AT164" s="148" t="s">
        <v>183</v>
      </c>
      <c r="AU164" s="148" t="s">
        <v>84</v>
      </c>
      <c r="AY164" s="17" t="s">
        <v>181</v>
      </c>
      <c r="BE164" s="149">
        <f>IF(N164="základní",J164,0)</f>
        <v>4348.18</v>
      </c>
      <c r="BF164" s="149">
        <f>IF(N164="snížená",J164,0)</f>
        <v>0</v>
      </c>
      <c r="BG164" s="149">
        <f>IF(N164="zákl. přenesená",J164,0)</f>
        <v>0</v>
      </c>
      <c r="BH164" s="149">
        <f>IF(N164="sníž. přenesená",J164,0)</f>
        <v>0</v>
      </c>
      <c r="BI164" s="149">
        <f>IF(N164="nulová",J164,0)</f>
        <v>0</v>
      </c>
      <c r="BJ164" s="17" t="s">
        <v>84</v>
      </c>
      <c r="BK164" s="149">
        <f>ROUND(I164*H164,2)</f>
        <v>4348.18</v>
      </c>
      <c r="BL164" s="17" t="s">
        <v>188</v>
      </c>
      <c r="BM164" s="148" t="s">
        <v>2024</v>
      </c>
    </row>
    <row r="165" spans="2:65" s="1" customFormat="1" ht="19.2" x14ac:dyDescent="0.2">
      <c r="B165" s="32"/>
      <c r="D165" s="150" t="s">
        <v>190</v>
      </c>
      <c r="F165" s="151" t="s">
        <v>2023</v>
      </c>
      <c r="I165" s="152"/>
      <c r="L165" s="32"/>
      <c r="M165" s="153"/>
      <c r="T165" s="56"/>
      <c r="AT165" s="17" t="s">
        <v>190</v>
      </c>
      <c r="AU165" s="17" t="s">
        <v>84</v>
      </c>
    </row>
    <row r="166" spans="2:65" s="1" customFormat="1" ht="297.60000000000002" x14ac:dyDescent="0.2">
      <c r="B166" s="32"/>
      <c r="D166" s="150" t="s">
        <v>987</v>
      </c>
      <c r="F166" s="193" t="s">
        <v>2017</v>
      </c>
      <c r="I166" s="152"/>
      <c r="L166" s="32"/>
      <c r="M166" s="153"/>
      <c r="T166" s="56"/>
      <c r="AT166" s="17" t="s">
        <v>987</v>
      </c>
      <c r="AU166" s="17" t="s">
        <v>84</v>
      </c>
    </row>
    <row r="167" spans="2:65" s="1" customFormat="1" ht="21.75" customHeight="1" x14ac:dyDescent="0.2">
      <c r="B167" s="32"/>
      <c r="C167" s="137" t="s">
        <v>97</v>
      </c>
      <c r="D167" s="137" t="s">
        <v>183</v>
      </c>
      <c r="E167" s="138" t="s">
        <v>2025</v>
      </c>
      <c r="F167" s="139" t="s">
        <v>2026</v>
      </c>
      <c r="G167" s="140" t="s">
        <v>1976</v>
      </c>
      <c r="H167" s="141">
        <v>1.87</v>
      </c>
      <c r="I167" s="142">
        <v>1579.69</v>
      </c>
      <c r="J167" s="143">
        <f>ROUND(I167*H167,2)</f>
        <v>2954.02</v>
      </c>
      <c r="K167" s="139" t="s">
        <v>1977</v>
      </c>
      <c r="L167" s="32"/>
      <c r="M167" s="144" t="s">
        <v>1</v>
      </c>
      <c r="N167" s="145" t="s">
        <v>45</v>
      </c>
      <c r="P167" s="146">
        <f>O167*H167</f>
        <v>0</v>
      </c>
      <c r="Q167" s="146">
        <v>0</v>
      </c>
      <c r="R167" s="146">
        <f>Q167*H167</f>
        <v>0</v>
      </c>
      <c r="S167" s="146">
        <v>0</v>
      </c>
      <c r="T167" s="147">
        <f>S167*H167</f>
        <v>0</v>
      </c>
      <c r="AR167" s="148" t="s">
        <v>188</v>
      </c>
      <c r="AT167" s="148" t="s">
        <v>183</v>
      </c>
      <c r="AU167" s="148" t="s">
        <v>84</v>
      </c>
      <c r="AY167" s="17" t="s">
        <v>181</v>
      </c>
      <c r="BE167" s="149">
        <f>IF(N167="základní",J167,0)</f>
        <v>2954.02</v>
      </c>
      <c r="BF167" s="149">
        <f>IF(N167="snížená",J167,0)</f>
        <v>0</v>
      </c>
      <c r="BG167" s="149">
        <f>IF(N167="zákl. přenesená",J167,0)</f>
        <v>0</v>
      </c>
      <c r="BH167" s="149">
        <f>IF(N167="sníž. přenesená",J167,0)</f>
        <v>0</v>
      </c>
      <c r="BI167" s="149">
        <f>IF(N167="nulová",J167,0)</f>
        <v>0</v>
      </c>
      <c r="BJ167" s="17" t="s">
        <v>84</v>
      </c>
      <c r="BK167" s="149">
        <f>ROUND(I167*H167,2)</f>
        <v>2954.02</v>
      </c>
      <c r="BL167" s="17" t="s">
        <v>188</v>
      </c>
      <c r="BM167" s="148" t="s">
        <v>2027</v>
      </c>
    </row>
    <row r="168" spans="2:65" s="1" customFormat="1" x14ac:dyDescent="0.2">
      <c r="B168" s="32"/>
      <c r="D168" s="150" t="s">
        <v>190</v>
      </c>
      <c r="F168" s="151" t="s">
        <v>2026</v>
      </c>
      <c r="I168" s="152"/>
      <c r="L168" s="32"/>
      <c r="M168" s="153"/>
      <c r="T168" s="56"/>
      <c r="AT168" s="17" t="s">
        <v>190</v>
      </c>
      <c r="AU168" s="17" t="s">
        <v>84</v>
      </c>
    </row>
    <row r="169" spans="2:65" s="1" customFormat="1" ht="48" x14ac:dyDescent="0.2">
      <c r="B169" s="32"/>
      <c r="D169" s="150" t="s">
        <v>987</v>
      </c>
      <c r="F169" s="193" t="s">
        <v>2028</v>
      </c>
      <c r="I169" s="152"/>
      <c r="L169" s="32"/>
      <c r="M169" s="153"/>
      <c r="T169" s="56"/>
      <c r="AT169" s="17" t="s">
        <v>987</v>
      </c>
      <c r="AU169" s="17" t="s">
        <v>84</v>
      </c>
    </row>
    <row r="170" spans="2:65" s="11" customFormat="1" ht="25.95" customHeight="1" x14ac:dyDescent="0.25">
      <c r="B170" s="125"/>
      <c r="D170" s="126" t="s">
        <v>79</v>
      </c>
      <c r="E170" s="127" t="s">
        <v>240</v>
      </c>
      <c r="F170" s="127" t="s">
        <v>2029</v>
      </c>
      <c r="I170" s="128"/>
      <c r="J170" s="129">
        <f>BK170</f>
        <v>58329.860000000008</v>
      </c>
      <c r="L170" s="125"/>
      <c r="M170" s="130"/>
      <c r="P170" s="131">
        <f>SUM(P171:P179)</f>
        <v>0</v>
      </c>
      <c r="R170" s="131">
        <f>SUM(R171:R179)</f>
        <v>0</v>
      </c>
      <c r="T170" s="132">
        <f>SUM(T171:T179)</f>
        <v>0</v>
      </c>
      <c r="AR170" s="126" t="s">
        <v>84</v>
      </c>
      <c r="AT170" s="133" t="s">
        <v>79</v>
      </c>
      <c r="AU170" s="133" t="s">
        <v>80</v>
      </c>
      <c r="AY170" s="126" t="s">
        <v>181</v>
      </c>
      <c r="BK170" s="134">
        <f>SUM(BK171:BK179)</f>
        <v>58329.860000000008</v>
      </c>
    </row>
    <row r="171" spans="2:65" s="1" customFormat="1" ht="24.15" customHeight="1" x14ac:dyDescent="0.2">
      <c r="B171" s="32"/>
      <c r="C171" s="137" t="s">
        <v>100</v>
      </c>
      <c r="D171" s="137" t="s">
        <v>183</v>
      </c>
      <c r="E171" s="138" t="s">
        <v>2030</v>
      </c>
      <c r="F171" s="139" t="s">
        <v>2031</v>
      </c>
      <c r="G171" s="140" t="s">
        <v>2032</v>
      </c>
      <c r="H171" s="141">
        <v>6.6</v>
      </c>
      <c r="I171" s="142">
        <v>579.9</v>
      </c>
      <c r="J171" s="143">
        <f>ROUND(I171*H171,2)</f>
        <v>3827.34</v>
      </c>
      <c r="K171" s="139" t="s">
        <v>1977</v>
      </c>
      <c r="L171" s="32"/>
      <c r="M171" s="144" t="s">
        <v>1</v>
      </c>
      <c r="N171" s="145" t="s">
        <v>45</v>
      </c>
      <c r="P171" s="146">
        <f>O171*H171</f>
        <v>0</v>
      </c>
      <c r="Q171" s="146">
        <v>0</v>
      </c>
      <c r="R171" s="146">
        <f>Q171*H171</f>
        <v>0</v>
      </c>
      <c r="S171" s="146">
        <v>0</v>
      </c>
      <c r="T171" s="147">
        <f>S171*H171</f>
        <v>0</v>
      </c>
      <c r="AR171" s="148" t="s">
        <v>188</v>
      </c>
      <c r="AT171" s="148" t="s">
        <v>183</v>
      </c>
      <c r="AU171" s="148" t="s">
        <v>84</v>
      </c>
      <c r="AY171" s="17" t="s">
        <v>181</v>
      </c>
      <c r="BE171" s="149">
        <f>IF(N171="základní",J171,0)</f>
        <v>3827.34</v>
      </c>
      <c r="BF171" s="149">
        <f>IF(N171="snížená",J171,0)</f>
        <v>0</v>
      </c>
      <c r="BG171" s="149">
        <f>IF(N171="zákl. přenesená",J171,0)</f>
        <v>0</v>
      </c>
      <c r="BH171" s="149">
        <f>IF(N171="sníž. přenesená",J171,0)</f>
        <v>0</v>
      </c>
      <c r="BI171" s="149">
        <f>IF(N171="nulová",J171,0)</f>
        <v>0</v>
      </c>
      <c r="BJ171" s="17" t="s">
        <v>84</v>
      </c>
      <c r="BK171" s="149">
        <f>ROUND(I171*H171,2)</f>
        <v>3827.34</v>
      </c>
      <c r="BL171" s="17" t="s">
        <v>188</v>
      </c>
      <c r="BM171" s="148" t="s">
        <v>2033</v>
      </c>
    </row>
    <row r="172" spans="2:65" s="1" customFormat="1" ht="19.2" x14ac:dyDescent="0.2">
      <c r="B172" s="32"/>
      <c r="D172" s="150" t="s">
        <v>190</v>
      </c>
      <c r="F172" s="151" t="s">
        <v>2031</v>
      </c>
      <c r="I172" s="152"/>
      <c r="L172" s="32"/>
      <c r="M172" s="153"/>
      <c r="T172" s="56"/>
      <c r="AT172" s="17" t="s">
        <v>190</v>
      </c>
      <c r="AU172" s="17" t="s">
        <v>84</v>
      </c>
    </row>
    <row r="173" spans="2:65" s="1" customFormat="1" ht="153.6" x14ac:dyDescent="0.2">
      <c r="B173" s="32"/>
      <c r="D173" s="150" t="s">
        <v>987</v>
      </c>
      <c r="F173" s="193" t="s">
        <v>2034</v>
      </c>
      <c r="I173" s="152"/>
      <c r="L173" s="32"/>
      <c r="M173" s="153"/>
      <c r="T173" s="56"/>
      <c r="AT173" s="17" t="s">
        <v>987</v>
      </c>
      <c r="AU173" s="17" t="s">
        <v>84</v>
      </c>
    </row>
    <row r="174" spans="2:65" s="1" customFormat="1" ht="16.5" customHeight="1" x14ac:dyDescent="0.2">
      <c r="B174" s="32"/>
      <c r="C174" s="137" t="s">
        <v>8</v>
      </c>
      <c r="D174" s="137" t="s">
        <v>183</v>
      </c>
      <c r="E174" s="138" t="s">
        <v>2035</v>
      </c>
      <c r="F174" s="139" t="s">
        <v>2036</v>
      </c>
      <c r="G174" s="140" t="s">
        <v>2032</v>
      </c>
      <c r="H174" s="141">
        <v>19.57</v>
      </c>
      <c r="I174" s="142">
        <v>2760.27</v>
      </c>
      <c r="J174" s="143">
        <f>ROUND(I174*H174,2)</f>
        <v>54018.48</v>
      </c>
      <c r="K174" s="139" t="s">
        <v>1</v>
      </c>
      <c r="L174" s="32"/>
      <c r="M174" s="144" t="s">
        <v>1</v>
      </c>
      <c r="N174" s="145" t="s">
        <v>45</v>
      </c>
      <c r="P174" s="146">
        <f>O174*H174</f>
        <v>0</v>
      </c>
      <c r="Q174" s="146">
        <v>0</v>
      </c>
      <c r="R174" s="146">
        <f>Q174*H174</f>
        <v>0</v>
      </c>
      <c r="S174" s="146">
        <v>0</v>
      </c>
      <c r="T174" s="147">
        <f>S174*H174</f>
        <v>0</v>
      </c>
      <c r="AR174" s="148" t="s">
        <v>188</v>
      </c>
      <c r="AT174" s="148" t="s">
        <v>183</v>
      </c>
      <c r="AU174" s="148" t="s">
        <v>84</v>
      </c>
      <c r="AY174" s="17" t="s">
        <v>181</v>
      </c>
      <c r="BE174" s="149">
        <f>IF(N174="základní",J174,0)</f>
        <v>54018.48</v>
      </c>
      <c r="BF174" s="149">
        <f>IF(N174="snížená",J174,0)</f>
        <v>0</v>
      </c>
      <c r="BG174" s="149">
        <f>IF(N174="zákl. přenesená",J174,0)</f>
        <v>0</v>
      </c>
      <c r="BH174" s="149">
        <f>IF(N174="sníž. přenesená",J174,0)</f>
        <v>0</v>
      </c>
      <c r="BI174" s="149">
        <f>IF(N174="nulová",J174,0)</f>
        <v>0</v>
      </c>
      <c r="BJ174" s="17" t="s">
        <v>84</v>
      </c>
      <c r="BK174" s="149">
        <f>ROUND(I174*H174,2)</f>
        <v>54018.48</v>
      </c>
      <c r="BL174" s="17" t="s">
        <v>188</v>
      </c>
      <c r="BM174" s="148" t="s">
        <v>2037</v>
      </c>
    </row>
    <row r="175" spans="2:65" s="1" customFormat="1" x14ac:dyDescent="0.2">
      <c r="B175" s="32"/>
      <c r="D175" s="150" t="s">
        <v>190</v>
      </c>
      <c r="F175" s="151" t="s">
        <v>2036</v>
      </c>
      <c r="I175" s="152"/>
      <c r="L175" s="32"/>
      <c r="M175" s="153"/>
      <c r="T175" s="56"/>
      <c r="AT175" s="17" t="s">
        <v>190</v>
      </c>
      <c r="AU175" s="17" t="s">
        <v>84</v>
      </c>
    </row>
    <row r="176" spans="2:65" s="1" customFormat="1" ht="19.2" x14ac:dyDescent="0.2">
      <c r="B176" s="32"/>
      <c r="D176" s="150" t="s">
        <v>987</v>
      </c>
      <c r="F176" s="193" t="s">
        <v>2038</v>
      </c>
      <c r="I176" s="152"/>
      <c r="L176" s="32"/>
      <c r="M176" s="153"/>
      <c r="T176" s="56"/>
      <c r="AT176" s="17" t="s">
        <v>987</v>
      </c>
      <c r="AU176" s="17" t="s">
        <v>84</v>
      </c>
    </row>
    <row r="177" spans="2:65" s="1" customFormat="1" ht="16.5" customHeight="1" x14ac:dyDescent="0.2">
      <c r="B177" s="32"/>
      <c r="C177" s="137" t="s">
        <v>109</v>
      </c>
      <c r="D177" s="137" t="s">
        <v>183</v>
      </c>
      <c r="E177" s="138" t="s">
        <v>2039</v>
      </c>
      <c r="F177" s="139" t="s">
        <v>2040</v>
      </c>
      <c r="G177" s="140" t="s">
        <v>2032</v>
      </c>
      <c r="H177" s="141">
        <v>6.6</v>
      </c>
      <c r="I177" s="142">
        <v>73.34</v>
      </c>
      <c r="J177" s="143">
        <f>ROUND(I177*H177,2)</f>
        <v>484.04</v>
      </c>
      <c r="K177" s="139" t="s">
        <v>1977</v>
      </c>
      <c r="L177" s="32"/>
      <c r="M177" s="144" t="s">
        <v>1</v>
      </c>
      <c r="N177" s="145" t="s">
        <v>45</v>
      </c>
      <c r="P177" s="146">
        <f>O177*H177</f>
        <v>0</v>
      </c>
      <c r="Q177" s="146">
        <v>0</v>
      </c>
      <c r="R177" s="146">
        <f>Q177*H177</f>
        <v>0</v>
      </c>
      <c r="S177" s="146">
        <v>0</v>
      </c>
      <c r="T177" s="147">
        <f>S177*H177</f>
        <v>0</v>
      </c>
      <c r="AR177" s="148" t="s">
        <v>188</v>
      </c>
      <c r="AT177" s="148" t="s">
        <v>183</v>
      </c>
      <c r="AU177" s="148" t="s">
        <v>84</v>
      </c>
      <c r="AY177" s="17" t="s">
        <v>181</v>
      </c>
      <c r="BE177" s="149">
        <f>IF(N177="základní",J177,0)</f>
        <v>484.04</v>
      </c>
      <c r="BF177" s="149">
        <f>IF(N177="snížená",J177,0)</f>
        <v>0</v>
      </c>
      <c r="BG177" s="149">
        <f>IF(N177="zákl. přenesená",J177,0)</f>
        <v>0</v>
      </c>
      <c r="BH177" s="149">
        <f>IF(N177="sníž. přenesená",J177,0)</f>
        <v>0</v>
      </c>
      <c r="BI177" s="149">
        <f>IF(N177="nulová",J177,0)</f>
        <v>0</v>
      </c>
      <c r="BJ177" s="17" t="s">
        <v>84</v>
      </c>
      <c r="BK177" s="149">
        <f>ROUND(I177*H177,2)</f>
        <v>484.04</v>
      </c>
      <c r="BL177" s="17" t="s">
        <v>188</v>
      </c>
      <c r="BM177" s="148" t="s">
        <v>2041</v>
      </c>
    </row>
    <row r="178" spans="2:65" s="1" customFormat="1" x14ac:dyDescent="0.2">
      <c r="B178" s="32"/>
      <c r="D178" s="150" t="s">
        <v>190</v>
      </c>
      <c r="F178" s="151" t="s">
        <v>2040</v>
      </c>
      <c r="I178" s="152"/>
      <c r="L178" s="32"/>
      <c r="M178" s="153"/>
      <c r="T178" s="56"/>
      <c r="AT178" s="17" t="s">
        <v>190</v>
      </c>
      <c r="AU178" s="17" t="s">
        <v>84</v>
      </c>
    </row>
    <row r="179" spans="2:65" s="1" customFormat="1" ht="28.8" x14ac:dyDescent="0.2">
      <c r="B179" s="32"/>
      <c r="D179" s="150" t="s">
        <v>987</v>
      </c>
      <c r="F179" s="193" t="s">
        <v>2042</v>
      </c>
      <c r="I179" s="152"/>
      <c r="L179" s="32"/>
      <c r="M179" s="153"/>
      <c r="T179" s="56"/>
      <c r="AT179" s="17" t="s">
        <v>987</v>
      </c>
      <c r="AU179" s="17" t="s">
        <v>84</v>
      </c>
    </row>
    <row r="180" spans="2:65" s="11" customFormat="1" ht="25.95" customHeight="1" x14ac:dyDescent="0.25">
      <c r="B180" s="125"/>
      <c r="D180" s="126" t="s">
        <v>79</v>
      </c>
      <c r="E180" s="127" t="s">
        <v>268</v>
      </c>
      <c r="F180" s="127" t="s">
        <v>2043</v>
      </c>
      <c r="I180" s="128"/>
      <c r="J180" s="129">
        <f>BK180</f>
        <v>175236.80999999997</v>
      </c>
      <c r="L180" s="125"/>
      <c r="M180" s="130"/>
      <c r="P180" s="131">
        <f>SUM(P181:P195)</f>
        <v>0</v>
      </c>
      <c r="R180" s="131">
        <f>SUM(R181:R195)</f>
        <v>0</v>
      </c>
      <c r="T180" s="132">
        <f>SUM(T181:T195)</f>
        <v>0</v>
      </c>
      <c r="AR180" s="126" t="s">
        <v>84</v>
      </c>
      <c r="AT180" s="133" t="s">
        <v>79</v>
      </c>
      <c r="AU180" s="133" t="s">
        <v>80</v>
      </c>
      <c r="AY180" s="126" t="s">
        <v>181</v>
      </c>
      <c r="BK180" s="134">
        <f>SUM(BK181:BK195)</f>
        <v>175236.80999999997</v>
      </c>
    </row>
    <row r="181" spans="2:65" s="1" customFormat="1" ht="24.15" customHeight="1" x14ac:dyDescent="0.2">
      <c r="B181" s="32"/>
      <c r="C181" s="137" t="s">
        <v>383</v>
      </c>
      <c r="D181" s="137" t="s">
        <v>183</v>
      </c>
      <c r="E181" s="138" t="s">
        <v>2044</v>
      </c>
      <c r="F181" s="139" t="s">
        <v>2045</v>
      </c>
      <c r="G181" s="140" t="s">
        <v>271</v>
      </c>
      <c r="H181" s="141">
        <v>19.579999999999998</v>
      </c>
      <c r="I181" s="142">
        <v>6900.67</v>
      </c>
      <c r="J181" s="143">
        <f>ROUND(I181*H181,2)</f>
        <v>135115.12</v>
      </c>
      <c r="K181" s="139" t="s">
        <v>1977</v>
      </c>
      <c r="L181" s="32"/>
      <c r="M181" s="144" t="s">
        <v>1</v>
      </c>
      <c r="N181" s="145" t="s">
        <v>45</v>
      </c>
      <c r="P181" s="146">
        <f>O181*H181</f>
        <v>0</v>
      </c>
      <c r="Q181" s="146">
        <v>0</v>
      </c>
      <c r="R181" s="146">
        <f>Q181*H181</f>
        <v>0</v>
      </c>
      <c r="S181" s="146">
        <v>0</v>
      </c>
      <c r="T181" s="147">
        <f>S181*H181</f>
        <v>0</v>
      </c>
      <c r="AR181" s="148" t="s">
        <v>188</v>
      </c>
      <c r="AT181" s="148" t="s">
        <v>183</v>
      </c>
      <c r="AU181" s="148" t="s">
        <v>84</v>
      </c>
      <c r="AY181" s="17" t="s">
        <v>181</v>
      </c>
      <c r="BE181" s="149">
        <f>IF(N181="základní",J181,0)</f>
        <v>135115.12</v>
      </c>
      <c r="BF181" s="149">
        <f>IF(N181="snížená",J181,0)</f>
        <v>0</v>
      </c>
      <c r="BG181" s="149">
        <f>IF(N181="zákl. přenesená",J181,0)</f>
        <v>0</v>
      </c>
      <c r="BH181" s="149">
        <f>IF(N181="sníž. přenesená",J181,0)</f>
        <v>0</v>
      </c>
      <c r="BI181" s="149">
        <f>IF(N181="nulová",J181,0)</f>
        <v>0</v>
      </c>
      <c r="BJ181" s="17" t="s">
        <v>84</v>
      </c>
      <c r="BK181" s="149">
        <f>ROUND(I181*H181,2)</f>
        <v>135115.12</v>
      </c>
      <c r="BL181" s="17" t="s">
        <v>188</v>
      </c>
      <c r="BM181" s="148" t="s">
        <v>2046</v>
      </c>
    </row>
    <row r="182" spans="2:65" s="1" customFormat="1" ht="19.2" x14ac:dyDescent="0.2">
      <c r="B182" s="32"/>
      <c r="D182" s="150" t="s">
        <v>190</v>
      </c>
      <c r="F182" s="151" t="s">
        <v>2045</v>
      </c>
      <c r="I182" s="152"/>
      <c r="L182" s="32"/>
      <c r="M182" s="153"/>
      <c r="T182" s="56"/>
      <c r="AT182" s="17" t="s">
        <v>190</v>
      </c>
      <c r="AU182" s="17" t="s">
        <v>84</v>
      </c>
    </row>
    <row r="183" spans="2:65" s="1" customFormat="1" ht="48" x14ac:dyDescent="0.2">
      <c r="B183" s="32"/>
      <c r="D183" s="150" t="s">
        <v>987</v>
      </c>
      <c r="F183" s="193" t="s">
        <v>2047</v>
      </c>
      <c r="I183" s="152"/>
      <c r="L183" s="32"/>
      <c r="M183" s="153"/>
      <c r="T183" s="56"/>
      <c r="AT183" s="17" t="s">
        <v>987</v>
      </c>
      <c r="AU183" s="17" t="s">
        <v>84</v>
      </c>
    </row>
    <row r="184" spans="2:65" s="1" customFormat="1" ht="16.5" customHeight="1" x14ac:dyDescent="0.2">
      <c r="B184" s="32"/>
      <c r="C184" s="137" t="s">
        <v>391</v>
      </c>
      <c r="D184" s="137" t="s">
        <v>183</v>
      </c>
      <c r="E184" s="138" t="s">
        <v>2048</v>
      </c>
      <c r="F184" s="139" t="s">
        <v>2049</v>
      </c>
      <c r="G184" s="140" t="s">
        <v>490</v>
      </c>
      <c r="H184" s="141">
        <v>4</v>
      </c>
      <c r="I184" s="142">
        <v>3073.93</v>
      </c>
      <c r="J184" s="143">
        <f>ROUND(I184*H184,2)</f>
        <v>12295.72</v>
      </c>
      <c r="K184" s="139" t="s">
        <v>1977</v>
      </c>
      <c r="L184" s="32"/>
      <c r="M184" s="144" t="s">
        <v>1</v>
      </c>
      <c r="N184" s="145" t="s">
        <v>45</v>
      </c>
      <c r="P184" s="146">
        <f>O184*H184</f>
        <v>0</v>
      </c>
      <c r="Q184" s="146">
        <v>0</v>
      </c>
      <c r="R184" s="146">
        <f>Q184*H184</f>
        <v>0</v>
      </c>
      <c r="S184" s="146">
        <v>0</v>
      </c>
      <c r="T184" s="147">
        <f>S184*H184</f>
        <v>0</v>
      </c>
      <c r="AR184" s="148" t="s">
        <v>188</v>
      </c>
      <c r="AT184" s="148" t="s">
        <v>183</v>
      </c>
      <c r="AU184" s="148" t="s">
        <v>84</v>
      </c>
      <c r="AY184" s="17" t="s">
        <v>181</v>
      </c>
      <c r="BE184" s="149">
        <f>IF(N184="základní",J184,0)</f>
        <v>12295.72</v>
      </c>
      <c r="BF184" s="149">
        <f>IF(N184="snížená",J184,0)</f>
        <v>0</v>
      </c>
      <c r="BG184" s="149">
        <f>IF(N184="zákl. přenesená",J184,0)</f>
        <v>0</v>
      </c>
      <c r="BH184" s="149">
        <f>IF(N184="sníž. přenesená",J184,0)</f>
        <v>0</v>
      </c>
      <c r="BI184" s="149">
        <f>IF(N184="nulová",J184,0)</f>
        <v>0</v>
      </c>
      <c r="BJ184" s="17" t="s">
        <v>84</v>
      </c>
      <c r="BK184" s="149">
        <f>ROUND(I184*H184,2)</f>
        <v>12295.72</v>
      </c>
      <c r="BL184" s="17" t="s">
        <v>188</v>
      </c>
      <c r="BM184" s="148" t="s">
        <v>2050</v>
      </c>
    </row>
    <row r="185" spans="2:65" s="1" customFormat="1" x14ac:dyDescent="0.2">
      <c r="B185" s="32"/>
      <c r="D185" s="150" t="s">
        <v>190</v>
      </c>
      <c r="F185" s="151" t="s">
        <v>2049</v>
      </c>
      <c r="I185" s="152"/>
      <c r="L185" s="32"/>
      <c r="M185" s="153"/>
      <c r="T185" s="56"/>
      <c r="AT185" s="17" t="s">
        <v>190</v>
      </c>
      <c r="AU185" s="17" t="s">
        <v>84</v>
      </c>
    </row>
    <row r="186" spans="2:65" s="1" customFormat="1" ht="38.4" x14ac:dyDescent="0.2">
      <c r="B186" s="32"/>
      <c r="D186" s="150" t="s">
        <v>987</v>
      </c>
      <c r="F186" s="193" t="s">
        <v>2051</v>
      </c>
      <c r="I186" s="152"/>
      <c r="L186" s="32"/>
      <c r="M186" s="153"/>
      <c r="T186" s="56"/>
      <c r="AT186" s="17" t="s">
        <v>987</v>
      </c>
      <c r="AU186" s="17" t="s">
        <v>84</v>
      </c>
    </row>
    <row r="187" spans="2:65" s="1" customFormat="1" ht="24.15" customHeight="1" x14ac:dyDescent="0.2">
      <c r="B187" s="32"/>
      <c r="C187" s="137" t="s">
        <v>396</v>
      </c>
      <c r="D187" s="137" t="s">
        <v>183</v>
      </c>
      <c r="E187" s="138" t="s">
        <v>2052</v>
      </c>
      <c r="F187" s="139" t="s">
        <v>2053</v>
      </c>
      <c r="G187" s="140" t="s">
        <v>490</v>
      </c>
      <c r="H187" s="141">
        <v>2</v>
      </c>
      <c r="I187" s="142">
        <v>2183.12</v>
      </c>
      <c r="J187" s="143">
        <f>ROUND(I187*H187,2)</f>
        <v>4366.24</v>
      </c>
      <c r="K187" s="139" t="s">
        <v>1977</v>
      </c>
      <c r="L187" s="32"/>
      <c r="M187" s="144" t="s">
        <v>1</v>
      </c>
      <c r="N187" s="145" t="s">
        <v>45</v>
      </c>
      <c r="P187" s="146">
        <f>O187*H187</f>
        <v>0</v>
      </c>
      <c r="Q187" s="146">
        <v>0</v>
      </c>
      <c r="R187" s="146">
        <f>Q187*H187</f>
        <v>0</v>
      </c>
      <c r="S187" s="146">
        <v>0</v>
      </c>
      <c r="T187" s="147">
        <f>S187*H187</f>
        <v>0</v>
      </c>
      <c r="AR187" s="148" t="s">
        <v>188</v>
      </c>
      <c r="AT187" s="148" t="s">
        <v>183</v>
      </c>
      <c r="AU187" s="148" t="s">
        <v>84</v>
      </c>
      <c r="AY187" s="17" t="s">
        <v>181</v>
      </c>
      <c r="BE187" s="149">
        <f>IF(N187="základní",J187,0)</f>
        <v>4366.24</v>
      </c>
      <c r="BF187" s="149">
        <f>IF(N187="snížená",J187,0)</f>
        <v>0</v>
      </c>
      <c r="BG187" s="149">
        <f>IF(N187="zákl. přenesená",J187,0)</f>
        <v>0</v>
      </c>
      <c r="BH187" s="149">
        <f>IF(N187="sníž. přenesená",J187,0)</f>
        <v>0</v>
      </c>
      <c r="BI187" s="149">
        <f>IF(N187="nulová",J187,0)</f>
        <v>0</v>
      </c>
      <c r="BJ187" s="17" t="s">
        <v>84</v>
      </c>
      <c r="BK187" s="149">
        <f>ROUND(I187*H187,2)</f>
        <v>4366.24</v>
      </c>
      <c r="BL187" s="17" t="s">
        <v>188</v>
      </c>
      <c r="BM187" s="148" t="s">
        <v>2054</v>
      </c>
    </row>
    <row r="188" spans="2:65" s="1" customFormat="1" x14ac:dyDescent="0.2">
      <c r="B188" s="32"/>
      <c r="D188" s="150" t="s">
        <v>190</v>
      </c>
      <c r="F188" s="151" t="s">
        <v>2053</v>
      </c>
      <c r="I188" s="152"/>
      <c r="L188" s="32"/>
      <c r="M188" s="153"/>
      <c r="T188" s="56"/>
      <c r="AT188" s="17" t="s">
        <v>190</v>
      </c>
      <c r="AU188" s="17" t="s">
        <v>84</v>
      </c>
    </row>
    <row r="189" spans="2:65" s="1" customFormat="1" ht="28.8" x14ac:dyDescent="0.2">
      <c r="B189" s="32"/>
      <c r="D189" s="150" t="s">
        <v>987</v>
      </c>
      <c r="F189" s="193" t="s">
        <v>2055</v>
      </c>
      <c r="I189" s="152"/>
      <c r="L189" s="32"/>
      <c r="M189" s="153"/>
      <c r="T189" s="56"/>
      <c r="AT189" s="17" t="s">
        <v>987</v>
      </c>
      <c r="AU189" s="17" t="s">
        <v>84</v>
      </c>
    </row>
    <row r="190" spans="2:65" s="1" customFormat="1" ht="16.5" customHeight="1" x14ac:dyDescent="0.2">
      <c r="B190" s="32"/>
      <c r="C190" s="137" t="s">
        <v>418</v>
      </c>
      <c r="D190" s="137" t="s">
        <v>183</v>
      </c>
      <c r="E190" s="138" t="s">
        <v>2056</v>
      </c>
      <c r="F190" s="139" t="s">
        <v>2057</v>
      </c>
      <c r="G190" s="140" t="s">
        <v>1976</v>
      </c>
      <c r="H190" s="141">
        <v>0.8</v>
      </c>
      <c r="I190" s="142">
        <v>25093.35</v>
      </c>
      <c r="J190" s="143">
        <f>ROUND(I190*H190,2)</f>
        <v>20074.68</v>
      </c>
      <c r="K190" s="139" t="s">
        <v>1977</v>
      </c>
      <c r="L190" s="32"/>
      <c r="M190" s="144" t="s">
        <v>1</v>
      </c>
      <c r="N190" s="145" t="s">
        <v>45</v>
      </c>
      <c r="P190" s="146">
        <f>O190*H190</f>
        <v>0</v>
      </c>
      <c r="Q190" s="146">
        <v>0</v>
      </c>
      <c r="R190" s="146">
        <f>Q190*H190</f>
        <v>0</v>
      </c>
      <c r="S190" s="146">
        <v>0</v>
      </c>
      <c r="T190" s="147">
        <f>S190*H190</f>
        <v>0</v>
      </c>
      <c r="AR190" s="148" t="s">
        <v>188</v>
      </c>
      <c r="AT190" s="148" t="s">
        <v>183</v>
      </c>
      <c r="AU190" s="148" t="s">
        <v>84</v>
      </c>
      <c r="AY190" s="17" t="s">
        <v>181</v>
      </c>
      <c r="BE190" s="149">
        <f>IF(N190="základní",J190,0)</f>
        <v>20074.68</v>
      </c>
      <c r="BF190" s="149">
        <f>IF(N190="snížená",J190,0)</f>
        <v>0</v>
      </c>
      <c r="BG190" s="149">
        <f>IF(N190="zákl. přenesená",J190,0)</f>
        <v>0</v>
      </c>
      <c r="BH190" s="149">
        <f>IF(N190="sníž. přenesená",J190,0)</f>
        <v>0</v>
      </c>
      <c r="BI190" s="149">
        <f>IF(N190="nulová",J190,0)</f>
        <v>0</v>
      </c>
      <c r="BJ190" s="17" t="s">
        <v>84</v>
      </c>
      <c r="BK190" s="149">
        <f>ROUND(I190*H190,2)</f>
        <v>20074.68</v>
      </c>
      <c r="BL190" s="17" t="s">
        <v>188</v>
      </c>
      <c r="BM190" s="148" t="s">
        <v>2058</v>
      </c>
    </row>
    <row r="191" spans="2:65" s="1" customFormat="1" x14ac:dyDescent="0.2">
      <c r="B191" s="32"/>
      <c r="D191" s="150" t="s">
        <v>190</v>
      </c>
      <c r="F191" s="151" t="s">
        <v>2057</v>
      </c>
      <c r="I191" s="152"/>
      <c r="L191" s="32"/>
      <c r="M191" s="153"/>
      <c r="T191" s="56"/>
      <c r="AT191" s="17" t="s">
        <v>190</v>
      </c>
      <c r="AU191" s="17" t="s">
        <v>84</v>
      </c>
    </row>
    <row r="192" spans="2:65" s="1" customFormat="1" ht="38.4" x14ac:dyDescent="0.2">
      <c r="B192" s="32"/>
      <c r="D192" s="150" t="s">
        <v>987</v>
      </c>
      <c r="F192" s="193" t="s">
        <v>2059</v>
      </c>
      <c r="I192" s="152"/>
      <c r="L192" s="32"/>
      <c r="M192" s="153"/>
      <c r="T192" s="56"/>
      <c r="AT192" s="17" t="s">
        <v>987</v>
      </c>
      <c r="AU192" s="17" t="s">
        <v>84</v>
      </c>
    </row>
    <row r="193" spans="2:65" s="1" customFormat="1" ht="24.15" customHeight="1" x14ac:dyDescent="0.2">
      <c r="B193" s="32"/>
      <c r="C193" s="137" t="s">
        <v>7</v>
      </c>
      <c r="D193" s="137" t="s">
        <v>183</v>
      </c>
      <c r="E193" s="138" t="s">
        <v>2060</v>
      </c>
      <c r="F193" s="139" t="s">
        <v>2061</v>
      </c>
      <c r="G193" s="140" t="s">
        <v>1976</v>
      </c>
      <c r="H193" s="141">
        <v>0.6</v>
      </c>
      <c r="I193" s="142">
        <v>5641.75</v>
      </c>
      <c r="J193" s="143">
        <f>ROUND(I193*H193,2)</f>
        <v>3385.05</v>
      </c>
      <c r="K193" s="139" t="s">
        <v>1977</v>
      </c>
      <c r="L193" s="32"/>
      <c r="M193" s="144" t="s">
        <v>1</v>
      </c>
      <c r="N193" s="145" t="s">
        <v>45</v>
      </c>
      <c r="P193" s="146">
        <f>O193*H193</f>
        <v>0</v>
      </c>
      <c r="Q193" s="146">
        <v>0</v>
      </c>
      <c r="R193" s="146">
        <f>Q193*H193</f>
        <v>0</v>
      </c>
      <c r="S193" s="146">
        <v>0</v>
      </c>
      <c r="T193" s="147">
        <f>S193*H193</f>
        <v>0</v>
      </c>
      <c r="AR193" s="148" t="s">
        <v>188</v>
      </c>
      <c r="AT193" s="148" t="s">
        <v>183</v>
      </c>
      <c r="AU193" s="148" t="s">
        <v>84</v>
      </c>
      <c r="AY193" s="17" t="s">
        <v>181</v>
      </c>
      <c r="BE193" s="149">
        <f>IF(N193="základní",J193,0)</f>
        <v>3385.05</v>
      </c>
      <c r="BF193" s="149">
        <f>IF(N193="snížená",J193,0)</f>
        <v>0</v>
      </c>
      <c r="BG193" s="149">
        <f>IF(N193="zákl. přenesená",J193,0)</f>
        <v>0</v>
      </c>
      <c r="BH193" s="149">
        <f>IF(N193="sníž. přenesená",J193,0)</f>
        <v>0</v>
      </c>
      <c r="BI193" s="149">
        <f>IF(N193="nulová",J193,0)</f>
        <v>0</v>
      </c>
      <c r="BJ193" s="17" t="s">
        <v>84</v>
      </c>
      <c r="BK193" s="149">
        <f>ROUND(I193*H193,2)</f>
        <v>3385.05</v>
      </c>
      <c r="BL193" s="17" t="s">
        <v>188</v>
      </c>
      <c r="BM193" s="148" t="s">
        <v>2062</v>
      </c>
    </row>
    <row r="194" spans="2:65" s="1" customFormat="1" ht="19.2" x14ac:dyDescent="0.2">
      <c r="B194" s="32"/>
      <c r="D194" s="150" t="s">
        <v>190</v>
      </c>
      <c r="F194" s="151" t="s">
        <v>2061</v>
      </c>
      <c r="I194" s="152"/>
      <c r="L194" s="32"/>
      <c r="M194" s="153"/>
      <c r="T194" s="56"/>
      <c r="AT194" s="17" t="s">
        <v>190</v>
      </c>
      <c r="AU194" s="17" t="s">
        <v>84</v>
      </c>
    </row>
    <row r="195" spans="2:65" s="1" customFormat="1" ht="96" x14ac:dyDescent="0.2">
      <c r="B195" s="32"/>
      <c r="D195" s="150" t="s">
        <v>987</v>
      </c>
      <c r="F195" s="193" t="s">
        <v>2063</v>
      </c>
      <c r="I195" s="152"/>
      <c r="L195" s="32"/>
      <c r="M195" s="194"/>
      <c r="N195" s="195"/>
      <c r="O195" s="195"/>
      <c r="P195" s="195"/>
      <c r="Q195" s="195"/>
      <c r="R195" s="195"/>
      <c r="S195" s="195"/>
      <c r="T195" s="196"/>
      <c r="AT195" s="17" t="s">
        <v>987</v>
      </c>
      <c r="AU195" s="17" t="s">
        <v>84</v>
      </c>
    </row>
    <row r="196" spans="2:65" s="1" customFormat="1" ht="6.9" customHeight="1" x14ac:dyDescent="0.2">
      <c r="B196" s="44"/>
      <c r="C196" s="45"/>
      <c r="D196" s="45"/>
      <c r="E196" s="45"/>
      <c r="F196" s="45"/>
      <c r="G196" s="45"/>
      <c r="H196" s="45"/>
      <c r="I196" s="45"/>
      <c r="J196" s="45"/>
      <c r="K196" s="45"/>
      <c r="L196" s="32"/>
    </row>
  </sheetData>
  <sheetProtection algorithmName="SHA-512" hashValue="ndOJXWWDXDUu9/T0+fEADP+NJMiK+KmmVm0woDycDYhltKQ/GUnNzVs0tDELlySQTRNfv1fw+dT4JSjT2RdDJg==" saltValue="mYm9O6rX1nME3aD9apdXk8eF+tCdtYRPPBbNxBS84tpOl7GnYTUZuNd2S6qtGW4zqzVoOSjDk11tdhbbqnuvrQ==" spinCount="100000" sheet="1" objects="1" scenarios="1" formatColumns="0" formatRows="0" autoFilter="0"/>
  <autoFilter ref="C125:K195" xr:uid="{00000000-0009-0000-0000-000003000000}"/>
  <mergeCells count="12">
    <mergeCell ref="E118:H118"/>
    <mergeCell ref="L2:V2"/>
    <mergeCell ref="E85:H85"/>
    <mergeCell ref="E87:H87"/>
    <mergeCell ref="E89:H89"/>
    <mergeCell ref="E114:H114"/>
    <mergeCell ref="E116:H116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76" fitToHeight="100" orientation="portrait" blackAndWhite="1" r:id="rId1"/>
  <headerFooter>
    <oddFooter>&amp;CStrana &amp;P z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BM194"/>
  <sheetViews>
    <sheetView showGridLines="0" topLeftCell="A156" workbookViewId="0">
      <selection activeCell="I162" sqref="I162"/>
    </sheetView>
  </sheetViews>
  <sheetFormatPr defaultRowHeight="10.199999999999999" x14ac:dyDescent="0.2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 x14ac:dyDescent="0.2"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AT2" s="17" t="s">
        <v>102</v>
      </c>
    </row>
    <row r="3" spans="2:46" ht="6.9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88</v>
      </c>
    </row>
    <row r="4" spans="2:46" ht="24.9" customHeight="1" x14ac:dyDescent="0.2">
      <c r="B4" s="20"/>
      <c r="D4" s="21" t="s">
        <v>125</v>
      </c>
      <c r="L4" s="20"/>
      <c r="M4" s="94" t="s">
        <v>10</v>
      </c>
      <c r="AT4" s="17" t="s">
        <v>4</v>
      </c>
    </row>
    <row r="5" spans="2:46" ht="6.9" customHeight="1" x14ac:dyDescent="0.2">
      <c r="B5" s="20"/>
      <c r="L5" s="20"/>
    </row>
    <row r="6" spans="2:46" ht="12" customHeight="1" x14ac:dyDescent="0.2">
      <c r="B6" s="20"/>
      <c r="D6" s="27" t="s">
        <v>16</v>
      </c>
      <c r="L6" s="20"/>
    </row>
    <row r="7" spans="2:46" ht="16.5" customHeight="1" x14ac:dyDescent="0.2">
      <c r="B7" s="20"/>
      <c r="E7" s="251" t="str">
        <f>'Rekapitulace stavby'!K6</f>
        <v>Přistoupim – zvýšení dopravní bezpečnosti v obci</v>
      </c>
      <c r="F7" s="252"/>
      <c r="G7" s="252"/>
      <c r="H7" s="252"/>
      <c r="L7" s="20"/>
    </row>
    <row r="8" spans="2:46" ht="12" customHeight="1" x14ac:dyDescent="0.2">
      <c r="B8" s="20"/>
      <c r="D8" s="27" t="s">
        <v>138</v>
      </c>
      <c r="L8" s="20"/>
    </row>
    <row r="9" spans="2:46" s="1" customFormat="1" ht="16.5" customHeight="1" x14ac:dyDescent="0.2">
      <c r="B9" s="32"/>
      <c r="E9" s="251" t="s">
        <v>141</v>
      </c>
      <c r="F9" s="250"/>
      <c r="G9" s="250"/>
      <c r="H9" s="250"/>
      <c r="L9" s="32"/>
    </row>
    <row r="10" spans="2:46" s="1" customFormat="1" ht="12" customHeight="1" x14ac:dyDescent="0.2">
      <c r="B10" s="32"/>
      <c r="D10" s="27" t="s">
        <v>145</v>
      </c>
      <c r="L10" s="32"/>
    </row>
    <row r="11" spans="2:46" s="1" customFormat="1" ht="16.5" customHeight="1" x14ac:dyDescent="0.2">
      <c r="B11" s="32"/>
      <c r="E11" s="213" t="s">
        <v>2064</v>
      </c>
      <c r="F11" s="250"/>
      <c r="G11" s="250"/>
      <c r="H11" s="250"/>
      <c r="L11" s="32"/>
    </row>
    <row r="12" spans="2:46" s="1" customFormat="1" x14ac:dyDescent="0.2">
      <c r="B12" s="32"/>
      <c r="L12" s="32"/>
    </row>
    <row r="13" spans="2:46" s="1" customFormat="1" ht="12" customHeight="1" x14ac:dyDescent="0.2">
      <c r="B13" s="32"/>
      <c r="D13" s="27" t="s">
        <v>18</v>
      </c>
      <c r="F13" s="25" t="s">
        <v>1</v>
      </c>
      <c r="I13" s="27" t="s">
        <v>19</v>
      </c>
      <c r="J13" s="25" t="s">
        <v>1</v>
      </c>
      <c r="L13" s="32"/>
    </row>
    <row r="14" spans="2:46" s="1" customFormat="1" ht="12" customHeight="1" x14ac:dyDescent="0.2">
      <c r="B14" s="32"/>
      <c r="D14" s="27" t="s">
        <v>20</v>
      </c>
      <c r="F14" s="25" t="s">
        <v>21</v>
      </c>
      <c r="I14" s="27" t="s">
        <v>22</v>
      </c>
      <c r="J14" s="52" t="str">
        <f>'Rekapitulace stavby'!AN8</f>
        <v>9. 2. 2023</v>
      </c>
      <c r="L14" s="32"/>
    </row>
    <row r="15" spans="2:46" s="1" customFormat="1" ht="10.95" customHeight="1" x14ac:dyDescent="0.2">
      <c r="B15" s="32"/>
      <c r="L15" s="32"/>
    </row>
    <row r="16" spans="2:46" s="1" customFormat="1" ht="12" customHeight="1" x14ac:dyDescent="0.2">
      <c r="B16" s="32"/>
      <c r="D16" s="27" t="s">
        <v>24</v>
      </c>
      <c r="I16" s="27" t="s">
        <v>25</v>
      </c>
      <c r="J16" s="25" t="s">
        <v>26</v>
      </c>
      <c r="L16" s="32"/>
    </row>
    <row r="17" spans="2:12" s="1" customFormat="1" ht="18" customHeight="1" x14ac:dyDescent="0.2">
      <c r="B17" s="32"/>
      <c r="E17" s="25" t="s">
        <v>27</v>
      </c>
      <c r="I17" s="27" t="s">
        <v>28</v>
      </c>
      <c r="J17" s="25" t="s">
        <v>1</v>
      </c>
      <c r="L17" s="32"/>
    </row>
    <row r="18" spans="2:12" s="1" customFormat="1" ht="6.9" customHeight="1" x14ac:dyDescent="0.2">
      <c r="B18" s="32"/>
      <c r="L18" s="32"/>
    </row>
    <row r="19" spans="2:12" s="1" customFormat="1" ht="12" customHeight="1" x14ac:dyDescent="0.2">
      <c r="B19" s="32"/>
      <c r="D19" s="27" t="s">
        <v>29</v>
      </c>
      <c r="I19" s="27" t="s">
        <v>25</v>
      </c>
      <c r="J19" s="28" t="str">
        <f>'Rekapitulace stavby'!AN13</f>
        <v>11981148</v>
      </c>
      <c r="L19" s="32"/>
    </row>
    <row r="20" spans="2:12" s="1" customFormat="1" ht="18" customHeight="1" x14ac:dyDescent="0.2">
      <c r="B20" s="32"/>
      <c r="E20" s="253" t="str">
        <f>'Rekapitulace stavby'!E14</f>
        <v xml:space="preserve">Tost s.r.o. </v>
      </c>
      <c r="F20" s="216"/>
      <c r="G20" s="216"/>
      <c r="H20" s="216"/>
      <c r="I20" s="27" t="s">
        <v>28</v>
      </c>
      <c r="J20" s="28" t="str">
        <f>'Rekapitulace stavby'!AN14</f>
        <v>CZ11981148</v>
      </c>
      <c r="L20" s="32"/>
    </row>
    <row r="21" spans="2:12" s="1" customFormat="1" ht="6.9" customHeight="1" x14ac:dyDescent="0.2">
      <c r="B21" s="32"/>
      <c r="L21" s="32"/>
    </row>
    <row r="22" spans="2:12" s="1" customFormat="1" ht="12" customHeight="1" x14ac:dyDescent="0.2">
      <c r="B22" s="32"/>
      <c r="D22" s="27" t="s">
        <v>33</v>
      </c>
      <c r="I22" s="27" t="s">
        <v>25</v>
      </c>
      <c r="J22" s="25" t="s">
        <v>34</v>
      </c>
      <c r="L22" s="32"/>
    </row>
    <row r="23" spans="2:12" s="1" customFormat="1" ht="18" customHeight="1" x14ac:dyDescent="0.2">
      <c r="B23" s="32"/>
      <c r="E23" s="25" t="s">
        <v>35</v>
      </c>
      <c r="I23" s="27" t="s">
        <v>28</v>
      </c>
      <c r="J23" s="25" t="s">
        <v>1</v>
      </c>
      <c r="L23" s="32"/>
    </row>
    <row r="24" spans="2:12" s="1" customFormat="1" ht="6.9" customHeight="1" x14ac:dyDescent="0.2">
      <c r="B24" s="32"/>
      <c r="L24" s="32"/>
    </row>
    <row r="25" spans="2:12" s="1" customFormat="1" ht="12" customHeight="1" x14ac:dyDescent="0.2">
      <c r="B25" s="32"/>
      <c r="D25" s="27" t="s">
        <v>37</v>
      </c>
      <c r="I25" s="27" t="s">
        <v>25</v>
      </c>
      <c r="J25" s="25" t="str">
        <f>IF('Rekapitulace stavby'!AN19="","",'Rekapitulace stavby'!AN19)</f>
        <v/>
      </c>
      <c r="L25" s="32"/>
    </row>
    <row r="26" spans="2:12" s="1" customFormat="1" ht="18" customHeight="1" x14ac:dyDescent="0.2">
      <c r="B26" s="32"/>
      <c r="E26" s="25" t="str">
        <f>IF('Rekapitulace stavby'!E20="","",'Rekapitulace stavby'!E20)</f>
        <v xml:space="preserve"> </v>
      </c>
      <c r="I26" s="27" t="s">
        <v>28</v>
      </c>
      <c r="J26" s="25" t="str">
        <f>IF('Rekapitulace stavby'!AN20="","",'Rekapitulace stavby'!AN20)</f>
        <v/>
      </c>
      <c r="L26" s="32"/>
    </row>
    <row r="27" spans="2:12" s="1" customFormat="1" ht="6.9" customHeight="1" x14ac:dyDescent="0.2">
      <c r="B27" s="32"/>
      <c r="L27" s="32"/>
    </row>
    <row r="28" spans="2:12" s="1" customFormat="1" ht="12" customHeight="1" x14ac:dyDescent="0.2">
      <c r="B28" s="32"/>
      <c r="D28" s="27" t="s">
        <v>39</v>
      </c>
      <c r="L28" s="32"/>
    </row>
    <row r="29" spans="2:12" s="7" customFormat="1" ht="16.5" customHeight="1" x14ac:dyDescent="0.2">
      <c r="B29" s="95"/>
      <c r="E29" s="223" t="s">
        <v>1</v>
      </c>
      <c r="F29" s="223"/>
      <c r="G29" s="223"/>
      <c r="H29" s="223"/>
      <c r="L29" s="95"/>
    </row>
    <row r="30" spans="2:12" s="1" customFormat="1" ht="6.9" customHeight="1" x14ac:dyDescent="0.2">
      <c r="B30" s="32"/>
      <c r="L30" s="32"/>
    </row>
    <row r="31" spans="2:12" s="1" customFormat="1" ht="6.9" customHeight="1" x14ac:dyDescent="0.2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25.35" customHeight="1" x14ac:dyDescent="0.2">
      <c r="B32" s="32"/>
      <c r="D32" s="96" t="s">
        <v>40</v>
      </c>
      <c r="J32" s="66">
        <f>ROUND(J128, 2)</f>
        <v>750819.7</v>
      </c>
      <c r="L32" s="32"/>
    </row>
    <row r="33" spans="2:12" s="1" customFormat="1" ht="6.9" customHeight="1" x14ac:dyDescent="0.2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14.4" customHeight="1" x14ac:dyDescent="0.2">
      <c r="B34" s="32"/>
      <c r="F34" s="35" t="s">
        <v>42</v>
      </c>
      <c r="I34" s="35" t="s">
        <v>41</v>
      </c>
      <c r="J34" s="35" t="s">
        <v>43</v>
      </c>
      <c r="L34" s="32"/>
    </row>
    <row r="35" spans="2:12" s="1" customFormat="1" ht="14.4" customHeight="1" x14ac:dyDescent="0.2">
      <c r="B35" s="32"/>
      <c r="D35" s="55" t="s">
        <v>44</v>
      </c>
      <c r="E35" s="27" t="s">
        <v>45</v>
      </c>
      <c r="F35" s="86">
        <f>ROUND((SUM(BE128:BE193)),  2)</f>
        <v>750819.7</v>
      </c>
      <c r="I35" s="97">
        <v>0.21</v>
      </c>
      <c r="J35" s="86">
        <f>ROUND(((SUM(BE128:BE193))*I35),  2)</f>
        <v>157672.14000000001</v>
      </c>
      <c r="L35" s="32"/>
    </row>
    <row r="36" spans="2:12" s="1" customFormat="1" ht="14.4" customHeight="1" x14ac:dyDescent="0.2">
      <c r="B36" s="32"/>
      <c r="E36" s="27" t="s">
        <v>46</v>
      </c>
      <c r="F36" s="86">
        <f>ROUND((SUM(BF128:BF193)),  2)</f>
        <v>0</v>
      </c>
      <c r="I36" s="97">
        <v>0.15</v>
      </c>
      <c r="J36" s="86">
        <f>ROUND(((SUM(BF128:BF193))*I36),  2)</f>
        <v>0</v>
      </c>
      <c r="L36" s="32"/>
    </row>
    <row r="37" spans="2:12" s="1" customFormat="1" ht="14.4" hidden="1" customHeight="1" x14ac:dyDescent="0.2">
      <c r="B37" s="32"/>
      <c r="E37" s="27" t="s">
        <v>47</v>
      </c>
      <c r="F37" s="86">
        <f>ROUND((SUM(BG128:BG193)),  2)</f>
        <v>0</v>
      </c>
      <c r="I37" s="97">
        <v>0.21</v>
      </c>
      <c r="J37" s="86">
        <f>0</f>
        <v>0</v>
      </c>
      <c r="L37" s="32"/>
    </row>
    <row r="38" spans="2:12" s="1" customFormat="1" ht="14.4" hidden="1" customHeight="1" x14ac:dyDescent="0.2">
      <c r="B38" s="32"/>
      <c r="E38" s="27" t="s">
        <v>48</v>
      </c>
      <c r="F38" s="86">
        <f>ROUND((SUM(BH128:BH193)),  2)</f>
        <v>0</v>
      </c>
      <c r="I38" s="97">
        <v>0.15</v>
      </c>
      <c r="J38" s="86">
        <f>0</f>
        <v>0</v>
      </c>
      <c r="L38" s="32"/>
    </row>
    <row r="39" spans="2:12" s="1" customFormat="1" ht="14.4" hidden="1" customHeight="1" x14ac:dyDescent="0.2">
      <c r="B39" s="32"/>
      <c r="E39" s="27" t="s">
        <v>49</v>
      </c>
      <c r="F39" s="86">
        <f>ROUND((SUM(BI128:BI193)),  2)</f>
        <v>0</v>
      </c>
      <c r="I39" s="97">
        <v>0</v>
      </c>
      <c r="J39" s="86">
        <f>0</f>
        <v>0</v>
      </c>
      <c r="L39" s="32"/>
    </row>
    <row r="40" spans="2:12" s="1" customFormat="1" ht="6.9" customHeight="1" x14ac:dyDescent="0.2">
      <c r="B40" s="32"/>
      <c r="L40" s="32"/>
    </row>
    <row r="41" spans="2:12" s="1" customFormat="1" ht="25.35" customHeight="1" x14ac:dyDescent="0.2">
      <c r="B41" s="32"/>
      <c r="C41" s="98"/>
      <c r="D41" s="99" t="s">
        <v>50</v>
      </c>
      <c r="E41" s="57"/>
      <c r="F41" s="57"/>
      <c r="G41" s="100" t="s">
        <v>51</v>
      </c>
      <c r="H41" s="101" t="s">
        <v>52</v>
      </c>
      <c r="I41" s="57"/>
      <c r="J41" s="102">
        <f>SUM(J32:J39)</f>
        <v>908491.84</v>
      </c>
      <c r="K41" s="103"/>
      <c r="L41" s="32"/>
    </row>
    <row r="42" spans="2:12" s="1" customFormat="1" ht="14.4" customHeight="1" x14ac:dyDescent="0.2">
      <c r="B42" s="32"/>
      <c r="L42" s="32"/>
    </row>
    <row r="43" spans="2:12" ht="14.4" customHeight="1" x14ac:dyDescent="0.2">
      <c r="B43" s="20"/>
      <c r="L43" s="20"/>
    </row>
    <row r="44" spans="2:12" ht="14.4" customHeight="1" x14ac:dyDescent="0.2">
      <c r="B44" s="20"/>
      <c r="L44" s="20"/>
    </row>
    <row r="45" spans="2:12" ht="14.4" customHeight="1" x14ac:dyDescent="0.2">
      <c r="B45" s="20"/>
      <c r="L45" s="20"/>
    </row>
    <row r="46" spans="2:12" ht="14.4" customHeight="1" x14ac:dyDescent="0.2">
      <c r="B46" s="20"/>
      <c r="L46" s="20"/>
    </row>
    <row r="47" spans="2:12" ht="14.4" customHeight="1" x14ac:dyDescent="0.2">
      <c r="B47" s="20"/>
      <c r="L47" s="20"/>
    </row>
    <row r="48" spans="2:12" ht="14.4" customHeight="1" x14ac:dyDescent="0.2">
      <c r="B48" s="20"/>
      <c r="L48" s="20"/>
    </row>
    <row r="49" spans="2:12" ht="14.4" customHeight="1" x14ac:dyDescent="0.2">
      <c r="B49" s="20"/>
      <c r="L49" s="20"/>
    </row>
    <row r="50" spans="2:12" s="1" customFormat="1" ht="14.4" customHeight="1" x14ac:dyDescent="0.2">
      <c r="B50" s="32"/>
      <c r="D50" s="41" t="s">
        <v>53</v>
      </c>
      <c r="E50" s="42"/>
      <c r="F50" s="42"/>
      <c r="G50" s="41" t="s">
        <v>54</v>
      </c>
      <c r="H50" s="42"/>
      <c r="I50" s="42"/>
      <c r="J50" s="42"/>
      <c r="K50" s="42"/>
      <c r="L50" s="32"/>
    </row>
    <row r="51" spans="2:12" x14ac:dyDescent="0.2">
      <c r="B51" s="20"/>
      <c r="L51" s="20"/>
    </row>
    <row r="52" spans="2:12" x14ac:dyDescent="0.2">
      <c r="B52" s="20"/>
      <c r="L52" s="20"/>
    </row>
    <row r="53" spans="2:12" x14ac:dyDescent="0.2">
      <c r="B53" s="20"/>
      <c r="L53" s="20"/>
    </row>
    <row r="54" spans="2:12" x14ac:dyDescent="0.2">
      <c r="B54" s="20"/>
      <c r="L54" s="20"/>
    </row>
    <row r="55" spans="2:12" x14ac:dyDescent="0.2">
      <c r="B55" s="20"/>
      <c r="L55" s="20"/>
    </row>
    <row r="56" spans="2:12" x14ac:dyDescent="0.2">
      <c r="B56" s="20"/>
      <c r="L56" s="20"/>
    </row>
    <row r="57" spans="2:12" x14ac:dyDescent="0.2">
      <c r="B57" s="20"/>
      <c r="L57" s="20"/>
    </row>
    <row r="58" spans="2:12" x14ac:dyDescent="0.2">
      <c r="B58" s="20"/>
      <c r="L58" s="20"/>
    </row>
    <row r="59" spans="2:12" x14ac:dyDescent="0.2">
      <c r="B59" s="20"/>
      <c r="L59" s="20"/>
    </row>
    <row r="60" spans="2:12" x14ac:dyDescent="0.2">
      <c r="B60" s="20"/>
      <c r="L60" s="20"/>
    </row>
    <row r="61" spans="2:12" s="1" customFormat="1" ht="13.2" x14ac:dyDescent="0.2">
      <c r="B61" s="32"/>
      <c r="D61" s="43" t="s">
        <v>55</v>
      </c>
      <c r="E61" s="34"/>
      <c r="F61" s="104" t="s">
        <v>56</v>
      </c>
      <c r="G61" s="43" t="s">
        <v>55</v>
      </c>
      <c r="H61" s="34"/>
      <c r="I61" s="34"/>
      <c r="J61" s="105" t="s">
        <v>56</v>
      </c>
      <c r="K61" s="34"/>
      <c r="L61" s="32"/>
    </row>
    <row r="62" spans="2:12" x14ac:dyDescent="0.2">
      <c r="B62" s="20"/>
      <c r="L62" s="20"/>
    </row>
    <row r="63" spans="2:12" x14ac:dyDescent="0.2">
      <c r="B63" s="20"/>
      <c r="L63" s="20"/>
    </row>
    <row r="64" spans="2:12" x14ac:dyDescent="0.2">
      <c r="B64" s="20"/>
      <c r="L64" s="20"/>
    </row>
    <row r="65" spans="2:12" s="1" customFormat="1" ht="13.2" x14ac:dyDescent="0.2">
      <c r="B65" s="32"/>
      <c r="D65" s="41" t="s">
        <v>57</v>
      </c>
      <c r="E65" s="42"/>
      <c r="F65" s="42"/>
      <c r="G65" s="41" t="s">
        <v>58</v>
      </c>
      <c r="H65" s="42"/>
      <c r="I65" s="42"/>
      <c r="J65" s="42"/>
      <c r="K65" s="42"/>
      <c r="L65" s="32"/>
    </row>
    <row r="66" spans="2:12" x14ac:dyDescent="0.2">
      <c r="B66" s="20"/>
      <c r="L66" s="20"/>
    </row>
    <row r="67" spans="2:12" x14ac:dyDescent="0.2">
      <c r="B67" s="20"/>
      <c r="L67" s="20"/>
    </row>
    <row r="68" spans="2:12" x14ac:dyDescent="0.2">
      <c r="B68" s="20"/>
      <c r="L68" s="20"/>
    </row>
    <row r="69" spans="2:12" x14ac:dyDescent="0.2">
      <c r="B69" s="20"/>
      <c r="L69" s="20"/>
    </row>
    <row r="70" spans="2:12" x14ac:dyDescent="0.2">
      <c r="B70" s="20"/>
      <c r="L70" s="20"/>
    </row>
    <row r="71" spans="2:12" x14ac:dyDescent="0.2">
      <c r="B71" s="20"/>
      <c r="L71" s="20"/>
    </row>
    <row r="72" spans="2:12" x14ac:dyDescent="0.2">
      <c r="B72" s="20"/>
      <c r="L72" s="20"/>
    </row>
    <row r="73" spans="2:12" x14ac:dyDescent="0.2">
      <c r="B73" s="20"/>
      <c r="L73" s="20"/>
    </row>
    <row r="74" spans="2:12" x14ac:dyDescent="0.2">
      <c r="B74" s="20"/>
      <c r="L74" s="20"/>
    </row>
    <row r="75" spans="2:12" x14ac:dyDescent="0.2">
      <c r="B75" s="20"/>
      <c r="L75" s="20"/>
    </row>
    <row r="76" spans="2:12" s="1" customFormat="1" ht="13.2" x14ac:dyDescent="0.2">
      <c r="B76" s="32"/>
      <c r="D76" s="43" t="s">
        <v>55</v>
      </c>
      <c r="E76" s="34"/>
      <c r="F76" s="104" t="s">
        <v>56</v>
      </c>
      <c r="G76" s="43" t="s">
        <v>55</v>
      </c>
      <c r="H76" s="34"/>
      <c r="I76" s="34"/>
      <c r="J76" s="105" t="s">
        <v>56</v>
      </c>
      <c r="K76" s="34"/>
      <c r="L76" s="32"/>
    </row>
    <row r="77" spans="2:12" s="1" customFormat="1" ht="14.4" customHeight="1" x14ac:dyDescent="0.2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 x14ac:dyDescent="0.2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 x14ac:dyDescent="0.2">
      <c r="B82" s="32"/>
      <c r="C82" s="21" t="s">
        <v>147</v>
      </c>
      <c r="L82" s="32"/>
    </row>
    <row r="83" spans="2:12" s="1" customFormat="1" ht="6.9" customHeight="1" x14ac:dyDescent="0.2">
      <c r="B83" s="32"/>
      <c r="L83" s="32"/>
    </row>
    <row r="84" spans="2:12" s="1" customFormat="1" ht="12" customHeight="1" x14ac:dyDescent="0.2">
      <c r="B84" s="32"/>
      <c r="C84" s="27" t="s">
        <v>16</v>
      </c>
      <c r="L84" s="32"/>
    </row>
    <row r="85" spans="2:12" s="1" customFormat="1" ht="16.5" customHeight="1" x14ac:dyDescent="0.2">
      <c r="B85" s="32"/>
      <c r="E85" s="251" t="str">
        <f>E7</f>
        <v>Přistoupim – zvýšení dopravní bezpečnosti v obci</v>
      </c>
      <c r="F85" s="252"/>
      <c r="G85" s="252"/>
      <c r="H85" s="252"/>
      <c r="L85" s="32"/>
    </row>
    <row r="86" spans="2:12" ht="12" customHeight="1" x14ac:dyDescent="0.2">
      <c r="B86" s="20"/>
      <c r="C86" s="27" t="s">
        <v>138</v>
      </c>
      <c r="L86" s="20"/>
    </row>
    <row r="87" spans="2:12" s="1" customFormat="1" ht="16.5" customHeight="1" x14ac:dyDescent="0.2">
      <c r="B87" s="32"/>
      <c r="E87" s="251" t="s">
        <v>141</v>
      </c>
      <c r="F87" s="250"/>
      <c r="G87" s="250"/>
      <c r="H87" s="250"/>
      <c r="L87" s="32"/>
    </row>
    <row r="88" spans="2:12" s="1" customFormat="1" ht="12" customHeight="1" x14ac:dyDescent="0.2">
      <c r="B88" s="32"/>
      <c r="C88" s="27" t="s">
        <v>145</v>
      </c>
      <c r="L88" s="32"/>
    </row>
    <row r="89" spans="2:12" s="1" customFormat="1" ht="16.5" customHeight="1" x14ac:dyDescent="0.2">
      <c r="B89" s="32"/>
      <c r="E89" s="213" t="str">
        <f>E11</f>
        <v>14 - Lávka II - uznatelné náklady</v>
      </c>
      <c r="F89" s="250"/>
      <c r="G89" s="250"/>
      <c r="H89" s="250"/>
      <c r="L89" s="32"/>
    </row>
    <row r="90" spans="2:12" s="1" customFormat="1" ht="6.9" customHeight="1" x14ac:dyDescent="0.2">
      <c r="B90" s="32"/>
      <c r="L90" s="32"/>
    </row>
    <row r="91" spans="2:12" s="1" customFormat="1" ht="12" customHeight="1" x14ac:dyDescent="0.2">
      <c r="B91" s="32"/>
      <c r="C91" s="27" t="s">
        <v>20</v>
      </c>
      <c r="F91" s="25" t="str">
        <f>F14</f>
        <v>Přistoupim</v>
      </c>
      <c r="I91" s="27" t="s">
        <v>22</v>
      </c>
      <c r="J91" s="52" t="str">
        <f>IF(J14="","",J14)</f>
        <v>9. 2. 2023</v>
      </c>
      <c r="L91" s="32"/>
    </row>
    <row r="92" spans="2:12" s="1" customFormat="1" ht="6.9" customHeight="1" x14ac:dyDescent="0.2">
      <c r="B92" s="32"/>
      <c r="L92" s="32"/>
    </row>
    <row r="93" spans="2:12" s="1" customFormat="1" ht="40.200000000000003" customHeight="1" x14ac:dyDescent="0.2">
      <c r="B93" s="32"/>
      <c r="C93" s="27" t="s">
        <v>24</v>
      </c>
      <c r="F93" s="25" t="str">
        <f>E17</f>
        <v>Obec Přistoupim, Přistoupim č.p. 80, Český Brod</v>
      </c>
      <c r="I93" s="27" t="s">
        <v>33</v>
      </c>
      <c r="J93" s="30" t="str">
        <f>E23</f>
        <v>IROP Olomouc, Ing. Jan Rozsíval, Holická 156/49</v>
      </c>
      <c r="L93" s="32"/>
    </row>
    <row r="94" spans="2:12" s="1" customFormat="1" ht="15.15" customHeight="1" x14ac:dyDescent="0.2">
      <c r="B94" s="32"/>
      <c r="C94" s="27" t="s">
        <v>29</v>
      </c>
      <c r="F94" s="25" t="str">
        <f>IF(E20="","",E20)</f>
        <v xml:space="preserve">Tost s.r.o. </v>
      </c>
      <c r="I94" s="27" t="s">
        <v>37</v>
      </c>
      <c r="J94" s="30" t="str">
        <f>E26</f>
        <v xml:space="preserve"> </v>
      </c>
      <c r="L94" s="32"/>
    </row>
    <row r="95" spans="2:12" s="1" customFormat="1" ht="10.35" customHeight="1" x14ac:dyDescent="0.2">
      <c r="B95" s="32"/>
      <c r="L95" s="32"/>
    </row>
    <row r="96" spans="2:12" s="1" customFormat="1" ht="29.25" customHeight="1" x14ac:dyDescent="0.2">
      <c r="B96" s="32"/>
      <c r="C96" s="106" t="s">
        <v>148</v>
      </c>
      <c r="D96" s="98"/>
      <c r="E96" s="98"/>
      <c r="F96" s="98"/>
      <c r="G96" s="98"/>
      <c r="H96" s="98"/>
      <c r="I96" s="98"/>
      <c r="J96" s="107" t="s">
        <v>149</v>
      </c>
      <c r="K96" s="98"/>
      <c r="L96" s="32"/>
    </row>
    <row r="97" spans="2:47" s="1" customFormat="1" ht="10.35" customHeight="1" x14ac:dyDescent="0.2">
      <c r="B97" s="32"/>
      <c r="L97" s="32"/>
    </row>
    <row r="98" spans="2:47" s="1" customFormat="1" ht="22.95" customHeight="1" x14ac:dyDescent="0.2">
      <c r="B98" s="32"/>
      <c r="C98" s="108" t="s">
        <v>150</v>
      </c>
      <c r="J98" s="66">
        <f>J128</f>
        <v>750819.7</v>
      </c>
      <c r="L98" s="32"/>
      <c r="AU98" s="17" t="s">
        <v>151</v>
      </c>
    </row>
    <row r="99" spans="2:47" s="8" customFormat="1" ht="24.9" customHeight="1" x14ac:dyDescent="0.2">
      <c r="B99" s="109"/>
      <c r="D99" s="110" t="s">
        <v>1967</v>
      </c>
      <c r="E99" s="111"/>
      <c r="F99" s="111"/>
      <c r="G99" s="111"/>
      <c r="H99" s="111"/>
      <c r="I99" s="111"/>
      <c r="J99" s="112">
        <f>J129</f>
        <v>44124.86</v>
      </c>
      <c r="L99" s="109"/>
    </row>
    <row r="100" spans="2:47" s="8" customFormat="1" ht="24.9" customHeight="1" x14ac:dyDescent="0.2">
      <c r="B100" s="109"/>
      <c r="D100" s="110" t="s">
        <v>1968</v>
      </c>
      <c r="E100" s="111"/>
      <c r="F100" s="111"/>
      <c r="G100" s="111"/>
      <c r="H100" s="111"/>
      <c r="I100" s="111"/>
      <c r="J100" s="112">
        <f>J139</f>
        <v>93422.290000000008</v>
      </c>
      <c r="L100" s="109"/>
    </row>
    <row r="101" spans="2:47" s="8" customFormat="1" ht="24.9" customHeight="1" x14ac:dyDescent="0.2">
      <c r="B101" s="109"/>
      <c r="D101" s="110" t="s">
        <v>1969</v>
      </c>
      <c r="E101" s="111"/>
      <c r="F101" s="111"/>
      <c r="G101" s="111"/>
      <c r="H101" s="111"/>
      <c r="I101" s="111"/>
      <c r="J101" s="112">
        <f>J146</f>
        <v>4789.96</v>
      </c>
      <c r="L101" s="109"/>
    </row>
    <row r="102" spans="2:47" s="8" customFormat="1" ht="24.9" customHeight="1" x14ac:dyDescent="0.2">
      <c r="B102" s="109"/>
      <c r="D102" s="110" t="s">
        <v>2065</v>
      </c>
      <c r="E102" s="111"/>
      <c r="F102" s="111"/>
      <c r="G102" s="111"/>
      <c r="H102" s="111"/>
      <c r="I102" s="111"/>
      <c r="J102" s="112">
        <f>J150</f>
        <v>33934.68</v>
      </c>
      <c r="L102" s="109"/>
    </row>
    <row r="103" spans="2:47" s="8" customFormat="1" ht="24.9" customHeight="1" x14ac:dyDescent="0.2">
      <c r="B103" s="109"/>
      <c r="D103" s="110" t="s">
        <v>1970</v>
      </c>
      <c r="E103" s="111"/>
      <c r="F103" s="111"/>
      <c r="G103" s="111"/>
      <c r="H103" s="111"/>
      <c r="I103" s="111"/>
      <c r="J103" s="112">
        <f>J157</f>
        <v>522899.86</v>
      </c>
      <c r="L103" s="109"/>
    </row>
    <row r="104" spans="2:47" s="8" customFormat="1" ht="24.9" customHeight="1" x14ac:dyDescent="0.2">
      <c r="B104" s="109"/>
      <c r="D104" s="110" t="s">
        <v>1971</v>
      </c>
      <c r="E104" s="111"/>
      <c r="F104" s="111"/>
      <c r="G104" s="111"/>
      <c r="H104" s="111"/>
      <c r="I104" s="111"/>
      <c r="J104" s="112">
        <f>J176</f>
        <v>2174.71</v>
      </c>
      <c r="L104" s="109"/>
    </row>
    <row r="105" spans="2:47" s="8" customFormat="1" ht="24.9" customHeight="1" x14ac:dyDescent="0.2">
      <c r="B105" s="109"/>
      <c r="D105" s="110" t="s">
        <v>2066</v>
      </c>
      <c r="E105" s="111"/>
      <c r="F105" s="111"/>
      <c r="G105" s="111"/>
      <c r="H105" s="111"/>
      <c r="I105" s="111"/>
      <c r="J105" s="112">
        <f>J180</f>
        <v>6003.73</v>
      </c>
      <c r="L105" s="109"/>
    </row>
    <row r="106" spans="2:47" s="8" customFormat="1" ht="24.9" customHeight="1" x14ac:dyDescent="0.2">
      <c r="B106" s="109"/>
      <c r="D106" s="110" t="s">
        <v>1972</v>
      </c>
      <c r="E106" s="111"/>
      <c r="F106" s="111"/>
      <c r="G106" s="111"/>
      <c r="H106" s="111"/>
      <c r="I106" s="111"/>
      <c r="J106" s="112">
        <f>J184</f>
        <v>43469.61</v>
      </c>
      <c r="L106" s="109"/>
    </row>
    <row r="107" spans="2:47" s="1" customFormat="1" ht="21.75" customHeight="1" x14ac:dyDescent="0.2">
      <c r="B107" s="32"/>
      <c r="L107" s="32"/>
    </row>
    <row r="108" spans="2:47" s="1" customFormat="1" ht="6.9" customHeight="1" x14ac:dyDescent="0.2">
      <c r="B108" s="44"/>
      <c r="C108" s="45"/>
      <c r="D108" s="45"/>
      <c r="E108" s="45"/>
      <c r="F108" s="45"/>
      <c r="G108" s="45"/>
      <c r="H108" s="45"/>
      <c r="I108" s="45"/>
      <c r="J108" s="45"/>
      <c r="K108" s="45"/>
      <c r="L108" s="32"/>
    </row>
    <row r="112" spans="2:47" s="1" customFormat="1" ht="6.9" customHeight="1" x14ac:dyDescent="0.2">
      <c r="B112" s="46"/>
      <c r="C112" s="47"/>
      <c r="D112" s="47"/>
      <c r="E112" s="47"/>
      <c r="F112" s="47"/>
      <c r="G112" s="47"/>
      <c r="H112" s="47"/>
      <c r="I112" s="47"/>
      <c r="J112" s="47"/>
      <c r="K112" s="47"/>
      <c r="L112" s="32"/>
    </row>
    <row r="113" spans="2:63" s="1" customFormat="1" ht="24.9" customHeight="1" x14ac:dyDescent="0.2">
      <c r="B113" s="32"/>
      <c r="C113" s="21" t="s">
        <v>166</v>
      </c>
      <c r="L113" s="32"/>
    </row>
    <row r="114" spans="2:63" s="1" customFormat="1" ht="6.9" customHeight="1" x14ac:dyDescent="0.2">
      <c r="B114" s="32"/>
      <c r="L114" s="32"/>
    </row>
    <row r="115" spans="2:63" s="1" customFormat="1" ht="12" customHeight="1" x14ac:dyDescent="0.2">
      <c r="B115" s="32"/>
      <c r="C115" s="27" t="s">
        <v>16</v>
      </c>
      <c r="L115" s="32"/>
    </row>
    <row r="116" spans="2:63" s="1" customFormat="1" ht="16.5" customHeight="1" x14ac:dyDescent="0.2">
      <c r="B116" s="32"/>
      <c r="E116" s="251" t="str">
        <f>E7</f>
        <v>Přistoupim – zvýšení dopravní bezpečnosti v obci</v>
      </c>
      <c r="F116" s="252"/>
      <c r="G116" s="252"/>
      <c r="H116" s="252"/>
      <c r="L116" s="32"/>
    </row>
    <row r="117" spans="2:63" ht="12" customHeight="1" x14ac:dyDescent="0.2">
      <c r="B117" s="20"/>
      <c r="C117" s="27" t="s">
        <v>138</v>
      </c>
      <c r="L117" s="20"/>
    </row>
    <row r="118" spans="2:63" s="1" customFormat="1" ht="16.5" customHeight="1" x14ac:dyDescent="0.2">
      <c r="B118" s="32"/>
      <c r="E118" s="251" t="s">
        <v>141</v>
      </c>
      <c r="F118" s="250"/>
      <c r="G118" s="250"/>
      <c r="H118" s="250"/>
      <c r="L118" s="32"/>
    </row>
    <row r="119" spans="2:63" s="1" customFormat="1" ht="12" customHeight="1" x14ac:dyDescent="0.2">
      <c r="B119" s="32"/>
      <c r="C119" s="27" t="s">
        <v>145</v>
      </c>
      <c r="L119" s="32"/>
    </row>
    <row r="120" spans="2:63" s="1" customFormat="1" ht="16.5" customHeight="1" x14ac:dyDescent="0.2">
      <c r="B120" s="32"/>
      <c r="E120" s="213" t="str">
        <f>E11</f>
        <v>14 - Lávka II - uznatelné náklady</v>
      </c>
      <c r="F120" s="250"/>
      <c r="G120" s="250"/>
      <c r="H120" s="250"/>
      <c r="L120" s="32"/>
    </row>
    <row r="121" spans="2:63" s="1" customFormat="1" ht="6.9" customHeight="1" x14ac:dyDescent="0.2">
      <c r="B121" s="32"/>
      <c r="L121" s="32"/>
    </row>
    <row r="122" spans="2:63" s="1" customFormat="1" ht="12" customHeight="1" x14ac:dyDescent="0.2">
      <c r="B122" s="32"/>
      <c r="C122" s="27" t="s">
        <v>20</v>
      </c>
      <c r="F122" s="25" t="str">
        <f>F14</f>
        <v>Přistoupim</v>
      </c>
      <c r="I122" s="27" t="s">
        <v>22</v>
      </c>
      <c r="J122" s="52" t="str">
        <f>IF(J14="","",J14)</f>
        <v>9. 2. 2023</v>
      </c>
      <c r="L122" s="32"/>
    </row>
    <row r="123" spans="2:63" s="1" customFormat="1" ht="6.9" customHeight="1" x14ac:dyDescent="0.2">
      <c r="B123" s="32"/>
      <c r="L123" s="32"/>
    </row>
    <row r="124" spans="2:63" s="1" customFormat="1" ht="40.200000000000003" customHeight="1" x14ac:dyDescent="0.2">
      <c r="B124" s="32"/>
      <c r="C124" s="27" t="s">
        <v>24</v>
      </c>
      <c r="F124" s="25" t="str">
        <f>E17</f>
        <v>Obec Přistoupim, Přistoupim č.p. 80, Český Brod</v>
      </c>
      <c r="I124" s="27" t="s">
        <v>33</v>
      </c>
      <c r="J124" s="30" t="str">
        <f>E23</f>
        <v>IROP Olomouc, Ing. Jan Rozsíval, Holická 156/49</v>
      </c>
      <c r="L124" s="32"/>
    </row>
    <row r="125" spans="2:63" s="1" customFormat="1" ht="15.15" customHeight="1" x14ac:dyDescent="0.2">
      <c r="B125" s="32"/>
      <c r="C125" s="27" t="s">
        <v>29</v>
      </c>
      <c r="F125" s="25" t="str">
        <f>IF(E20="","",E20)</f>
        <v xml:space="preserve">Tost s.r.o. </v>
      </c>
      <c r="I125" s="27" t="s">
        <v>37</v>
      </c>
      <c r="J125" s="30" t="str">
        <f>E26</f>
        <v xml:space="preserve"> </v>
      </c>
      <c r="L125" s="32"/>
    </row>
    <row r="126" spans="2:63" s="1" customFormat="1" ht="10.35" customHeight="1" x14ac:dyDescent="0.2">
      <c r="B126" s="32"/>
      <c r="L126" s="32"/>
    </row>
    <row r="127" spans="2:63" s="10" customFormat="1" ht="29.25" customHeight="1" x14ac:dyDescent="0.2">
      <c r="B127" s="117"/>
      <c r="C127" s="118" t="s">
        <v>167</v>
      </c>
      <c r="D127" s="119" t="s">
        <v>65</v>
      </c>
      <c r="E127" s="119" t="s">
        <v>61</v>
      </c>
      <c r="F127" s="119" t="s">
        <v>62</v>
      </c>
      <c r="G127" s="119" t="s">
        <v>168</v>
      </c>
      <c r="H127" s="119" t="s">
        <v>169</v>
      </c>
      <c r="I127" s="119" t="s">
        <v>170</v>
      </c>
      <c r="J127" s="119" t="s">
        <v>149</v>
      </c>
      <c r="K127" s="120" t="s">
        <v>171</v>
      </c>
      <c r="L127" s="117"/>
      <c r="M127" s="59" t="s">
        <v>1</v>
      </c>
      <c r="N127" s="60" t="s">
        <v>44</v>
      </c>
      <c r="O127" s="60" t="s">
        <v>172</v>
      </c>
      <c r="P127" s="60" t="s">
        <v>173</v>
      </c>
      <c r="Q127" s="60" t="s">
        <v>174</v>
      </c>
      <c r="R127" s="60" t="s">
        <v>175</v>
      </c>
      <c r="S127" s="60" t="s">
        <v>176</v>
      </c>
      <c r="T127" s="61" t="s">
        <v>177</v>
      </c>
    </row>
    <row r="128" spans="2:63" s="1" customFormat="1" ht="22.95" customHeight="1" x14ac:dyDescent="0.3">
      <c r="B128" s="32"/>
      <c r="C128" s="64" t="s">
        <v>178</v>
      </c>
      <c r="J128" s="121">
        <f>BK128</f>
        <v>750819.7</v>
      </c>
      <c r="L128" s="32"/>
      <c r="M128" s="62"/>
      <c r="N128" s="53"/>
      <c r="O128" s="53"/>
      <c r="P128" s="122">
        <f>P129+P139+P146+P150+P157+P176+P180+P184</f>
        <v>0</v>
      </c>
      <c r="Q128" s="53"/>
      <c r="R128" s="122">
        <f>R129+R139+R146+R150+R157+R176+R180+R184</f>
        <v>0</v>
      </c>
      <c r="S128" s="53"/>
      <c r="T128" s="123">
        <f>T129+T139+T146+T150+T157+T176+T180+T184</f>
        <v>0</v>
      </c>
      <c r="AT128" s="17" t="s">
        <v>79</v>
      </c>
      <c r="AU128" s="17" t="s">
        <v>151</v>
      </c>
      <c r="BK128" s="124">
        <f>BK129+BK139+BK146+BK150+BK157+BK176+BK180+BK184</f>
        <v>750819.7</v>
      </c>
    </row>
    <row r="129" spans="2:65" s="11" customFormat="1" ht="25.95" customHeight="1" x14ac:dyDescent="0.25">
      <c r="B129" s="125"/>
      <c r="D129" s="126" t="s">
        <v>79</v>
      </c>
      <c r="E129" s="127" t="s">
        <v>80</v>
      </c>
      <c r="F129" s="127" t="s">
        <v>1973</v>
      </c>
      <c r="I129" s="128"/>
      <c r="J129" s="129">
        <f>BK129</f>
        <v>44124.86</v>
      </c>
      <c r="L129" s="125"/>
      <c r="M129" s="130"/>
      <c r="P129" s="131">
        <f>SUM(P130:P138)</f>
        <v>0</v>
      </c>
      <c r="R129" s="131">
        <f>SUM(R130:R138)</f>
        <v>0</v>
      </c>
      <c r="T129" s="132">
        <f>SUM(T130:T138)</f>
        <v>0</v>
      </c>
      <c r="AR129" s="126" t="s">
        <v>84</v>
      </c>
      <c r="AT129" s="133" t="s">
        <v>79</v>
      </c>
      <c r="AU129" s="133" t="s">
        <v>80</v>
      </c>
      <c r="AY129" s="126" t="s">
        <v>181</v>
      </c>
      <c r="BK129" s="134">
        <f>SUM(BK130:BK138)</f>
        <v>44124.86</v>
      </c>
    </row>
    <row r="130" spans="2:65" s="1" customFormat="1" ht="16.5" customHeight="1" x14ac:dyDescent="0.2">
      <c r="B130" s="32"/>
      <c r="C130" s="137" t="s">
        <v>84</v>
      </c>
      <c r="D130" s="137" t="s">
        <v>183</v>
      </c>
      <c r="E130" s="138" t="s">
        <v>1974</v>
      </c>
      <c r="F130" s="139" t="s">
        <v>1975</v>
      </c>
      <c r="G130" s="140" t="s">
        <v>1976</v>
      </c>
      <c r="H130" s="141">
        <v>43.12</v>
      </c>
      <c r="I130" s="142">
        <v>461.46</v>
      </c>
      <c r="J130" s="143">
        <f>ROUND(I130*H130,2)</f>
        <v>19898.16</v>
      </c>
      <c r="K130" s="139" t="s">
        <v>1977</v>
      </c>
      <c r="L130" s="32"/>
      <c r="M130" s="144" t="s">
        <v>1</v>
      </c>
      <c r="N130" s="145" t="s">
        <v>45</v>
      </c>
      <c r="P130" s="146">
        <f>O130*H130</f>
        <v>0</v>
      </c>
      <c r="Q130" s="146">
        <v>0</v>
      </c>
      <c r="R130" s="146">
        <f>Q130*H130</f>
        <v>0</v>
      </c>
      <c r="S130" s="146">
        <v>0</v>
      </c>
      <c r="T130" s="147">
        <f>S130*H130</f>
        <v>0</v>
      </c>
      <c r="AR130" s="148" t="s">
        <v>188</v>
      </c>
      <c r="AT130" s="148" t="s">
        <v>183</v>
      </c>
      <c r="AU130" s="148" t="s">
        <v>84</v>
      </c>
      <c r="AY130" s="17" t="s">
        <v>181</v>
      </c>
      <c r="BE130" s="149">
        <f>IF(N130="základní",J130,0)</f>
        <v>19898.16</v>
      </c>
      <c r="BF130" s="149">
        <f>IF(N130="snížená",J130,0)</f>
        <v>0</v>
      </c>
      <c r="BG130" s="149">
        <f>IF(N130="zákl. přenesená",J130,0)</f>
        <v>0</v>
      </c>
      <c r="BH130" s="149">
        <f>IF(N130="sníž. přenesená",J130,0)</f>
        <v>0</v>
      </c>
      <c r="BI130" s="149">
        <f>IF(N130="nulová",J130,0)</f>
        <v>0</v>
      </c>
      <c r="BJ130" s="17" t="s">
        <v>84</v>
      </c>
      <c r="BK130" s="149">
        <f>ROUND(I130*H130,2)</f>
        <v>19898.16</v>
      </c>
      <c r="BL130" s="17" t="s">
        <v>188</v>
      </c>
      <c r="BM130" s="148" t="s">
        <v>2067</v>
      </c>
    </row>
    <row r="131" spans="2:65" s="1" customFormat="1" x14ac:dyDescent="0.2">
      <c r="B131" s="32"/>
      <c r="D131" s="150" t="s">
        <v>190</v>
      </c>
      <c r="F131" s="151" t="s">
        <v>1975</v>
      </c>
      <c r="I131" s="152"/>
      <c r="L131" s="32"/>
      <c r="M131" s="153"/>
      <c r="T131" s="56"/>
      <c r="AT131" s="17" t="s">
        <v>190</v>
      </c>
      <c r="AU131" s="17" t="s">
        <v>84</v>
      </c>
    </row>
    <row r="132" spans="2:65" s="1" customFormat="1" ht="28.8" x14ac:dyDescent="0.2">
      <c r="B132" s="32"/>
      <c r="D132" s="150" t="s">
        <v>987</v>
      </c>
      <c r="F132" s="193" t="s">
        <v>1979</v>
      </c>
      <c r="I132" s="152"/>
      <c r="L132" s="32"/>
      <c r="M132" s="153"/>
      <c r="T132" s="56"/>
      <c r="AT132" s="17" t="s">
        <v>987</v>
      </c>
      <c r="AU132" s="17" t="s">
        <v>84</v>
      </c>
    </row>
    <row r="133" spans="2:65" s="1" customFormat="1" ht="24.15" customHeight="1" x14ac:dyDescent="0.2">
      <c r="B133" s="32"/>
      <c r="C133" s="137" t="s">
        <v>88</v>
      </c>
      <c r="D133" s="137" t="s">
        <v>183</v>
      </c>
      <c r="E133" s="138" t="s">
        <v>1980</v>
      </c>
      <c r="F133" s="139" t="s">
        <v>1981</v>
      </c>
      <c r="G133" s="140" t="s">
        <v>490</v>
      </c>
      <c r="H133" s="141">
        <v>1</v>
      </c>
      <c r="I133" s="142">
        <v>17304.79</v>
      </c>
      <c r="J133" s="143">
        <f>ROUND(I133*H133,2)</f>
        <v>17304.79</v>
      </c>
      <c r="K133" s="139" t="s">
        <v>1977</v>
      </c>
      <c r="L133" s="32"/>
      <c r="M133" s="144" t="s">
        <v>1</v>
      </c>
      <c r="N133" s="145" t="s">
        <v>45</v>
      </c>
      <c r="P133" s="146">
        <f>O133*H133</f>
        <v>0</v>
      </c>
      <c r="Q133" s="146">
        <v>0</v>
      </c>
      <c r="R133" s="146">
        <f>Q133*H133</f>
        <v>0</v>
      </c>
      <c r="S133" s="146">
        <v>0</v>
      </c>
      <c r="T133" s="147">
        <f>S133*H133</f>
        <v>0</v>
      </c>
      <c r="AR133" s="148" t="s">
        <v>188</v>
      </c>
      <c r="AT133" s="148" t="s">
        <v>183</v>
      </c>
      <c r="AU133" s="148" t="s">
        <v>84</v>
      </c>
      <c r="AY133" s="17" t="s">
        <v>181</v>
      </c>
      <c r="BE133" s="149">
        <f>IF(N133="základní",J133,0)</f>
        <v>17304.79</v>
      </c>
      <c r="BF133" s="149">
        <f>IF(N133="snížená",J133,0)</f>
        <v>0</v>
      </c>
      <c r="BG133" s="149">
        <f>IF(N133="zákl. přenesená",J133,0)</f>
        <v>0</v>
      </c>
      <c r="BH133" s="149">
        <f>IF(N133="sníž. přenesená",J133,0)</f>
        <v>0</v>
      </c>
      <c r="BI133" s="149">
        <f>IF(N133="nulová",J133,0)</f>
        <v>0</v>
      </c>
      <c r="BJ133" s="17" t="s">
        <v>84</v>
      </c>
      <c r="BK133" s="149">
        <f>ROUND(I133*H133,2)</f>
        <v>17304.79</v>
      </c>
      <c r="BL133" s="17" t="s">
        <v>188</v>
      </c>
      <c r="BM133" s="148" t="s">
        <v>2068</v>
      </c>
    </row>
    <row r="134" spans="2:65" s="1" customFormat="1" x14ac:dyDescent="0.2">
      <c r="B134" s="32"/>
      <c r="D134" s="150" t="s">
        <v>190</v>
      </c>
      <c r="F134" s="151" t="s">
        <v>1981</v>
      </c>
      <c r="I134" s="152"/>
      <c r="L134" s="32"/>
      <c r="M134" s="153"/>
      <c r="T134" s="56"/>
      <c r="AT134" s="17" t="s">
        <v>190</v>
      </c>
      <c r="AU134" s="17" t="s">
        <v>84</v>
      </c>
    </row>
    <row r="135" spans="2:65" s="1" customFormat="1" ht="28.8" x14ac:dyDescent="0.2">
      <c r="B135" s="32"/>
      <c r="D135" s="150" t="s">
        <v>987</v>
      </c>
      <c r="F135" s="193" t="s">
        <v>1983</v>
      </c>
      <c r="I135" s="152"/>
      <c r="L135" s="32"/>
      <c r="M135" s="153"/>
      <c r="T135" s="56"/>
      <c r="AT135" s="17" t="s">
        <v>987</v>
      </c>
      <c r="AU135" s="17" t="s">
        <v>84</v>
      </c>
    </row>
    <row r="136" spans="2:65" s="1" customFormat="1" ht="21.75" customHeight="1" x14ac:dyDescent="0.2">
      <c r="B136" s="32"/>
      <c r="C136" s="137" t="s">
        <v>204</v>
      </c>
      <c r="D136" s="137" t="s">
        <v>183</v>
      </c>
      <c r="E136" s="138" t="s">
        <v>1984</v>
      </c>
      <c r="F136" s="139" t="s">
        <v>1985</v>
      </c>
      <c r="G136" s="140" t="s">
        <v>490</v>
      </c>
      <c r="H136" s="141">
        <v>1</v>
      </c>
      <c r="I136" s="142">
        <v>6921.91</v>
      </c>
      <c r="J136" s="143">
        <f>ROUND(I136*H136,2)</f>
        <v>6921.91</v>
      </c>
      <c r="K136" s="139" t="s">
        <v>1977</v>
      </c>
      <c r="L136" s="32"/>
      <c r="M136" s="144" t="s">
        <v>1</v>
      </c>
      <c r="N136" s="145" t="s">
        <v>45</v>
      </c>
      <c r="P136" s="146">
        <f>O136*H136</f>
        <v>0</v>
      </c>
      <c r="Q136" s="146">
        <v>0</v>
      </c>
      <c r="R136" s="146">
        <f>Q136*H136</f>
        <v>0</v>
      </c>
      <c r="S136" s="146">
        <v>0</v>
      </c>
      <c r="T136" s="147">
        <f>S136*H136</f>
        <v>0</v>
      </c>
      <c r="AR136" s="148" t="s">
        <v>188</v>
      </c>
      <c r="AT136" s="148" t="s">
        <v>183</v>
      </c>
      <c r="AU136" s="148" t="s">
        <v>84</v>
      </c>
      <c r="AY136" s="17" t="s">
        <v>181</v>
      </c>
      <c r="BE136" s="149">
        <f>IF(N136="základní",J136,0)</f>
        <v>6921.91</v>
      </c>
      <c r="BF136" s="149">
        <f>IF(N136="snížená",J136,0)</f>
        <v>0</v>
      </c>
      <c r="BG136" s="149">
        <f>IF(N136="zákl. přenesená",J136,0)</f>
        <v>0</v>
      </c>
      <c r="BH136" s="149">
        <f>IF(N136="sníž. přenesená",J136,0)</f>
        <v>0</v>
      </c>
      <c r="BI136" s="149">
        <f>IF(N136="nulová",J136,0)</f>
        <v>0</v>
      </c>
      <c r="BJ136" s="17" t="s">
        <v>84</v>
      </c>
      <c r="BK136" s="149">
        <f>ROUND(I136*H136,2)</f>
        <v>6921.91</v>
      </c>
      <c r="BL136" s="17" t="s">
        <v>188</v>
      </c>
      <c r="BM136" s="148" t="s">
        <v>2069</v>
      </c>
    </row>
    <row r="137" spans="2:65" s="1" customFormat="1" x14ac:dyDescent="0.2">
      <c r="B137" s="32"/>
      <c r="D137" s="150" t="s">
        <v>190</v>
      </c>
      <c r="F137" s="151" t="s">
        <v>1985</v>
      </c>
      <c r="I137" s="152"/>
      <c r="L137" s="32"/>
      <c r="M137" s="153"/>
      <c r="T137" s="56"/>
      <c r="AT137" s="17" t="s">
        <v>190</v>
      </c>
      <c r="AU137" s="17" t="s">
        <v>84</v>
      </c>
    </row>
    <row r="138" spans="2:65" s="1" customFormat="1" ht="48" x14ac:dyDescent="0.2">
      <c r="B138" s="32"/>
      <c r="D138" s="150" t="s">
        <v>987</v>
      </c>
      <c r="F138" s="193" t="s">
        <v>1987</v>
      </c>
      <c r="I138" s="152"/>
      <c r="L138" s="32"/>
      <c r="M138" s="153"/>
      <c r="T138" s="56"/>
      <c r="AT138" s="17" t="s">
        <v>987</v>
      </c>
      <c r="AU138" s="17" t="s">
        <v>84</v>
      </c>
    </row>
    <row r="139" spans="2:65" s="11" customFormat="1" ht="25.95" customHeight="1" x14ac:dyDescent="0.25">
      <c r="B139" s="125"/>
      <c r="D139" s="126" t="s">
        <v>79</v>
      </c>
      <c r="E139" s="127" t="s">
        <v>84</v>
      </c>
      <c r="F139" s="127" t="s">
        <v>182</v>
      </c>
      <c r="I139" s="128"/>
      <c r="J139" s="129">
        <f>BK139</f>
        <v>93422.290000000008</v>
      </c>
      <c r="L139" s="125"/>
      <c r="M139" s="130"/>
      <c r="P139" s="131">
        <f>SUM(P140:P145)</f>
        <v>0</v>
      </c>
      <c r="R139" s="131">
        <f>SUM(R140:R145)</f>
        <v>0</v>
      </c>
      <c r="T139" s="132">
        <f>SUM(T140:T145)</f>
        <v>0</v>
      </c>
      <c r="AR139" s="126" t="s">
        <v>84</v>
      </c>
      <c r="AT139" s="133" t="s">
        <v>79</v>
      </c>
      <c r="AU139" s="133" t="s">
        <v>80</v>
      </c>
      <c r="AY139" s="126" t="s">
        <v>181</v>
      </c>
      <c r="BK139" s="134">
        <f>SUM(BK140:BK145)</f>
        <v>93422.290000000008</v>
      </c>
    </row>
    <row r="140" spans="2:65" s="1" customFormat="1" ht="16.5" customHeight="1" x14ac:dyDescent="0.2">
      <c r="B140" s="32"/>
      <c r="C140" s="137" t="s">
        <v>188</v>
      </c>
      <c r="D140" s="137" t="s">
        <v>183</v>
      </c>
      <c r="E140" s="138" t="s">
        <v>1988</v>
      </c>
      <c r="F140" s="139" t="s">
        <v>1989</v>
      </c>
      <c r="G140" s="140" t="s">
        <v>1976</v>
      </c>
      <c r="H140" s="141">
        <v>41.67</v>
      </c>
      <c r="I140" s="142">
        <v>1095.97</v>
      </c>
      <c r="J140" s="143">
        <f>ROUND(I140*H140,2)</f>
        <v>45669.07</v>
      </c>
      <c r="K140" s="139" t="s">
        <v>1977</v>
      </c>
      <c r="L140" s="32"/>
      <c r="M140" s="144" t="s">
        <v>1</v>
      </c>
      <c r="N140" s="145" t="s">
        <v>45</v>
      </c>
      <c r="P140" s="146">
        <f>O140*H140</f>
        <v>0</v>
      </c>
      <c r="Q140" s="146">
        <v>0</v>
      </c>
      <c r="R140" s="146">
        <f>Q140*H140</f>
        <v>0</v>
      </c>
      <c r="S140" s="146">
        <v>0</v>
      </c>
      <c r="T140" s="147">
        <f>S140*H140</f>
        <v>0</v>
      </c>
      <c r="AR140" s="148" t="s">
        <v>188</v>
      </c>
      <c r="AT140" s="148" t="s">
        <v>183</v>
      </c>
      <c r="AU140" s="148" t="s">
        <v>84</v>
      </c>
      <c r="AY140" s="17" t="s">
        <v>181</v>
      </c>
      <c r="BE140" s="149">
        <f>IF(N140="základní",J140,0)</f>
        <v>45669.07</v>
      </c>
      <c r="BF140" s="149">
        <f>IF(N140="snížená",J140,0)</f>
        <v>0</v>
      </c>
      <c r="BG140" s="149">
        <f>IF(N140="zákl. přenesená",J140,0)</f>
        <v>0</v>
      </c>
      <c r="BH140" s="149">
        <f>IF(N140="sníž. přenesená",J140,0)</f>
        <v>0</v>
      </c>
      <c r="BI140" s="149">
        <f>IF(N140="nulová",J140,0)</f>
        <v>0</v>
      </c>
      <c r="BJ140" s="17" t="s">
        <v>84</v>
      </c>
      <c r="BK140" s="149">
        <f>ROUND(I140*H140,2)</f>
        <v>45669.07</v>
      </c>
      <c r="BL140" s="17" t="s">
        <v>188</v>
      </c>
      <c r="BM140" s="148" t="s">
        <v>2070</v>
      </c>
    </row>
    <row r="141" spans="2:65" s="1" customFormat="1" x14ac:dyDescent="0.2">
      <c r="B141" s="32"/>
      <c r="D141" s="150" t="s">
        <v>190</v>
      </c>
      <c r="F141" s="151" t="s">
        <v>1989</v>
      </c>
      <c r="I141" s="152"/>
      <c r="L141" s="32"/>
      <c r="M141" s="153"/>
      <c r="T141" s="56"/>
      <c r="AT141" s="17" t="s">
        <v>190</v>
      </c>
      <c r="AU141" s="17" t="s">
        <v>84</v>
      </c>
    </row>
    <row r="142" spans="2:65" s="1" customFormat="1" ht="240" x14ac:dyDescent="0.2">
      <c r="B142" s="32"/>
      <c r="D142" s="150" t="s">
        <v>987</v>
      </c>
      <c r="F142" s="193" t="s">
        <v>1991</v>
      </c>
      <c r="I142" s="152"/>
      <c r="L142" s="32"/>
      <c r="M142" s="153"/>
      <c r="T142" s="56"/>
      <c r="AT142" s="17" t="s">
        <v>987</v>
      </c>
      <c r="AU142" s="17" t="s">
        <v>84</v>
      </c>
    </row>
    <row r="143" spans="2:65" s="1" customFormat="1" ht="21.75" customHeight="1" x14ac:dyDescent="0.2">
      <c r="B143" s="32"/>
      <c r="C143" s="137" t="s">
        <v>223</v>
      </c>
      <c r="D143" s="137" t="s">
        <v>183</v>
      </c>
      <c r="E143" s="138" t="s">
        <v>1992</v>
      </c>
      <c r="F143" s="139" t="s">
        <v>1993</v>
      </c>
      <c r="G143" s="140" t="s">
        <v>1976</v>
      </c>
      <c r="H143" s="141">
        <v>37.630000000000003</v>
      </c>
      <c r="I143" s="142">
        <v>1269.02</v>
      </c>
      <c r="J143" s="143">
        <f>ROUND(I143*H143,2)</f>
        <v>47753.22</v>
      </c>
      <c r="K143" s="139" t="s">
        <v>1977</v>
      </c>
      <c r="L143" s="32"/>
      <c r="M143" s="144" t="s">
        <v>1</v>
      </c>
      <c r="N143" s="145" t="s">
        <v>45</v>
      </c>
      <c r="P143" s="146">
        <f>O143*H143</f>
        <v>0</v>
      </c>
      <c r="Q143" s="146">
        <v>0</v>
      </c>
      <c r="R143" s="146">
        <f>Q143*H143</f>
        <v>0</v>
      </c>
      <c r="S143" s="146">
        <v>0</v>
      </c>
      <c r="T143" s="147">
        <f>S143*H143</f>
        <v>0</v>
      </c>
      <c r="AR143" s="148" t="s">
        <v>188</v>
      </c>
      <c r="AT143" s="148" t="s">
        <v>183</v>
      </c>
      <c r="AU143" s="148" t="s">
        <v>84</v>
      </c>
      <c r="AY143" s="17" t="s">
        <v>181</v>
      </c>
      <c r="BE143" s="149">
        <f>IF(N143="základní",J143,0)</f>
        <v>47753.22</v>
      </c>
      <c r="BF143" s="149">
        <f>IF(N143="snížená",J143,0)</f>
        <v>0</v>
      </c>
      <c r="BG143" s="149">
        <f>IF(N143="zákl. přenesená",J143,0)</f>
        <v>0</v>
      </c>
      <c r="BH143" s="149">
        <f>IF(N143="sníž. přenesená",J143,0)</f>
        <v>0</v>
      </c>
      <c r="BI143" s="149">
        <f>IF(N143="nulová",J143,0)</f>
        <v>0</v>
      </c>
      <c r="BJ143" s="17" t="s">
        <v>84</v>
      </c>
      <c r="BK143" s="149">
        <f>ROUND(I143*H143,2)</f>
        <v>47753.22</v>
      </c>
      <c r="BL143" s="17" t="s">
        <v>188</v>
      </c>
      <c r="BM143" s="148" t="s">
        <v>2071</v>
      </c>
    </row>
    <row r="144" spans="2:65" s="1" customFormat="1" x14ac:dyDescent="0.2">
      <c r="B144" s="32"/>
      <c r="D144" s="150" t="s">
        <v>190</v>
      </c>
      <c r="F144" s="151" t="s">
        <v>1993</v>
      </c>
      <c r="I144" s="152"/>
      <c r="L144" s="32"/>
      <c r="M144" s="153"/>
      <c r="T144" s="56"/>
      <c r="AT144" s="17" t="s">
        <v>190</v>
      </c>
      <c r="AU144" s="17" t="s">
        <v>84</v>
      </c>
    </row>
    <row r="145" spans="2:65" s="1" customFormat="1" ht="182.4" x14ac:dyDescent="0.2">
      <c r="B145" s="32"/>
      <c r="D145" s="150" t="s">
        <v>987</v>
      </c>
      <c r="F145" s="193" t="s">
        <v>1995</v>
      </c>
      <c r="I145" s="152"/>
      <c r="L145" s="32"/>
      <c r="M145" s="153"/>
      <c r="T145" s="56"/>
      <c r="AT145" s="17" t="s">
        <v>987</v>
      </c>
      <c r="AU145" s="17" t="s">
        <v>84</v>
      </c>
    </row>
    <row r="146" spans="2:65" s="11" customFormat="1" ht="25.95" customHeight="1" x14ac:dyDescent="0.25">
      <c r="B146" s="125"/>
      <c r="D146" s="126" t="s">
        <v>79</v>
      </c>
      <c r="E146" s="127" t="s">
        <v>88</v>
      </c>
      <c r="F146" s="127" t="s">
        <v>1996</v>
      </c>
      <c r="I146" s="128"/>
      <c r="J146" s="129">
        <f>BK146</f>
        <v>4789.96</v>
      </c>
      <c r="L146" s="125"/>
      <c r="M146" s="130"/>
      <c r="P146" s="131">
        <f>SUM(P147:P149)</f>
        <v>0</v>
      </c>
      <c r="R146" s="131">
        <f>SUM(R147:R149)</f>
        <v>0</v>
      </c>
      <c r="T146" s="132">
        <f>SUM(T147:T149)</f>
        <v>0</v>
      </c>
      <c r="AR146" s="126" t="s">
        <v>84</v>
      </c>
      <c r="AT146" s="133" t="s">
        <v>79</v>
      </c>
      <c r="AU146" s="133" t="s">
        <v>80</v>
      </c>
      <c r="AY146" s="126" t="s">
        <v>181</v>
      </c>
      <c r="BK146" s="134">
        <f>SUM(BK147:BK149)</f>
        <v>4789.96</v>
      </c>
    </row>
    <row r="147" spans="2:65" s="1" customFormat="1" ht="24.15" customHeight="1" x14ac:dyDescent="0.2">
      <c r="B147" s="32"/>
      <c r="C147" s="137" t="s">
        <v>230</v>
      </c>
      <c r="D147" s="137" t="s">
        <v>183</v>
      </c>
      <c r="E147" s="138" t="s">
        <v>2072</v>
      </c>
      <c r="F147" s="139" t="s">
        <v>2073</v>
      </c>
      <c r="G147" s="140" t="s">
        <v>1976</v>
      </c>
      <c r="H147" s="141">
        <v>0.48</v>
      </c>
      <c r="I147" s="142">
        <v>9979.09</v>
      </c>
      <c r="J147" s="143">
        <f>ROUND(I147*H147,2)</f>
        <v>4789.96</v>
      </c>
      <c r="K147" s="139" t="s">
        <v>1977</v>
      </c>
      <c r="L147" s="32"/>
      <c r="M147" s="144" t="s">
        <v>1</v>
      </c>
      <c r="N147" s="145" t="s">
        <v>45</v>
      </c>
      <c r="P147" s="146">
        <f>O147*H147</f>
        <v>0</v>
      </c>
      <c r="Q147" s="146">
        <v>0</v>
      </c>
      <c r="R147" s="146">
        <f>Q147*H147</f>
        <v>0</v>
      </c>
      <c r="S147" s="146">
        <v>0</v>
      </c>
      <c r="T147" s="147">
        <f>S147*H147</f>
        <v>0</v>
      </c>
      <c r="AR147" s="148" t="s">
        <v>188</v>
      </c>
      <c r="AT147" s="148" t="s">
        <v>183</v>
      </c>
      <c r="AU147" s="148" t="s">
        <v>84</v>
      </c>
      <c r="AY147" s="17" t="s">
        <v>181</v>
      </c>
      <c r="BE147" s="149">
        <f>IF(N147="základní",J147,0)</f>
        <v>4789.96</v>
      </c>
      <c r="BF147" s="149">
        <f>IF(N147="snížená",J147,0)</f>
        <v>0</v>
      </c>
      <c r="BG147" s="149">
        <f>IF(N147="zákl. přenesená",J147,0)</f>
        <v>0</v>
      </c>
      <c r="BH147" s="149">
        <f>IF(N147="sníž. přenesená",J147,0)</f>
        <v>0</v>
      </c>
      <c r="BI147" s="149">
        <f>IF(N147="nulová",J147,0)</f>
        <v>0</v>
      </c>
      <c r="BJ147" s="17" t="s">
        <v>84</v>
      </c>
      <c r="BK147" s="149">
        <f>ROUND(I147*H147,2)</f>
        <v>4789.96</v>
      </c>
      <c r="BL147" s="17" t="s">
        <v>188</v>
      </c>
      <c r="BM147" s="148" t="s">
        <v>2074</v>
      </c>
    </row>
    <row r="148" spans="2:65" s="1" customFormat="1" ht="19.2" x14ac:dyDescent="0.2">
      <c r="B148" s="32"/>
      <c r="D148" s="150" t="s">
        <v>190</v>
      </c>
      <c r="F148" s="151" t="s">
        <v>2073</v>
      </c>
      <c r="I148" s="152"/>
      <c r="L148" s="32"/>
      <c r="M148" s="153"/>
      <c r="T148" s="56"/>
      <c r="AT148" s="17" t="s">
        <v>190</v>
      </c>
      <c r="AU148" s="17" t="s">
        <v>84</v>
      </c>
    </row>
    <row r="149" spans="2:65" s="1" customFormat="1" ht="278.39999999999998" x14ac:dyDescent="0.2">
      <c r="B149" s="32"/>
      <c r="D149" s="150" t="s">
        <v>987</v>
      </c>
      <c r="F149" s="193" t="s">
        <v>2075</v>
      </c>
      <c r="I149" s="152"/>
      <c r="L149" s="32"/>
      <c r="M149" s="153"/>
      <c r="T149" s="56"/>
      <c r="AT149" s="17" t="s">
        <v>987</v>
      </c>
      <c r="AU149" s="17" t="s">
        <v>84</v>
      </c>
    </row>
    <row r="150" spans="2:65" s="11" customFormat="1" ht="25.95" customHeight="1" x14ac:dyDescent="0.25">
      <c r="B150" s="125"/>
      <c r="D150" s="126" t="s">
        <v>79</v>
      </c>
      <c r="E150" s="127" t="s">
        <v>204</v>
      </c>
      <c r="F150" s="127" t="s">
        <v>2076</v>
      </c>
      <c r="I150" s="128"/>
      <c r="J150" s="129">
        <f>BK150</f>
        <v>33934.68</v>
      </c>
      <c r="L150" s="125"/>
      <c r="M150" s="130"/>
      <c r="P150" s="131">
        <f>SUM(P151:P156)</f>
        <v>0</v>
      </c>
      <c r="R150" s="131">
        <f>SUM(R151:R156)</f>
        <v>0</v>
      </c>
      <c r="T150" s="132">
        <f>SUM(T151:T156)</f>
        <v>0</v>
      </c>
      <c r="AR150" s="126" t="s">
        <v>84</v>
      </c>
      <c r="AT150" s="133" t="s">
        <v>79</v>
      </c>
      <c r="AU150" s="133" t="s">
        <v>80</v>
      </c>
      <c r="AY150" s="126" t="s">
        <v>181</v>
      </c>
      <c r="BK150" s="134">
        <f>SUM(BK151:BK156)</f>
        <v>33934.68</v>
      </c>
    </row>
    <row r="151" spans="2:65" s="1" customFormat="1" ht="24.15" customHeight="1" x14ac:dyDescent="0.2">
      <c r="B151" s="32"/>
      <c r="C151" s="137" t="s">
        <v>240</v>
      </c>
      <c r="D151" s="137" t="s">
        <v>183</v>
      </c>
      <c r="E151" s="138" t="s">
        <v>2077</v>
      </c>
      <c r="F151" s="139" t="s">
        <v>2078</v>
      </c>
      <c r="G151" s="140" t="s">
        <v>1976</v>
      </c>
      <c r="H151" s="141">
        <v>1.62</v>
      </c>
      <c r="I151" s="142">
        <v>14420.65</v>
      </c>
      <c r="J151" s="143">
        <f>ROUND(I151*H151,2)</f>
        <v>23361.45</v>
      </c>
      <c r="K151" s="139" t="s">
        <v>1977</v>
      </c>
      <c r="L151" s="32"/>
      <c r="M151" s="144" t="s">
        <v>1</v>
      </c>
      <c r="N151" s="145" t="s">
        <v>45</v>
      </c>
      <c r="P151" s="146">
        <f>O151*H151</f>
        <v>0</v>
      </c>
      <c r="Q151" s="146">
        <v>0</v>
      </c>
      <c r="R151" s="146">
        <f>Q151*H151</f>
        <v>0</v>
      </c>
      <c r="S151" s="146">
        <v>0</v>
      </c>
      <c r="T151" s="147">
        <f>S151*H151</f>
        <v>0</v>
      </c>
      <c r="AR151" s="148" t="s">
        <v>188</v>
      </c>
      <c r="AT151" s="148" t="s">
        <v>183</v>
      </c>
      <c r="AU151" s="148" t="s">
        <v>84</v>
      </c>
      <c r="AY151" s="17" t="s">
        <v>181</v>
      </c>
      <c r="BE151" s="149">
        <f>IF(N151="základní",J151,0)</f>
        <v>23361.45</v>
      </c>
      <c r="BF151" s="149">
        <f>IF(N151="snížená",J151,0)</f>
        <v>0</v>
      </c>
      <c r="BG151" s="149">
        <f>IF(N151="zákl. přenesená",J151,0)</f>
        <v>0</v>
      </c>
      <c r="BH151" s="149">
        <f>IF(N151="sníž. přenesená",J151,0)</f>
        <v>0</v>
      </c>
      <c r="BI151" s="149">
        <f>IF(N151="nulová",J151,0)</f>
        <v>0</v>
      </c>
      <c r="BJ151" s="17" t="s">
        <v>84</v>
      </c>
      <c r="BK151" s="149">
        <f>ROUND(I151*H151,2)</f>
        <v>23361.45</v>
      </c>
      <c r="BL151" s="17" t="s">
        <v>188</v>
      </c>
      <c r="BM151" s="148" t="s">
        <v>2079</v>
      </c>
    </row>
    <row r="152" spans="2:65" s="1" customFormat="1" ht="19.2" x14ac:dyDescent="0.2">
      <c r="B152" s="32"/>
      <c r="D152" s="150" t="s">
        <v>190</v>
      </c>
      <c r="F152" s="151" t="s">
        <v>2078</v>
      </c>
      <c r="I152" s="152"/>
      <c r="L152" s="32"/>
      <c r="M152" s="153"/>
      <c r="T152" s="56"/>
      <c r="AT152" s="17" t="s">
        <v>190</v>
      </c>
      <c r="AU152" s="17" t="s">
        <v>84</v>
      </c>
    </row>
    <row r="153" spans="2:65" s="1" customFormat="1" ht="297.60000000000002" x14ac:dyDescent="0.2">
      <c r="B153" s="32"/>
      <c r="D153" s="150" t="s">
        <v>987</v>
      </c>
      <c r="F153" s="193" t="s">
        <v>2017</v>
      </c>
      <c r="I153" s="152"/>
      <c r="L153" s="32"/>
      <c r="M153" s="153"/>
      <c r="T153" s="56"/>
      <c r="AT153" s="17" t="s">
        <v>987</v>
      </c>
      <c r="AU153" s="17" t="s">
        <v>84</v>
      </c>
    </row>
    <row r="154" spans="2:65" s="1" customFormat="1" ht="24.15" customHeight="1" x14ac:dyDescent="0.2">
      <c r="B154" s="32"/>
      <c r="C154" s="137" t="s">
        <v>260</v>
      </c>
      <c r="D154" s="137" t="s">
        <v>183</v>
      </c>
      <c r="E154" s="138" t="s">
        <v>2080</v>
      </c>
      <c r="F154" s="139" t="s">
        <v>2081</v>
      </c>
      <c r="G154" s="140" t="s">
        <v>2011</v>
      </c>
      <c r="H154" s="141">
        <v>0.13</v>
      </c>
      <c r="I154" s="142">
        <v>81332.570000000007</v>
      </c>
      <c r="J154" s="143">
        <f>ROUND(I154*H154,2)</f>
        <v>10573.23</v>
      </c>
      <c r="K154" s="139" t="s">
        <v>1977</v>
      </c>
      <c r="L154" s="32"/>
      <c r="M154" s="144" t="s">
        <v>1</v>
      </c>
      <c r="N154" s="145" t="s">
        <v>45</v>
      </c>
      <c r="P154" s="146">
        <f>O154*H154</f>
        <v>0</v>
      </c>
      <c r="Q154" s="146">
        <v>0</v>
      </c>
      <c r="R154" s="146">
        <f>Q154*H154</f>
        <v>0</v>
      </c>
      <c r="S154" s="146">
        <v>0</v>
      </c>
      <c r="T154" s="147">
        <f>S154*H154</f>
        <v>0</v>
      </c>
      <c r="AR154" s="148" t="s">
        <v>188</v>
      </c>
      <c r="AT154" s="148" t="s">
        <v>183</v>
      </c>
      <c r="AU154" s="148" t="s">
        <v>84</v>
      </c>
      <c r="AY154" s="17" t="s">
        <v>181</v>
      </c>
      <c r="BE154" s="149">
        <f>IF(N154="základní",J154,0)</f>
        <v>10573.23</v>
      </c>
      <c r="BF154" s="149">
        <f>IF(N154="snížená",J154,0)</f>
        <v>0</v>
      </c>
      <c r="BG154" s="149">
        <f>IF(N154="zákl. přenesená",J154,0)</f>
        <v>0</v>
      </c>
      <c r="BH154" s="149">
        <f>IF(N154="sníž. přenesená",J154,0)</f>
        <v>0</v>
      </c>
      <c r="BI154" s="149">
        <f>IF(N154="nulová",J154,0)</f>
        <v>0</v>
      </c>
      <c r="BJ154" s="17" t="s">
        <v>84</v>
      </c>
      <c r="BK154" s="149">
        <f>ROUND(I154*H154,2)</f>
        <v>10573.23</v>
      </c>
      <c r="BL154" s="17" t="s">
        <v>188</v>
      </c>
      <c r="BM154" s="148" t="s">
        <v>2082</v>
      </c>
    </row>
    <row r="155" spans="2:65" s="1" customFormat="1" ht="19.2" x14ac:dyDescent="0.2">
      <c r="B155" s="32"/>
      <c r="D155" s="150" t="s">
        <v>190</v>
      </c>
      <c r="F155" s="151" t="s">
        <v>2081</v>
      </c>
      <c r="I155" s="152"/>
      <c r="L155" s="32"/>
      <c r="M155" s="153"/>
      <c r="T155" s="56"/>
      <c r="AT155" s="17" t="s">
        <v>190</v>
      </c>
      <c r="AU155" s="17" t="s">
        <v>84</v>
      </c>
    </row>
    <row r="156" spans="2:65" s="1" customFormat="1" ht="220.8" x14ac:dyDescent="0.2">
      <c r="B156" s="32"/>
      <c r="D156" s="150" t="s">
        <v>987</v>
      </c>
      <c r="F156" s="193" t="s">
        <v>2013</v>
      </c>
      <c r="I156" s="152"/>
      <c r="L156" s="32"/>
      <c r="M156" s="153"/>
      <c r="T156" s="56"/>
      <c r="AT156" s="17" t="s">
        <v>987</v>
      </c>
      <c r="AU156" s="17" t="s">
        <v>84</v>
      </c>
    </row>
    <row r="157" spans="2:65" s="11" customFormat="1" ht="25.95" customHeight="1" x14ac:dyDescent="0.25">
      <c r="B157" s="125"/>
      <c r="D157" s="126" t="s">
        <v>79</v>
      </c>
      <c r="E157" s="127" t="s">
        <v>188</v>
      </c>
      <c r="F157" s="127" t="s">
        <v>581</v>
      </c>
      <c r="I157" s="128"/>
      <c r="J157" s="129">
        <f>BK157</f>
        <v>522899.86</v>
      </c>
      <c r="L157" s="125"/>
      <c r="M157" s="130"/>
      <c r="P157" s="131">
        <f>SUM(P158:P175)</f>
        <v>0</v>
      </c>
      <c r="R157" s="131">
        <f>SUM(R158:R175)</f>
        <v>0</v>
      </c>
      <c r="T157" s="132">
        <f>SUM(T158:T175)</f>
        <v>0</v>
      </c>
      <c r="AR157" s="126" t="s">
        <v>84</v>
      </c>
      <c r="AT157" s="133" t="s">
        <v>79</v>
      </c>
      <c r="AU157" s="133" t="s">
        <v>80</v>
      </c>
      <c r="AY157" s="126" t="s">
        <v>181</v>
      </c>
      <c r="BK157" s="134">
        <f>SUM(BK158:BK175)</f>
        <v>522899.86</v>
      </c>
    </row>
    <row r="158" spans="2:65" s="1" customFormat="1" ht="21.75" customHeight="1" x14ac:dyDescent="0.2">
      <c r="B158" s="32"/>
      <c r="C158" s="137" t="s">
        <v>268</v>
      </c>
      <c r="D158" s="137" t="s">
        <v>183</v>
      </c>
      <c r="E158" s="138" t="s">
        <v>2083</v>
      </c>
      <c r="F158" s="139" t="s">
        <v>2084</v>
      </c>
      <c r="G158" s="140" t="s">
        <v>1976</v>
      </c>
      <c r="H158" s="141">
        <v>6.08</v>
      </c>
      <c r="I158" s="142">
        <v>2353.4499999999998</v>
      </c>
      <c r="J158" s="143">
        <f>ROUND(I158*H158,2)</f>
        <v>14308.98</v>
      </c>
      <c r="K158" s="139" t="s">
        <v>1977</v>
      </c>
      <c r="L158" s="32"/>
      <c r="M158" s="144" t="s">
        <v>1</v>
      </c>
      <c r="N158" s="145" t="s">
        <v>45</v>
      </c>
      <c r="P158" s="146">
        <f>O158*H158</f>
        <v>0</v>
      </c>
      <c r="Q158" s="146">
        <v>0</v>
      </c>
      <c r="R158" s="146">
        <f>Q158*H158</f>
        <v>0</v>
      </c>
      <c r="S158" s="146">
        <v>0</v>
      </c>
      <c r="T158" s="147">
        <f>S158*H158</f>
        <v>0</v>
      </c>
      <c r="AR158" s="148" t="s">
        <v>188</v>
      </c>
      <c r="AT158" s="148" t="s">
        <v>183</v>
      </c>
      <c r="AU158" s="148" t="s">
        <v>84</v>
      </c>
      <c r="AY158" s="17" t="s">
        <v>181</v>
      </c>
      <c r="BE158" s="149">
        <f>IF(N158="základní",J158,0)</f>
        <v>14308.98</v>
      </c>
      <c r="BF158" s="149">
        <f>IF(N158="snížená",J158,0)</f>
        <v>0</v>
      </c>
      <c r="BG158" s="149">
        <f>IF(N158="zákl. přenesená",J158,0)</f>
        <v>0</v>
      </c>
      <c r="BH158" s="149">
        <f>IF(N158="sníž. přenesená",J158,0)</f>
        <v>0</v>
      </c>
      <c r="BI158" s="149">
        <f>IF(N158="nulová",J158,0)</f>
        <v>0</v>
      </c>
      <c r="BJ158" s="17" t="s">
        <v>84</v>
      </c>
      <c r="BK158" s="149">
        <f>ROUND(I158*H158,2)</f>
        <v>14308.98</v>
      </c>
      <c r="BL158" s="17" t="s">
        <v>188</v>
      </c>
      <c r="BM158" s="148" t="s">
        <v>2085</v>
      </c>
    </row>
    <row r="159" spans="2:65" s="1" customFormat="1" x14ac:dyDescent="0.2">
      <c r="B159" s="32"/>
      <c r="D159" s="150" t="s">
        <v>190</v>
      </c>
      <c r="F159" s="151" t="s">
        <v>2084</v>
      </c>
      <c r="I159" s="152"/>
      <c r="L159" s="32"/>
      <c r="M159" s="153"/>
      <c r="T159" s="56"/>
      <c r="AT159" s="17" t="s">
        <v>190</v>
      </c>
      <c r="AU159" s="17" t="s">
        <v>84</v>
      </c>
    </row>
    <row r="160" spans="2:65" s="1" customFormat="1" ht="48" x14ac:dyDescent="0.2">
      <c r="B160" s="32"/>
      <c r="D160" s="150" t="s">
        <v>987</v>
      </c>
      <c r="F160" s="193" t="s">
        <v>2028</v>
      </c>
      <c r="I160" s="152"/>
      <c r="L160" s="32"/>
      <c r="M160" s="153"/>
      <c r="T160" s="56"/>
      <c r="AT160" s="17" t="s">
        <v>987</v>
      </c>
      <c r="AU160" s="17" t="s">
        <v>84</v>
      </c>
    </row>
    <row r="161" spans="2:65" s="1" customFormat="1" ht="24.15" customHeight="1" x14ac:dyDescent="0.2">
      <c r="B161" s="32"/>
      <c r="C161" s="137" t="s">
        <v>290</v>
      </c>
      <c r="D161" s="137" t="s">
        <v>183</v>
      </c>
      <c r="E161" s="138" t="s">
        <v>2086</v>
      </c>
      <c r="F161" s="139" t="s">
        <v>2087</v>
      </c>
      <c r="G161" s="140" t="s">
        <v>271</v>
      </c>
      <c r="H161" s="141">
        <v>5.31</v>
      </c>
      <c r="I161" s="142">
        <v>74987.38</v>
      </c>
      <c r="J161" s="143">
        <f>ROUND(I161*H161,2)</f>
        <v>398182.99</v>
      </c>
      <c r="K161" s="139" t="s">
        <v>1977</v>
      </c>
      <c r="L161" s="32"/>
      <c r="M161" s="144" t="s">
        <v>1</v>
      </c>
      <c r="N161" s="145" t="s">
        <v>45</v>
      </c>
      <c r="P161" s="146">
        <f>O161*H161</f>
        <v>0</v>
      </c>
      <c r="Q161" s="146">
        <v>0</v>
      </c>
      <c r="R161" s="146">
        <f>Q161*H161</f>
        <v>0</v>
      </c>
      <c r="S161" s="146">
        <v>0</v>
      </c>
      <c r="T161" s="147">
        <f>S161*H161</f>
        <v>0</v>
      </c>
      <c r="AR161" s="148" t="s">
        <v>188</v>
      </c>
      <c r="AT161" s="148" t="s">
        <v>183</v>
      </c>
      <c r="AU161" s="148" t="s">
        <v>84</v>
      </c>
      <c r="AY161" s="17" t="s">
        <v>181</v>
      </c>
      <c r="BE161" s="149">
        <f>IF(N161="základní",J161,0)</f>
        <v>398182.99</v>
      </c>
      <c r="BF161" s="149">
        <f>IF(N161="snížená",J161,0)</f>
        <v>0</v>
      </c>
      <c r="BG161" s="149">
        <f>IF(N161="zákl. přenesená",J161,0)</f>
        <v>0</v>
      </c>
      <c r="BH161" s="149">
        <f>IF(N161="sníž. přenesená",J161,0)</f>
        <v>0</v>
      </c>
      <c r="BI161" s="149">
        <f>IF(N161="nulová",J161,0)</f>
        <v>0</v>
      </c>
      <c r="BJ161" s="17" t="s">
        <v>84</v>
      </c>
      <c r="BK161" s="149">
        <f>ROUND(I161*H161,2)</f>
        <v>398182.99</v>
      </c>
      <c r="BL161" s="17" t="s">
        <v>188</v>
      </c>
      <c r="BM161" s="148" t="s">
        <v>2088</v>
      </c>
    </row>
    <row r="162" spans="2:65" s="1" customFormat="1" ht="19.2" x14ac:dyDescent="0.2">
      <c r="B162" s="32"/>
      <c r="D162" s="150" t="s">
        <v>190</v>
      </c>
      <c r="F162" s="151" t="s">
        <v>2087</v>
      </c>
      <c r="I162" s="152"/>
      <c r="L162" s="32"/>
      <c r="M162" s="153"/>
      <c r="T162" s="56"/>
      <c r="AT162" s="17" t="s">
        <v>190</v>
      </c>
      <c r="AU162" s="17" t="s">
        <v>84</v>
      </c>
    </row>
    <row r="163" spans="2:65" s="1" customFormat="1" ht="57.6" x14ac:dyDescent="0.2">
      <c r="B163" s="32"/>
      <c r="D163" s="150" t="s">
        <v>987</v>
      </c>
      <c r="F163" s="193" t="s">
        <v>2089</v>
      </c>
      <c r="I163" s="152"/>
      <c r="L163" s="32"/>
      <c r="M163" s="153"/>
      <c r="T163" s="56"/>
      <c r="AT163" s="17" t="s">
        <v>987</v>
      </c>
      <c r="AU163" s="17" t="s">
        <v>84</v>
      </c>
    </row>
    <row r="164" spans="2:65" s="1" customFormat="1" ht="24.15" customHeight="1" x14ac:dyDescent="0.2">
      <c r="B164" s="32"/>
      <c r="C164" s="137" t="s">
        <v>90</v>
      </c>
      <c r="D164" s="137" t="s">
        <v>183</v>
      </c>
      <c r="E164" s="138" t="s">
        <v>2090</v>
      </c>
      <c r="F164" s="139" t="s">
        <v>2091</v>
      </c>
      <c r="G164" s="140" t="s">
        <v>1976</v>
      </c>
      <c r="H164" s="141">
        <v>6.36</v>
      </c>
      <c r="I164" s="142">
        <v>5352.95</v>
      </c>
      <c r="J164" s="143">
        <f>ROUND(I164*H164,2)</f>
        <v>34044.76</v>
      </c>
      <c r="K164" s="139" t="s">
        <v>1977</v>
      </c>
      <c r="L164" s="32"/>
      <c r="M164" s="144" t="s">
        <v>1</v>
      </c>
      <c r="N164" s="145" t="s">
        <v>45</v>
      </c>
      <c r="P164" s="146">
        <f>O164*H164</f>
        <v>0</v>
      </c>
      <c r="Q164" s="146">
        <v>0</v>
      </c>
      <c r="R164" s="146">
        <f>Q164*H164</f>
        <v>0</v>
      </c>
      <c r="S164" s="146">
        <v>0</v>
      </c>
      <c r="T164" s="147">
        <f>S164*H164</f>
        <v>0</v>
      </c>
      <c r="AR164" s="148" t="s">
        <v>188</v>
      </c>
      <c r="AT164" s="148" t="s">
        <v>183</v>
      </c>
      <c r="AU164" s="148" t="s">
        <v>84</v>
      </c>
      <c r="AY164" s="17" t="s">
        <v>181</v>
      </c>
      <c r="BE164" s="149">
        <f>IF(N164="základní",J164,0)</f>
        <v>34044.76</v>
      </c>
      <c r="BF164" s="149">
        <f>IF(N164="snížená",J164,0)</f>
        <v>0</v>
      </c>
      <c r="BG164" s="149">
        <f>IF(N164="zákl. přenesená",J164,0)</f>
        <v>0</v>
      </c>
      <c r="BH164" s="149">
        <f>IF(N164="sníž. přenesená",J164,0)</f>
        <v>0</v>
      </c>
      <c r="BI164" s="149">
        <f>IF(N164="nulová",J164,0)</f>
        <v>0</v>
      </c>
      <c r="BJ164" s="17" t="s">
        <v>84</v>
      </c>
      <c r="BK164" s="149">
        <f>ROUND(I164*H164,2)</f>
        <v>34044.76</v>
      </c>
      <c r="BL164" s="17" t="s">
        <v>188</v>
      </c>
      <c r="BM164" s="148" t="s">
        <v>2092</v>
      </c>
    </row>
    <row r="165" spans="2:65" s="1" customFormat="1" ht="19.2" x14ac:dyDescent="0.2">
      <c r="B165" s="32"/>
      <c r="D165" s="150" t="s">
        <v>190</v>
      </c>
      <c r="F165" s="151" t="s">
        <v>2091</v>
      </c>
      <c r="I165" s="152"/>
      <c r="L165" s="32"/>
      <c r="M165" s="153"/>
      <c r="T165" s="56"/>
      <c r="AT165" s="17" t="s">
        <v>190</v>
      </c>
      <c r="AU165" s="17" t="s">
        <v>84</v>
      </c>
    </row>
    <row r="166" spans="2:65" s="1" customFormat="1" ht="297.60000000000002" x14ac:dyDescent="0.2">
      <c r="B166" s="32"/>
      <c r="D166" s="150" t="s">
        <v>987</v>
      </c>
      <c r="F166" s="193" t="s">
        <v>2017</v>
      </c>
      <c r="I166" s="152"/>
      <c r="L166" s="32"/>
      <c r="M166" s="153"/>
      <c r="T166" s="56"/>
      <c r="AT166" s="17" t="s">
        <v>987</v>
      </c>
      <c r="AU166" s="17" t="s">
        <v>84</v>
      </c>
    </row>
    <row r="167" spans="2:65" s="1" customFormat="1" ht="21.75" customHeight="1" x14ac:dyDescent="0.2">
      <c r="B167" s="32"/>
      <c r="C167" s="137" t="s">
        <v>94</v>
      </c>
      <c r="D167" s="137" t="s">
        <v>183</v>
      </c>
      <c r="E167" s="138" t="s">
        <v>2025</v>
      </c>
      <c r="F167" s="139" t="s">
        <v>2026</v>
      </c>
      <c r="G167" s="140" t="s">
        <v>1976</v>
      </c>
      <c r="H167" s="141">
        <v>6.79</v>
      </c>
      <c r="I167" s="142">
        <v>1615.11</v>
      </c>
      <c r="J167" s="143">
        <f>ROUND(I167*H167,2)</f>
        <v>10966.6</v>
      </c>
      <c r="K167" s="139" t="s">
        <v>1977</v>
      </c>
      <c r="L167" s="32"/>
      <c r="M167" s="144" t="s">
        <v>1</v>
      </c>
      <c r="N167" s="145" t="s">
        <v>45</v>
      </c>
      <c r="P167" s="146">
        <f>O167*H167</f>
        <v>0</v>
      </c>
      <c r="Q167" s="146">
        <v>0</v>
      </c>
      <c r="R167" s="146">
        <f>Q167*H167</f>
        <v>0</v>
      </c>
      <c r="S167" s="146">
        <v>0</v>
      </c>
      <c r="T167" s="147">
        <f>S167*H167</f>
        <v>0</v>
      </c>
      <c r="AR167" s="148" t="s">
        <v>188</v>
      </c>
      <c r="AT167" s="148" t="s">
        <v>183</v>
      </c>
      <c r="AU167" s="148" t="s">
        <v>84</v>
      </c>
      <c r="AY167" s="17" t="s">
        <v>181</v>
      </c>
      <c r="BE167" s="149">
        <f>IF(N167="základní",J167,0)</f>
        <v>10966.6</v>
      </c>
      <c r="BF167" s="149">
        <f>IF(N167="snížená",J167,0)</f>
        <v>0</v>
      </c>
      <c r="BG167" s="149">
        <f>IF(N167="zákl. přenesená",J167,0)</f>
        <v>0</v>
      </c>
      <c r="BH167" s="149">
        <f>IF(N167="sníž. přenesená",J167,0)</f>
        <v>0</v>
      </c>
      <c r="BI167" s="149">
        <f>IF(N167="nulová",J167,0)</f>
        <v>0</v>
      </c>
      <c r="BJ167" s="17" t="s">
        <v>84</v>
      </c>
      <c r="BK167" s="149">
        <f>ROUND(I167*H167,2)</f>
        <v>10966.6</v>
      </c>
      <c r="BL167" s="17" t="s">
        <v>188</v>
      </c>
      <c r="BM167" s="148" t="s">
        <v>2093</v>
      </c>
    </row>
    <row r="168" spans="2:65" s="1" customFormat="1" x14ac:dyDescent="0.2">
      <c r="B168" s="32"/>
      <c r="D168" s="150" t="s">
        <v>190</v>
      </c>
      <c r="F168" s="151" t="s">
        <v>2026</v>
      </c>
      <c r="I168" s="152"/>
      <c r="L168" s="32"/>
      <c r="M168" s="153"/>
      <c r="T168" s="56"/>
      <c r="AT168" s="17" t="s">
        <v>190</v>
      </c>
      <c r="AU168" s="17" t="s">
        <v>84</v>
      </c>
    </row>
    <row r="169" spans="2:65" s="1" customFormat="1" ht="48" x14ac:dyDescent="0.2">
      <c r="B169" s="32"/>
      <c r="D169" s="150" t="s">
        <v>987</v>
      </c>
      <c r="F169" s="193" t="s">
        <v>2028</v>
      </c>
      <c r="I169" s="152"/>
      <c r="L169" s="32"/>
      <c r="M169" s="153"/>
      <c r="T169" s="56"/>
      <c r="AT169" s="17" t="s">
        <v>987</v>
      </c>
      <c r="AU169" s="17" t="s">
        <v>84</v>
      </c>
    </row>
    <row r="170" spans="2:65" s="1" customFormat="1" ht="16.5" customHeight="1" x14ac:dyDescent="0.2">
      <c r="B170" s="32"/>
      <c r="C170" s="137" t="s">
        <v>97</v>
      </c>
      <c r="D170" s="137" t="s">
        <v>183</v>
      </c>
      <c r="E170" s="138" t="s">
        <v>2094</v>
      </c>
      <c r="F170" s="139" t="s">
        <v>2095</v>
      </c>
      <c r="G170" s="140" t="s">
        <v>1976</v>
      </c>
      <c r="H170" s="141">
        <v>4.49</v>
      </c>
      <c r="I170" s="142">
        <v>9863.73</v>
      </c>
      <c r="J170" s="143">
        <f>ROUND(I170*H170,2)</f>
        <v>44288.15</v>
      </c>
      <c r="K170" s="139" t="s">
        <v>1977</v>
      </c>
      <c r="L170" s="32"/>
      <c r="M170" s="144" t="s">
        <v>1</v>
      </c>
      <c r="N170" s="145" t="s">
        <v>45</v>
      </c>
      <c r="P170" s="146">
        <f>O170*H170</f>
        <v>0</v>
      </c>
      <c r="Q170" s="146">
        <v>0</v>
      </c>
      <c r="R170" s="146">
        <f>Q170*H170</f>
        <v>0</v>
      </c>
      <c r="S170" s="146">
        <v>0</v>
      </c>
      <c r="T170" s="147">
        <f>S170*H170</f>
        <v>0</v>
      </c>
      <c r="AR170" s="148" t="s">
        <v>188</v>
      </c>
      <c r="AT170" s="148" t="s">
        <v>183</v>
      </c>
      <c r="AU170" s="148" t="s">
        <v>84</v>
      </c>
      <c r="AY170" s="17" t="s">
        <v>181</v>
      </c>
      <c r="BE170" s="149">
        <f>IF(N170="základní",J170,0)</f>
        <v>44288.15</v>
      </c>
      <c r="BF170" s="149">
        <f>IF(N170="snížená",J170,0)</f>
        <v>0</v>
      </c>
      <c r="BG170" s="149">
        <f>IF(N170="zákl. přenesená",J170,0)</f>
        <v>0</v>
      </c>
      <c r="BH170" s="149">
        <f>IF(N170="sníž. přenesená",J170,0)</f>
        <v>0</v>
      </c>
      <c r="BI170" s="149">
        <f>IF(N170="nulová",J170,0)</f>
        <v>0</v>
      </c>
      <c r="BJ170" s="17" t="s">
        <v>84</v>
      </c>
      <c r="BK170" s="149">
        <f>ROUND(I170*H170,2)</f>
        <v>44288.15</v>
      </c>
      <c r="BL170" s="17" t="s">
        <v>188</v>
      </c>
      <c r="BM170" s="148" t="s">
        <v>2096</v>
      </c>
    </row>
    <row r="171" spans="2:65" s="1" customFormat="1" x14ac:dyDescent="0.2">
      <c r="B171" s="32"/>
      <c r="D171" s="150" t="s">
        <v>190</v>
      </c>
      <c r="F171" s="151" t="s">
        <v>2095</v>
      </c>
      <c r="I171" s="152"/>
      <c r="L171" s="32"/>
      <c r="M171" s="153"/>
      <c r="T171" s="56"/>
      <c r="AT171" s="17" t="s">
        <v>190</v>
      </c>
      <c r="AU171" s="17" t="s">
        <v>84</v>
      </c>
    </row>
    <row r="172" spans="2:65" s="1" customFormat="1" ht="86.4" x14ac:dyDescent="0.2">
      <c r="B172" s="32"/>
      <c r="D172" s="150" t="s">
        <v>987</v>
      </c>
      <c r="F172" s="193" t="s">
        <v>2097</v>
      </c>
      <c r="I172" s="152"/>
      <c r="L172" s="32"/>
      <c r="M172" s="153"/>
      <c r="T172" s="56"/>
      <c r="AT172" s="17" t="s">
        <v>987</v>
      </c>
      <c r="AU172" s="17" t="s">
        <v>84</v>
      </c>
    </row>
    <row r="173" spans="2:65" s="1" customFormat="1" ht="16.5" customHeight="1" x14ac:dyDescent="0.2">
      <c r="B173" s="32"/>
      <c r="C173" s="137" t="s">
        <v>100</v>
      </c>
      <c r="D173" s="137" t="s">
        <v>183</v>
      </c>
      <c r="E173" s="138" t="s">
        <v>2094</v>
      </c>
      <c r="F173" s="139" t="s">
        <v>2095</v>
      </c>
      <c r="G173" s="140" t="s">
        <v>1976</v>
      </c>
      <c r="H173" s="141">
        <v>2.14</v>
      </c>
      <c r="I173" s="142">
        <v>9863.73</v>
      </c>
      <c r="J173" s="143">
        <f>ROUND(I173*H173,2)</f>
        <v>21108.38</v>
      </c>
      <c r="K173" s="139" t="s">
        <v>1977</v>
      </c>
      <c r="L173" s="32"/>
      <c r="M173" s="144" t="s">
        <v>1</v>
      </c>
      <c r="N173" s="145" t="s">
        <v>45</v>
      </c>
      <c r="P173" s="146">
        <f>O173*H173</f>
        <v>0</v>
      </c>
      <c r="Q173" s="146">
        <v>0</v>
      </c>
      <c r="R173" s="146">
        <f>Q173*H173</f>
        <v>0</v>
      </c>
      <c r="S173" s="146">
        <v>0</v>
      </c>
      <c r="T173" s="147">
        <f>S173*H173</f>
        <v>0</v>
      </c>
      <c r="AR173" s="148" t="s">
        <v>188</v>
      </c>
      <c r="AT173" s="148" t="s">
        <v>183</v>
      </c>
      <c r="AU173" s="148" t="s">
        <v>84</v>
      </c>
      <c r="AY173" s="17" t="s">
        <v>181</v>
      </c>
      <c r="BE173" s="149">
        <f>IF(N173="základní",J173,0)</f>
        <v>21108.38</v>
      </c>
      <c r="BF173" s="149">
        <f>IF(N173="snížená",J173,0)</f>
        <v>0</v>
      </c>
      <c r="BG173" s="149">
        <f>IF(N173="zákl. přenesená",J173,0)</f>
        <v>0</v>
      </c>
      <c r="BH173" s="149">
        <f>IF(N173="sníž. přenesená",J173,0)</f>
        <v>0</v>
      </c>
      <c r="BI173" s="149">
        <f>IF(N173="nulová",J173,0)</f>
        <v>0</v>
      </c>
      <c r="BJ173" s="17" t="s">
        <v>84</v>
      </c>
      <c r="BK173" s="149">
        <f>ROUND(I173*H173,2)</f>
        <v>21108.38</v>
      </c>
      <c r="BL173" s="17" t="s">
        <v>188</v>
      </c>
      <c r="BM173" s="148" t="s">
        <v>2098</v>
      </c>
    </row>
    <row r="174" spans="2:65" s="1" customFormat="1" x14ac:dyDescent="0.2">
      <c r="B174" s="32"/>
      <c r="D174" s="150" t="s">
        <v>190</v>
      </c>
      <c r="F174" s="151" t="s">
        <v>2095</v>
      </c>
      <c r="I174" s="152"/>
      <c r="L174" s="32"/>
      <c r="M174" s="153"/>
      <c r="T174" s="56"/>
      <c r="AT174" s="17" t="s">
        <v>190</v>
      </c>
      <c r="AU174" s="17" t="s">
        <v>84</v>
      </c>
    </row>
    <row r="175" spans="2:65" s="1" customFormat="1" ht="86.4" x14ac:dyDescent="0.2">
      <c r="B175" s="32"/>
      <c r="D175" s="150" t="s">
        <v>987</v>
      </c>
      <c r="F175" s="193" t="s">
        <v>2097</v>
      </c>
      <c r="I175" s="152"/>
      <c r="L175" s="32"/>
      <c r="M175" s="153"/>
      <c r="T175" s="56"/>
      <c r="AT175" s="17" t="s">
        <v>987</v>
      </c>
      <c r="AU175" s="17" t="s">
        <v>84</v>
      </c>
    </row>
    <row r="176" spans="2:65" s="11" customFormat="1" ht="25.95" customHeight="1" x14ac:dyDescent="0.25">
      <c r="B176" s="125"/>
      <c r="D176" s="126" t="s">
        <v>79</v>
      </c>
      <c r="E176" s="127" t="s">
        <v>240</v>
      </c>
      <c r="F176" s="127" t="s">
        <v>2029</v>
      </c>
      <c r="I176" s="128"/>
      <c r="J176" s="129">
        <f>BK176</f>
        <v>2174.71</v>
      </c>
      <c r="L176" s="125"/>
      <c r="M176" s="130"/>
      <c r="P176" s="131">
        <f>SUM(P177:P179)</f>
        <v>0</v>
      </c>
      <c r="R176" s="131">
        <f>SUM(R177:R179)</f>
        <v>0</v>
      </c>
      <c r="T176" s="132">
        <f>SUM(T177:T179)</f>
        <v>0</v>
      </c>
      <c r="AR176" s="126" t="s">
        <v>84</v>
      </c>
      <c r="AT176" s="133" t="s">
        <v>79</v>
      </c>
      <c r="AU176" s="133" t="s">
        <v>80</v>
      </c>
      <c r="AY176" s="126" t="s">
        <v>181</v>
      </c>
      <c r="BK176" s="134">
        <f>SUM(BK177:BK179)</f>
        <v>2174.71</v>
      </c>
    </row>
    <row r="177" spans="2:65" s="1" customFormat="1" ht="16.5" customHeight="1" x14ac:dyDescent="0.2">
      <c r="B177" s="32"/>
      <c r="C177" s="137" t="s">
        <v>8</v>
      </c>
      <c r="D177" s="137" t="s">
        <v>183</v>
      </c>
      <c r="E177" s="138" t="s">
        <v>2039</v>
      </c>
      <c r="F177" s="139" t="s">
        <v>2040</v>
      </c>
      <c r="G177" s="140" t="s">
        <v>2032</v>
      </c>
      <c r="H177" s="141">
        <v>29</v>
      </c>
      <c r="I177" s="142">
        <v>74.989999999999995</v>
      </c>
      <c r="J177" s="143">
        <f>ROUND(I177*H177,2)</f>
        <v>2174.71</v>
      </c>
      <c r="K177" s="139" t="s">
        <v>1977</v>
      </c>
      <c r="L177" s="32"/>
      <c r="M177" s="144" t="s">
        <v>1</v>
      </c>
      <c r="N177" s="145" t="s">
        <v>45</v>
      </c>
      <c r="P177" s="146">
        <f>O177*H177</f>
        <v>0</v>
      </c>
      <c r="Q177" s="146">
        <v>0</v>
      </c>
      <c r="R177" s="146">
        <f>Q177*H177</f>
        <v>0</v>
      </c>
      <c r="S177" s="146">
        <v>0</v>
      </c>
      <c r="T177" s="147">
        <f>S177*H177</f>
        <v>0</v>
      </c>
      <c r="AR177" s="148" t="s">
        <v>188</v>
      </c>
      <c r="AT177" s="148" t="s">
        <v>183</v>
      </c>
      <c r="AU177" s="148" t="s">
        <v>84</v>
      </c>
      <c r="AY177" s="17" t="s">
        <v>181</v>
      </c>
      <c r="BE177" s="149">
        <f>IF(N177="základní",J177,0)</f>
        <v>2174.71</v>
      </c>
      <c r="BF177" s="149">
        <f>IF(N177="snížená",J177,0)</f>
        <v>0</v>
      </c>
      <c r="BG177" s="149">
        <f>IF(N177="zákl. přenesená",J177,0)</f>
        <v>0</v>
      </c>
      <c r="BH177" s="149">
        <f>IF(N177="sníž. přenesená",J177,0)</f>
        <v>0</v>
      </c>
      <c r="BI177" s="149">
        <f>IF(N177="nulová",J177,0)</f>
        <v>0</v>
      </c>
      <c r="BJ177" s="17" t="s">
        <v>84</v>
      </c>
      <c r="BK177" s="149">
        <f>ROUND(I177*H177,2)</f>
        <v>2174.71</v>
      </c>
      <c r="BL177" s="17" t="s">
        <v>188</v>
      </c>
      <c r="BM177" s="148" t="s">
        <v>2099</v>
      </c>
    </row>
    <row r="178" spans="2:65" s="1" customFormat="1" x14ac:dyDescent="0.2">
      <c r="B178" s="32"/>
      <c r="D178" s="150" t="s">
        <v>190</v>
      </c>
      <c r="F178" s="151" t="s">
        <v>2040</v>
      </c>
      <c r="I178" s="152"/>
      <c r="L178" s="32"/>
      <c r="M178" s="153"/>
      <c r="T178" s="56"/>
      <c r="AT178" s="17" t="s">
        <v>190</v>
      </c>
      <c r="AU178" s="17" t="s">
        <v>84</v>
      </c>
    </row>
    <row r="179" spans="2:65" s="1" customFormat="1" ht="28.8" x14ac:dyDescent="0.2">
      <c r="B179" s="32"/>
      <c r="D179" s="150" t="s">
        <v>987</v>
      </c>
      <c r="F179" s="193" t="s">
        <v>2042</v>
      </c>
      <c r="I179" s="152"/>
      <c r="L179" s="32"/>
      <c r="M179" s="153"/>
      <c r="T179" s="56"/>
      <c r="AT179" s="17" t="s">
        <v>987</v>
      </c>
      <c r="AU179" s="17" t="s">
        <v>84</v>
      </c>
    </row>
    <row r="180" spans="2:65" s="11" customFormat="1" ht="25.95" customHeight="1" x14ac:dyDescent="0.25">
      <c r="B180" s="125"/>
      <c r="D180" s="126" t="s">
        <v>79</v>
      </c>
      <c r="E180" s="127" t="s">
        <v>260</v>
      </c>
      <c r="F180" s="127" t="s">
        <v>2100</v>
      </c>
      <c r="I180" s="128"/>
      <c r="J180" s="129">
        <f>BK180</f>
        <v>6003.73</v>
      </c>
      <c r="L180" s="125"/>
      <c r="M180" s="130"/>
      <c r="P180" s="131">
        <f>SUM(P181:P183)</f>
        <v>0</v>
      </c>
      <c r="R180" s="131">
        <f>SUM(R181:R183)</f>
        <v>0</v>
      </c>
      <c r="T180" s="132">
        <f>SUM(T181:T183)</f>
        <v>0</v>
      </c>
      <c r="AR180" s="126" t="s">
        <v>84</v>
      </c>
      <c r="AT180" s="133" t="s">
        <v>79</v>
      </c>
      <c r="AU180" s="133" t="s">
        <v>80</v>
      </c>
      <c r="AY180" s="126" t="s">
        <v>181</v>
      </c>
      <c r="BK180" s="134">
        <f>SUM(BK181:BK183)</f>
        <v>6003.73</v>
      </c>
    </row>
    <row r="181" spans="2:65" s="1" customFormat="1" ht="24.15" customHeight="1" x14ac:dyDescent="0.2">
      <c r="B181" s="32"/>
      <c r="C181" s="137" t="s">
        <v>109</v>
      </c>
      <c r="D181" s="137" t="s">
        <v>183</v>
      </c>
      <c r="E181" s="138" t="s">
        <v>2101</v>
      </c>
      <c r="F181" s="139" t="s">
        <v>2102</v>
      </c>
      <c r="G181" s="140" t="s">
        <v>271</v>
      </c>
      <c r="H181" s="141">
        <v>10.45</v>
      </c>
      <c r="I181" s="142">
        <v>574.52</v>
      </c>
      <c r="J181" s="143">
        <f>ROUND(I181*H181,2)</f>
        <v>6003.73</v>
      </c>
      <c r="K181" s="139" t="s">
        <v>1</v>
      </c>
      <c r="L181" s="32"/>
      <c r="M181" s="144" t="s">
        <v>1</v>
      </c>
      <c r="N181" s="145" t="s">
        <v>45</v>
      </c>
      <c r="P181" s="146">
        <f>O181*H181</f>
        <v>0</v>
      </c>
      <c r="Q181" s="146">
        <v>0</v>
      </c>
      <c r="R181" s="146">
        <f>Q181*H181</f>
        <v>0</v>
      </c>
      <c r="S181" s="146">
        <v>0</v>
      </c>
      <c r="T181" s="147">
        <f>S181*H181</f>
        <v>0</v>
      </c>
      <c r="AR181" s="148" t="s">
        <v>188</v>
      </c>
      <c r="AT181" s="148" t="s">
        <v>183</v>
      </c>
      <c r="AU181" s="148" t="s">
        <v>84</v>
      </c>
      <c r="AY181" s="17" t="s">
        <v>181</v>
      </c>
      <c r="BE181" s="149">
        <f>IF(N181="základní",J181,0)</f>
        <v>6003.73</v>
      </c>
      <c r="BF181" s="149">
        <f>IF(N181="snížená",J181,0)</f>
        <v>0</v>
      </c>
      <c r="BG181" s="149">
        <f>IF(N181="zákl. přenesená",J181,0)</f>
        <v>0</v>
      </c>
      <c r="BH181" s="149">
        <f>IF(N181="sníž. přenesená",J181,0)</f>
        <v>0</v>
      </c>
      <c r="BI181" s="149">
        <f>IF(N181="nulová",J181,0)</f>
        <v>0</v>
      </c>
      <c r="BJ181" s="17" t="s">
        <v>84</v>
      </c>
      <c r="BK181" s="149">
        <f>ROUND(I181*H181,2)</f>
        <v>6003.73</v>
      </c>
      <c r="BL181" s="17" t="s">
        <v>188</v>
      </c>
      <c r="BM181" s="148" t="s">
        <v>2103</v>
      </c>
    </row>
    <row r="182" spans="2:65" s="1" customFormat="1" ht="19.2" x14ac:dyDescent="0.2">
      <c r="B182" s="32"/>
      <c r="D182" s="150" t="s">
        <v>190</v>
      </c>
      <c r="F182" s="151" t="s">
        <v>2102</v>
      </c>
      <c r="I182" s="152"/>
      <c r="L182" s="32"/>
      <c r="M182" s="153"/>
      <c r="T182" s="56"/>
      <c r="AT182" s="17" t="s">
        <v>190</v>
      </c>
      <c r="AU182" s="17" t="s">
        <v>84</v>
      </c>
    </row>
    <row r="183" spans="2:65" s="1" customFormat="1" ht="48" x14ac:dyDescent="0.2">
      <c r="B183" s="32"/>
      <c r="D183" s="150" t="s">
        <v>987</v>
      </c>
      <c r="F183" s="193" t="s">
        <v>2104</v>
      </c>
      <c r="I183" s="152"/>
      <c r="L183" s="32"/>
      <c r="M183" s="153"/>
      <c r="T183" s="56"/>
      <c r="AT183" s="17" t="s">
        <v>987</v>
      </c>
      <c r="AU183" s="17" t="s">
        <v>84</v>
      </c>
    </row>
    <row r="184" spans="2:65" s="11" customFormat="1" ht="25.95" customHeight="1" x14ac:dyDescent="0.25">
      <c r="B184" s="125"/>
      <c r="D184" s="126" t="s">
        <v>79</v>
      </c>
      <c r="E184" s="127" t="s">
        <v>268</v>
      </c>
      <c r="F184" s="127" t="s">
        <v>2043</v>
      </c>
      <c r="I184" s="128"/>
      <c r="J184" s="129">
        <f>BK184</f>
        <v>43469.61</v>
      </c>
      <c r="L184" s="125"/>
      <c r="M184" s="130"/>
      <c r="P184" s="131">
        <f>SUM(P185:P193)</f>
        <v>0</v>
      </c>
      <c r="R184" s="131">
        <f>SUM(R185:R193)</f>
        <v>0</v>
      </c>
      <c r="T184" s="132">
        <f>SUM(T185:T193)</f>
        <v>0</v>
      </c>
      <c r="AR184" s="126" t="s">
        <v>84</v>
      </c>
      <c r="AT184" s="133" t="s">
        <v>79</v>
      </c>
      <c r="AU184" s="133" t="s">
        <v>80</v>
      </c>
      <c r="AY184" s="126" t="s">
        <v>181</v>
      </c>
      <c r="BK184" s="134">
        <f>SUM(BK185:BK193)</f>
        <v>43469.61</v>
      </c>
    </row>
    <row r="185" spans="2:65" s="1" customFormat="1" ht="24.15" customHeight="1" x14ac:dyDescent="0.2">
      <c r="B185" s="32"/>
      <c r="C185" s="137" t="s">
        <v>383</v>
      </c>
      <c r="D185" s="137" t="s">
        <v>183</v>
      </c>
      <c r="E185" s="138" t="s">
        <v>2044</v>
      </c>
      <c r="F185" s="139" t="s">
        <v>2045</v>
      </c>
      <c r="G185" s="140" t="s">
        <v>271</v>
      </c>
      <c r="H185" s="141">
        <v>7.7</v>
      </c>
      <c r="I185" s="142">
        <v>4037.78</v>
      </c>
      <c r="J185" s="143">
        <f>ROUND(I185*H185,2)</f>
        <v>31090.91</v>
      </c>
      <c r="K185" s="139" t="s">
        <v>1977</v>
      </c>
      <c r="L185" s="32"/>
      <c r="M185" s="144" t="s">
        <v>1</v>
      </c>
      <c r="N185" s="145" t="s">
        <v>45</v>
      </c>
      <c r="P185" s="146">
        <f>O185*H185</f>
        <v>0</v>
      </c>
      <c r="Q185" s="146">
        <v>0</v>
      </c>
      <c r="R185" s="146">
        <f>Q185*H185</f>
        <v>0</v>
      </c>
      <c r="S185" s="146">
        <v>0</v>
      </c>
      <c r="T185" s="147">
        <f>S185*H185</f>
        <v>0</v>
      </c>
      <c r="AR185" s="148" t="s">
        <v>188</v>
      </c>
      <c r="AT185" s="148" t="s">
        <v>183</v>
      </c>
      <c r="AU185" s="148" t="s">
        <v>84</v>
      </c>
      <c r="AY185" s="17" t="s">
        <v>181</v>
      </c>
      <c r="BE185" s="149">
        <f>IF(N185="základní",J185,0)</f>
        <v>31090.91</v>
      </c>
      <c r="BF185" s="149">
        <f>IF(N185="snížená",J185,0)</f>
        <v>0</v>
      </c>
      <c r="BG185" s="149">
        <f>IF(N185="zákl. přenesená",J185,0)</f>
        <v>0</v>
      </c>
      <c r="BH185" s="149">
        <f>IF(N185="sníž. přenesená",J185,0)</f>
        <v>0</v>
      </c>
      <c r="BI185" s="149">
        <f>IF(N185="nulová",J185,0)</f>
        <v>0</v>
      </c>
      <c r="BJ185" s="17" t="s">
        <v>84</v>
      </c>
      <c r="BK185" s="149">
        <f>ROUND(I185*H185,2)</f>
        <v>31090.91</v>
      </c>
      <c r="BL185" s="17" t="s">
        <v>188</v>
      </c>
      <c r="BM185" s="148" t="s">
        <v>2105</v>
      </c>
    </row>
    <row r="186" spans="2:65" s="1" customFormat="1" ht="19.2" x14ac:dyDescent="0.2">
      <c r="B186" s="32"/>
      <c r="D186" s="150" t="s">
        <v>190</v>
      </c>
      <c r="F186" s="151" t="s">
        <v>2045</v>
      </c>
      <c r="I186" s="152"/>
      <c r="L186" s="32"/>
      <c r="M186" s="153"/>
      <c r="T186" s="56"/>
      <c r="AT186" s="17" t="s">
        <v>190</v>
      </c>
      <c r="AU186" s="17" t="s">
        <v>84</v>
      </c>
    </row>
    <row r="187" spans="2:65" s="1" customFormat="1" ht="48" x14ac:dyDescent="0.2">
      <c r="B187" s="32"/>
      <c r="D187" s="150" t="s">
        <v>987</v>
      </c>
      <c r="F187" s="193" t="s">
        <v>2047</v>
      </c>
      <c r="I187" s="152"/>
      <c r="L187" s="32"/>
      <c r="M187" s="153"/>
      <c r="T187" s="56"/>
      <c r="AT187" s="17" t="s">
        <v>987</v>
      </c>
      <c r="AU187" s="17" t="s">
        <v>84</v>
      </c>
    </row>
    <row r="188" spans="2:65" s="1" customFormat="1" ht="24.15" customHeight="1" x14ac:dyDescent="0.2">
      <c r="B188" s="32"/>
      <c r="C188" s="137" t="s">
        <v>391</v>
      </c>
      <c r="D188" s="137" t="s">
        <v>183</v>
      </c>
      <c r="E188" s="138" t="s">
        <v>2052</v>
      </c>
      <c r="F188" s="139" t="s">
        <v>2053</v>
      </c>
      <c r="G188" s="140" t="s">
        <v>490</v>
      </c>
      <c r="H188" s="141">
        <v>2</v>
      </c>
      <c r="I188" s="142">
        <v>2007.36</v>
      </c>
      <c r="J188" s="143">
        <f>ROUND(I188*H188,2)</f>
        <v>4014.72</v>
      </c>
      <c r="K188" s="139" t="s">
        <v>1977</v>
      </c>
      <c r="L188" s="32"/>
      <c r="M188" s="144" t="s">
        <v>1</v>
      </c>
      <c r="N188" s="145" t="s">
        <v>45</v>
      </c>
      <c r="P188" s="146">
        <f>O188*H188</f>
        <v>0</v>
      </c>
      <c r="Q188" s="146">
        <v>0</v>
      </c>
      <c r="R188" s="146">
        <f>Q188*H188</f>
        <v>0</v>
      </c>
      <c r="S188" s="146">
        <v>0</v>
      </c>
      <c r="T188" s="147">
        <f>S188*H188</f>
        <v>0</v>
      </c>
      <c r="AR188" s="148" t="s">
        <v>188</v>
      </c>
      <c r="AT188" s="148" t="s">
        <v>183</v>
      </c>
      <c r="AU188" s="148" t="s">
        <v>84</v>
      </c>
      <c r="AY188" s="17" t="s">
        <v>181</v>
      </c>
      <c r="BE188" s="149">
        <f>IF(N188="základní",J188,0)</f>
        <v>4014.72</v>
      </c>
      <c r="BF188" s="149">
        <f>IF(N188="snížená",J188,0)</f>
        <v>0</v>
      </c>
      <c r="BG188" s="149">
        <f>IF(N188="zákl. přenesená",J188,0)</f>
        <v>0</v>
      </c>
      <c r="BH188" s="149">
        <f>IF(N188="sníž. přenesená",J188,0)</f>
        <v>0</v>
      </c>
      <c r="BI188" s="149">
        <f>IF(N188="nulová",J188,0)</f>
        <v>0</v>
      </c>
      <c r="BJ188" s="17" t="s">
        <v>84</v>
      </c>
      <c r="BK188" s="149">
        <f>ROUND(I188*H188,2)</f>
        <v>4014.72</v>
      </c>
      <c r="BL188" s="17" t="s">
        <v>188</v>
      </c>
      <c r="BM188" s="148" t="s">
        <v>2106</v>
      </c>
    </row>
    <row r="189" spans="2:65" s="1" customFormat="1" x14ac:dyDescent="0.2">
      <c r="B189" s="32"/>
      <c r="D189" s="150" t="s">
        <v>190</v>
      </c>
      <c r="F189" s="151" t="s">
        <v>2053</v>
      </c>
      <c r="I189" s="152"/>
      <c r="L189" s="32"/>
      <c r="M189" s="153"/>
      <c r="T189" s="56"/>
      <c r="AT189" s="17" t="s">
        <v>190</v>
      </c>
      <c r="AU189" s="17" t="s">
        <v>84</v>
      </c>
    </row>
    <row r="190" spans="2:65" s="1" customFormat="1" ht="28.8" x14ac:dyDescent="0.2">
      <c r="B190" s="32"/>
      <c r="D190" s="150" t="s">
        <v>987</v>
      </c>
      <c r="F190" s="193" t="s">
        <v>2055</v>
      </c>
      <c r="I190" s="152"/>
      <c r="L190" s="32"/>
      <c r="M190" s="153"/>
      <c r="T190" s="56"/>
      <c r="AT190" s="17" t="s">
        <v>987</v>
      </c>
      <c r="AU190" s="17" t="s">
        <v>84</v>
      </c>
    </row>
    <row r="191" spans="2:65" s="1" customFormat="1" ht="24.15" customHeight="1" x14ac:dyDescent="0.2">
      <c r="B191" s="32"/>
      <c r="C191" s="137" t="s">
        <v>396</v>
      </c>
      <c r="D191" s="137" t="s">
        <v>183</v>
      </c>
      <c r="E191" s="138" t="s">
        <v>2060</v>
      </c>
      <c r="F191" s="139" t="s">
        <v>2061</v>
      </c>
      <c r="G191" s="140" t="s">
        <v>1976</v>
      </c>
      <c r="H191" s="141">
        <v>1.45</v>
      </c>
      <c r="I191" s="142">
        <v>5768.26</v>
      </c>
      <c r="J191" s="143">
        <f>ROUND(I191*H191,2)</f>
        <v>8363.98</v>
      </c>
      <c r="K191" s="139" t="s">
        <v>1977</v>
      </c>
      <c r="L191" s="32"/>
      <c r="M191" s="144" t="s">
        <v>1</v>
      </c>
      <c r="N191" s="145" t="s">
        <v>45</v>
      </c>
      <c r="P191" s="146">
        <f>O191*H191</f>
        <v>0</v>
      </c>
      <c r="Q191" s="146">
        <v>0</v>
      </c>
      <c r="R191" s="146">
        <f>Q191*H191</f>
        <v>0</v>
      </c>
      <c r="S191" s="146">
        <v>0</v>
      </c>
      <c r="T191" s="147">
        <f>S191*H191</f>
        <v>0</v>
      </c>
      <c r="AR191" s="148" t="s">
        <v>188</v>
      </c>
      <c r="AT191" s="148" t="s">
        <v>183</v>
      </c>
      <c r="AU191" s="148" t="s">
        <v>84</v>
      </c>
      <c r="AY191" s="17" t="s">
        <v>181</v>
      </c>
      <c r="BE191" s="149">
        <f>IF(N191="základní",J191,0)</f>
        <v>8363.98</v>
      </c>
      <c r="BF191" s="149">
        <f>IF(N191="snížená",J191,0)</f>
        <v>0</v>
      </c>
      <c r="BG191" s="149">
        <f>IF(N191="zákl. přenesená",J191,0)</f>
        <v>0</v>
      </c>
      <c r="BH191" s="149">
        <f>IF(N191="sníž. přenesená",J191,0)</f>
        <v>0</v>
      </c>
      <c r="BI191" s="149">
        <f>IF(N191="nulová",J191,0)</f>
        <v>0</v>
      </c>
      <c r="BJ191" s="17" t="s">
        <v>84</v>
      </c>
      <c r="BK191" s="149">
        <f>ROUND(I191*H191,2)</f>
        <v>8363.98</v>
      </c>
      <c r="BL191" s="17" t="s">
        <v>188</v>
      </c>
      <c r="BM191" s="148" t="s">
        <v>2107</v>
      </c>
    </row>
    <row r="192" spans="2:65" s="1" customFormat="1" ht="19.2" x14ac:dyDescent="0.2">
      <c r="B192" s="32"/>
      <c r="D192" s="150" t="s">
        <v>190</v>
      </c>
      <c r="F192" s="151" t="s">
        <v>2061</v>
      </c>
      <c r="I192" s="152"/>
      <c r="L192" s="32"/>
      <c r="M192" s="153"/>
      <c r="T192" s="56"/>
      <c r="AT192" s="17" t="s">
        <v>190</v>
      </c>
      <c r="AU192" s="17" t="s">
        <v>84</v>
      </c>
    </row>
    <row r="193" spans="2:47" s="1" customFormat="1" ht="96" x14ac:dyDescent="0.2">
      <c r="B193" s="32"/>
      <c r="D193" s="150" t="s">
        <v>987</v>
      </c>
      <c r="F193" s="193" t="s">
        <v>2063</v>
      </c>
      <c r="I193" s="152"/>
      <c r="L193" s="32"/>
      <c r="M193" s="194"/>
      <c r="N193" s="195"/>
      <c r="O193" s="195"/>
      <c r="P193" s="195"/>
      <c r="Q193" s="195"/>
      <c r="R193" s="195"/>
      <c r="S193" s="195"/>
      <c r="T193" s="196"/>
      <c r="AT193" s="17" t="s">
        <v>987</v>
      </c>
      <c r="AU193" s="17" t="s">
        <v>84</v>
      </c>
    </row>
    <row r="194" spans="2:47" s="1" customFormat="1" ht="6.9" customHeight="1" x14ac:dyDescent="0.2">
      <c r="B194" s="44"/>
      <c r="C194" s="45"/>
      <c r="D194" s="45"/>
      <c r="E194" s="45"/>
      <c r="F194" s="45"/>
      <c r="G194" s="45"/>
      <c r="H194" s="45"/>
      <c r="I194" s="45"/>
      <c r="J194" s="45"/>
      <c r="K194" s="45"/>
      <c r="L194" s="32"/>
    </row>
  </sheetData>
  <sheetProtection algorithmName="SHA-512" hashValue="mz8fc0Bsl96romXE66a5zoYyl9i+reiNKj/zBgiy/OkWO6iNlDpqZYC5Wkmxve0YUrD0FlrB7nz1lSyfwr/xNQ==" saltValue="I+AvF5g1U5cCWIVIYPIlI6tkWk5mveGlDLCM9g/u35Rg9q7Msx9qFYJt+q2hqhuaILPtFulvmFnud//yYAlqAw==" spinCount="100000" sheet="1" objects="1" scenarios="1" formatColumns="0" formatRows="0" autoFilter="0"/>
  <autoFilter ref="C127:K193" xr:uid="{00000000-0009-0000-0000-000004000000}"/>
  <mergeCells count="12">
    <mergeCell ref="E120:H120"/>
    <mergeCell ref="L2:V2"/>
    <mergeCell ref="E85:H85"/>
    <mergeCell ref="E87:H87"/>
    <mergeCell ref="E89:H89"/>
    <mergeCell ref="E116:H116"/>
    <mergeCell ref="E118:H118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BM363"/>
  <sheetViews>
    <sheetView showGridLines="0" topLeftCell="A235" workbookViewId="0">
      <selection activeCell="I244" sqref="I244"/>
    </sheetView>
  </sheetViews>
  <sheetFormatPr defaultRowHeight="10.199999999999999" x14ac:dyDescent="0.2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 x14ac:dyDescent="0.2"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AT2" s="17" t="s">
        <v>105</v>
      </c>
    </row>
    <row r="3" spans="2:46" ht="6.9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88</v>
      </c>
    </row>
    <row r="4" spans="2:46" ht="24.9" customHeight="1" x14ac:dyDescent="0.2">
      <c r="B4" s="20"/>
      <c r="D4" s="21" t="s">
        <v>125</v>
      </c>
      <c r="L4" s="20"/>
      <c r="M4" s="94" t="s">
        <v>10</v>
      </c>
      <c r="AT4" s="17" t="s">
        <v>4</v>
      </c>
    </row>
    <row r="5" spans="2:46" ht="6.9" customHeight="1" x14ac:dyDescent="0.2">
      <c r="B5" s="20"/>
      <c r="L5" s="20"/>
    </row>
    <row r="6" spans="2:46" ht="12" customHeight="1" x14ac:dyDescent="0.2">
      <c r="B6" s="20"/>
      <c r="D6" s="27" t="s">
        <v>16</v>
      </c>
      <c r="L6" s="20"/>
    </row>
    <row r="7" spans="2:46" ht="16.5" customHeight="1" x14ac:dyDescent="0.2">
      <c r="B7" s="20"/>
      <c r="E7" s="251" t="str">
        <f>'Rekapitulace stavby'!K6</f>
        <v>Přistoupim – zvýšení dopravní bezpečnosti v obci</v>
      </c>
      <c r="F7" s="252"/>
      <c r="G7" s="252"/>
      <c r="H7" s="252"/>
      <c r="L7" s="20"/>
    </row>
    <row r="8" spans="2:46" ht="12" customHeight="1" x14ac:dyDescent="0.2">
      <c r="B8" s="20"/>
      <c r="D8" s="27" t="s">
        <v>138</v>
      </c>
      <c r="L8" s="20"/>
    </row>
    <row r="9" spans="2:46" s="1" customFormat="1" ht="16.5" customHeight="1" x14ac:dyDescent="0.2">
      <c r="B9" s="32"/>
      <c r="E9" s="251" t="s">
        <v>141</v>
      </c>
      <c r="F9" s="250"/>
      <c r="G9" s="250"/>
      <c r="H9" s="250"/>
      <c r="L9" s="32"/>
    </row>
    <row r="10" spans="2:46" s="1" customFormat="1" ht="12" customHeight="1" x14ac:dyDescent="0.2">
      <c r="B10" s="32"/>
      <c r="D10" s="27" t="s">
        <v>145</v>
      </c>
      <c r="L10" s="32"/>
    </row>
    <row r="11" spans="2:46" s="1" customFormat="1" ht="16.5" customHeight="1" x14ac:dyDescent="0.2">
      <c r="B11" s="32"/>
      <c r="E11" s="213" t="s">
        <v>2108</v>
      </c>
      <c r="F11" s="250"/>
      <c r="G11" s="250"/>
      <c r="H11" s="250"/>
      <c r="L11" s="32"/>
    </row>
    <row r="12" spans="2:46" s="1" customFormat="1" x14ac:dyDescent="0.2">
      <c r="B12" s="32"/>
      <c r="L12" s="32"/>
    </row>
    <row r="13" spans="2:46" s="1" customFormat="1" ht="12" customHeight="1" x14ac:dyDescent="0.2">
      <c r="B13" s="32"/>
      <c r="D13" s="27" t="s">
        <v>18</v>
      </c>
      <c r="F13" s="25" t="s">
        <v>1</v>
      </c>
      <c r="I13" s="27" t="s">
        <v>19</v>
      </c>
      <c r="J13" s="25" t="s">
        <v>1</v>
      </c>
      <c r="L13" s="32"/>
    </row>
    <row r="14" spans="2:46" s="1" customFormat="1" ht="12" customHeight="1" x14ac:dyDescent="0.2">
      <c r="B14" s="32"/>
      <c r="D14" s="27" t="s">
        <v>20</v>
      </c>
      <c r="F14" s="25" t="s">
        <v>21</v>
      </c>
      <c r="I14" s="27" t="s">
        <v>22</v>
      </c>
      <c r="J14" s="52" t="str">
        <f>'Rekapitulace stavby'!AN8</f>
        <v>9. 2. 2023</v>
      </c>
      <c r="L14" s="32"/>
    </row>
    <row r="15" spans="2:46" s="1" customFormat="1" ht="10.95" customHeight="1" x14ac:dyDescent="0.2">
      <c r="B15" s="32"/>
      <c r="L15" s="32"/>
    </row>
    <row r="16" spans="2:46" s="1" customFormat="1" ht="12" customHeight="1" x14ac:dyDescent="0.2">
      <c r="B16" s="32"/>
      <c r="D16" s="27" t="s">
        <v>24</v>
      </c>
      <c r="I16" s="27" t="s">
        <v>25</v>
      </c>
      <c r="J16" s="25" t="s">
        <v>26</v>
      </c>
      <c r="L16" s="32"/>
    </row>
    <row r="17" spans="2:12" s="1" customFormat="1" ht="18" customHeight="1" x14ac:dyDescent="0.2">
      <c r="B17" s="32"/>
      <c r="E17" s="25" t="s">
        <v>27</v>
      </c>
      <c r="I17" s="27" t="s">
        <v>28</v>
      </c>
      <c r="J17" s="25" t="s">
        <v>1</v>
      </c>
      <c r="L17" s="32"/>
    </row>
    <row r="18" spans="2:12" s="1" customFormat="1" ht="6.9" customHeight="1" x14ac:dyDescent="0.2">
      <c r="B18" s="32"/>
      <c r="L18" s="32"/>
    </row>
    <row r="19" spans="2:12" s="1" customFormat="1" ht="12" customHeight="1" x14ac:dyDescent="0.2">
      <c r="B19" s="32"/>
      <c r="D19" s="27" t="s">
        <v>29</v>
      </c>
      <c r="I19" s="27" t="s">
        <v>25</v>
      </c>
      <c r="J19" s="28" t="str">
        <f>'Rekapitulace stavby'!AN13</f>
        <v>11981148</v>
      </c>
      <c r="L19" s="32"/>
    </row>
    <row r="20" spans="2:12" s="1" customFormat="1" ht="18" customHeight="1" x14ac:dyDescent="0.2">
      <c r="B20" s="32"/>
      <c r="E20" s="253" t="str">
        <f>'Rekapitulace stavby'!E14</f>
        <v xml:space="preserve">Tost s.r.o. </v>
      </c>
      <c r="F20" s="216"/>
      <c r="G20" s="216"/>
      <c r="H20" s="216"/>
      <c r="I20" s="27" t="s">
        <v>28</v>
      </c>
      <c r="J20" s="28" t="str">
        <f>'Rekapitulace stavby'!AN14</f>
        <v>CZ11981148</v>
      </c>
      <c r="L20" s="32"/>
    </row>
    <row r="21" spans="2:12" s="1" customFormat="1" ht="6.9" customHeight="1" x14ac:dyDescent="0.2">
      <c r="B21" s="32"/>
      <c r="L21" s="32"/>
    </row>
    <row r="22" spans="2:12" s="1" customFormat="1" ht="12" customHeight="1" x14ac:dyDescent="0.2">
      <c r="B22" s="32"/>
      <c r="D22" s="27" t="s">
        <v>33</v>
      </c>
      <c r="I22" s="27" t="s">
        <v>25</v>
      </c>
      <c r="J22" s="25" t="s">
        <v>34</v>
      </c>
      <c r="L22" s="32"/>
    </row>
    <row r="23" spans="2:12" s="1" customFormat="1" ht="18" customHeight="1" x14ac:dyDescent="0.2">
      <c r="B23" s="32"/>
      <c r="E23" s="25" t="s">
        <v>35</v>
      </c>
      <c r="I23" s="27" t="s">
        <v>28</v>
      </c>
      <c r="J23" s="25" t="s">
        <v>1</v>
      </c>
      <c r="L23" s="32"/>
    </row>
    <row r="24" spans="2:12" s="1" customFormat="1" ht="6.9" customHeight="1" x14ac:dyDescent="0.2">
      <c r="B24" s="32"/>
      <c r="L24" s="32"/>
    </row>
    <row r="25" spans="2:12" s="1" customFormat="1" ht="12" customHeight="1" x14ac:dyDescent="0.2">
      <c r="B25" s="32"/>
      <c r="D25" s="27" t="s">
        <v>37</v>
      </c>
      <c r="I25" s="27" t="s">
        <v>25</v>
      </c>
      <c r="J25" s="25" t="str">
        <f>IF('Rekapitulace stavby'!AN19="","",'Rekapitulace stavby'!AN19)</f>
        <v/>
      </c>
      <c r="L25" s="32"/>
    </row>
    <row r="26" spans="2:12" s="1" customFormat="1" ht="18" customHeight="1" x14ac:dyDescent="0.2">
      <c r="B26" s="32"/>
      <c r="E26" s="25" t="str">
        <f>IF('Rekapitulace stavby'!E20="","",'Rekapitulace stavby'!E20)</f>
        <v xml:space="preserve"> </v>
      </c>
      <c r="I26" s="27" t="s">
        <v>28</v>
      </c>
      <c r="J26" s="25" t="str">
        <f>IF('Rekapitulace stavby'!AN20="","",'Rekapitulace stavby'!AN20)</f>
        <v/>
      </c>
      <c r="L26" s="32"/>
    </row>
    <row r="27" spans="2:12" s="1" customFormat="1" ht="6.9" customHeight="1" x14ac:dyDescent="0.2">
      <c r="B27" s="32"/>
      <c r="L27" s="32"/>
    </row>
    <row r="28" spans="2:12" s="1" customFormat="1" ht="12" customHeight="1" x14ac:dyDescent="0.2">
      <c r="B28" s="32"/>
      <c r="D28" s="27" t="s">
        <v>39</v>
      </c>
      <c r="L28" s="32"/>
    </row>
    <row r="29" spans="2:12" s="7" customFormat="1" ht="16.5" customHeight="1" x14ac:dyDescent="0.2">
      <c r="B29" s="95"/>
      <c r="E29" s="223" t="s">
        <v>1</v>
      </c>
      <c r="F29" s="223"/>
      <c r="G29" s="223"/>
      <c r="H29" s="223"/>
      <c r="L29" s="95"/>
    </row>
    <row r="30" spans="2:12" s="1" customFormat="1" ht="6.9" customHeight="1" x14ac:dyDescent="0.2">
      <c r="B30" s="32"/>
      <c r="L30" s="32"/>
    </row>
    <row r="31" spans="2:12" s="1" customFormat="1" ht="6.9" customHeight="1" x14ac:dyDescent="0.2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25.35" customHeight="1" x14ac:dyDescent="0.2">
      <c r="B32" s="32"/>
      <c r="D32" s="96" t="s">
        <v>40</v>
      </c>
      <c r="J32" s="66">
        <f>ROUND(J125, 2)</f>
        <v>1414897.15</v>
      </c>
      <c r="L32" s="32"/>
    </row>
    <row r="33" spans="2:12" s="1" customFormat="1" ht="6.9" customHeight="1" x14ac:dyDescent="0.2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14.4" customHeight="1" x14ac:dyDescent="0.2">
      <c r="B34" s="32"/>
      <c r="F34" s="35" t="s">
        <v>42</v>
      </c>
      <c r="I34" s="35" t="s">
        <v>41</v>
      </c>
      <c r="J34" s="35" t="s">
        <v>43</v>
      </c>
      <c r="L34" s="32"/>
    </row>
    <row r="35" spans="2:12" s="1" customFormat="1" ht="14.4" customHeight="1" x14ac:dyDescent="0.2">
      <c r="B35" s="32"/>
      <c r="D35" s="55" t="s">
        <v>44</v>
      </c>
      <c r="E35" s="27" t="s">
        <v>45</v>
      </c>
      <c r="F35" s="86">
        <f>ROUND((SUM(BE125:BE362)),  2)</f>
        <v>1414897.15</v>
      </c>
      <c r="I35" s="97">
        <v>0.21</v>
      </c>
      <c r="J35" s="86">
        <f>ROUND(((SUM(BE125:BE362))*I35),  2)</f>
        <v>297128.40000000002</v>
      </c>
      <c r="L35" s="32"/>
    </row>
    <row r="36" spans="2:12" s="1" customFormat="1" ht="14.4" customHeight="1" x14ac:dyDescent="0.2">
      <c r="B36" s="32"/>
      <c r="E36" s="27" t="s">
        <v>46</v>
      </c>
      <c r="F36" s="86">
        <f>ROUND((SUM(BF125:BF362)),  2)</f>
        <v>0</v>
      </c>
      <c r="I36" s="97">
        <v>0.15</v>
      </c>
      <c r="J36" s="86">
        <f>ROUND(((SUM(BF125:BF362))*I36),  2)</f>
        <v>0</v>
      </c>
      <c r="L36" s="32"/>
    </row>
    <row r="37" spans="2:12" s="1" customFormat="1" ht="14.4" hidden="1" customHeight="1" x14ac:dyDescent="0.2">
      <c r="B37" s="32"/>
      <c r="E37" s="27" t="s">
        <v>47</v>
      </c>
      <c r="F37" s="86">
        <f>ROUND((SUM(BG125:BG362)),  2)</f>
        <v>0</v>
      </c>
      <c r="I37" s="97">
        <v>0.21</v>
      </c>
      <c r="J37" s="86">
        <f>0</f>
        <v>0</v>
      </c>
      <c r="L37" s="32"/>
    </row>
    <row r="38" spans="2:12" s="1" customFormat="1" ht="14.4" hidden="1" customHeight="1" x14ac:dyDescent="0.2">
      <c r="B38" s="32"/>
      <c r="E38" s="27" t="s">
        <v>48</v>
      </c>
      <c r="F38" s="86">
        <f>ROUND((SUM(BH125:BH362)),  2)</f>
        <v>0</v>
      </c>
      <c r="I38" s="97">
        <v>0.15</v>
      </c>
      <c r="J38" s="86">
        <f>0</f>
        <v>0</v>
      </c>
      <c r="L38" s="32"/>
    </row>
    <row r="39" spans="2:12" s="1" customFormat="1" ht="14.4" hidden="1" customHeight="1" x14ac:dyDescent="0.2">
      <c r="B39" s="32"/>
      <c r="E39" s="27" t="s">
        <v>49</v>
      </c>
      <c r="F39" s="86">
        <f>ROUND((SUM(BI125:BI362)),  2)</f>
        <v>0</v>
      </c>
      <c r="I39" s="97">
        <v>0</v>
      </c>
      <c r="J39" s="86">
        <f>0</f>
        <v>0</v>
      </c>
      <c r="L39" s="32"/>
    </row>
    <row r="40" spans="2:12" s="1" customFormat="1" ht="6.9" customHeight="1" x14ac:dyDescent="0.2">
      <c r="B40" s="32"/>
      <c r="L40" s="32"/>
    </row>
    <row r="41" spans="2:12" s="1" customFormat="1" ht="25.35" customHeight="1" x14ac:dyDescent="0.2">
      <c r="B41" s="32"/>
      <c r="C41" s="98"/>
      <c r="D41" s="99" t="s">
        <v>50</v>
      </c>
      <c r="E41" s="57"/>
      <c r="F41" s="57"/>
      <c r="G41" s="100" t="s">
        <v>51</v>
      </c>
      <c r="H41" s="101" t="s">
        <v>52</v>
      </c>
      <c r="I41" s="57"/>
      <c r="J41" s="102">
        <f>SUM(J32:J39)</f>
        <v>1712025.5499999998</v>
      </c>
      <c r="K41" s="103"/>
      <c r="L41" s="32"/>
    </row>
    <row r="42" spans="2:12" s="1" customFormat="1" ht="14.4" customHeight="1" x14ac:dyDescent="0.2">
      <c r="B42" s="32"/>
      <c r="L42" s="32"/>
    </row>
    <row r="43" spans="2:12" ht="14.4" customHeight="1" x14ac:dyDescent="0.2">
      <c r="B43" s="20"/>
      <c r="L43" s="20"/>
    </row>
    <row r="44" spans="2:12" ht="14.4" customHeight="1" x14ac:dyDescent="0.2">
      <c r="B44" s="20"/>
      <c r="L44" s="20"/>
    </row>
    <row r="45" spans="2:12" ht="14.4" customHeight="1" x14ac:dyDescent="0.2">
      <c r="B45" s="20"/>
      <c r="L45" s="20"/>
    </row>
    <row r="46" spans="2:12" ht="14.4" customHeight="1" x14ac:dyDescent="0.2">
      <c r="B46" s="20"/>
      <c r="L46" s="20"/>
    </row>
    <row r="47" spans="2:12" ht="14.4" customHeight="1" x14ac:dyDescent="0.2">
      <c r="B47" s="20"/>
      <c r="L47" s="20"/>
    </row>
    <row r="48" spans="2:12" ht="14.4" customHeight="1" x14ac:dyDescent="0.2">
      <c r="B48" s="20"/>
      <c r="L48" s="20"/>
    </row>
    <row r="49" spans="2:12" ht="14.4" customHeight="1" x14ac:dyDescent="0.2">
      <c r="B49" s="20"/>
      <c r="L49" s="20"/>
    </row>
    <row r="50" spans="2:12" s="1" customFormat="1" ht="14.4" customHeight="1" x14ac:dyDescent="0.2">
      <c r="B50" s="32"/>
      <c r="D50" s="41" t="s">
        <v>53</v>
      </c>
      <c r="E50" s="42"/>
      <c r="F50" s="42"/>
      <c r="G50" s="41" t="s">
        <v>54</v>
      </c>
      <c r="H50" s="42"/>
      <c r="I50" s="42"/>
      <c r="J50" s="42"/>
      <c r="K50" s="42"/>
      <c r="L50" s="32"/>
    </row>
    <row r="51" spans="2:12" x14ac:dyDescent="0.2">
      <c r="B51" s="20"/>
      <c r="L51" s="20"/>
    </row>
    <row r="52" spans="2:12" x14ac:dyDescent="0.2">
      <c r="B52" s="20"/>
      <c r="L52" s="20"/>
    </row>
    <row r="53" spans="2:12" x14ac:dyDescent="0.2">
      <c r="B53" s="20"/>
      <c r="L53" s="20"/>
    </row>
    <row r="54" spans="2:12" x14ac:dyDescent="0.2">
      <c r="B54" s="20"/>
      <c r="L54" s="20"/>
    </row>
    <row r="55" spans="2:12" x14ac:dyDescent="0.2">
      <c r="B55" s="20"/>
      <c r="L55" s="20"/>
    </row>
    <row r="56" spans="2:12" x14ac:dyDescent="0.2">
      <c r="B56" s="20"/>
      <c r="L56" s="20"/>
    </row>
    <row r="57" spans="2:12" x14ac:dyDescent="0.2">
      <c r="B57" s="20"/>
      <c r="L57" s="20"/>
    </row>
    <row r="58" spans="2:12" x14ac:dyDescent="0.2">
      <c r="B58" s="20"/>
      <c r="L58" s="20"/>
    </row>
    <row r="59" spans="2:12" x14ac:dyDescent="0.2">
      <c r="B59" s="20"/>
      <c r="L59" s="20"/>
    </row>
    <row r="60" spans="2:12" x14ac:dyDescent="0.2">
      <c r="B60" s="20"/>
      <c r="L60" s="20"/>
    </row>
    <row r="61" spans="2:12" s="1" customFormat="1" ht="13.2" x14ac:dyDescent="0.2">
      <c r="B61" s="32"/>
      <c r="D61" s="43" t="s">
        <v>55</v>
      </c>
      <c r="E61" s="34"/>
      <c r="F61" s="104" t="s">
        <v>56</v>
      </c>
      <c r="G61" s="43" t="s">
        <v>55</v>
      </c>
      <c r="H61" s="34"/>
      <c r="I61" s="34"/>
      <c r="J61" s="105" t="s">
        <v>56</v>
      </c>
      <c r="K61" s="34"/>
      <c r="L61" s="32"/>
    </row>
    <row r="62" spans="2:12" x14ac:dyDescent="0.2">
      <c r="B62" s="20"/>
      <c r="L62" s="20"/>
    </row>
    <row r="63" spans="2:12" x14ac:dyDescent="0.2">
      <c r="B63" s="20"/>
      <c r="L63" s="20"/>
    </row>
    <row r="64" spans="2:12" x14ac:dyDescent="0.2">
      <c r="B64" s="20"/>
      <c r="L64" s="20"/>
    </row>
    <row r="65" spans="2:12" s="1" customFormat="1" ht="13.2" x14ac:dyDescent="0.2">
      <c r="B65" s="32"/>
      <c r="D65" s="41" t="s">
        <v>57</v>
      </c>
      <c r="E65" s="42"/>
      <c r="F65" s="42"/>
      <c r="G65" s="41" t="s">
        <v>58</v>
      </c>
      <c r="H65" s="42"/>
      <c r="I65" s="42"/>
      <c r="J65" s="42"/>
      <c r="K65" s="42"/>
      <c r="L65" s="32"/>
    </row>
    <row r="66" spans="2:12" x14ac:dyDescent="0.2">
      <c r="B66" s="20"/>
      <c r="L66" s="20"/>
    </row>
    <row r="67" spans="2:12" x14ac:dyDescent="0.2">
      <c r="B67" s="20"/>
      <c r="L67" s="20"/>
    </row>
    <row r="68" spans="2:12" x14ac:dyDescent="0.2">
      <c r="B68" s="20"/>
      <c r="L68" s="20"/>
    </row>
    <row r="69" spans="2:12" x14ac:dyDescent="0.2">
      <c r="B69" s="20"/>
      <c r="L69" s="20"/>
    </row>
    <row r="70" spans="2:12" x14ac:dyDescent="0.2">
      <c r="B70" s="20"/>
      <c r="L70" s="20"/>
    </row>
    <row r="71" spans="2:12" x14ac:dyDescent="0.2">
      <c r="B71" s="20"/>
      <c r="L71" s="20"/>
    </row>
    <row r="72" spans="2:12" x14ac:dyDescent="0.2">
      <c r="B72" s="20"/>
      <c r="L72" s="20"/>
    </row>
    <row r="73" spans="2:12" x14ac:dyDescent="0.2">
      <c r="B73" s="20"/>
      <c r="L73" s="20"/>
    </row>
    <row r="74" spans="2:12" x14ac:dyDescent="0.2">
      <c r="B74" s="20"/>
      <c r="L74" s="20"/>
    </row>
    <row r="75" spans="2:12" x14ac:dyDescent="0.2">
      <c r="B75" s="20"/>
      <c r="L75" s="20"/>
    </row>
    <row r="76" spans="2:12" s="1" customFormat="1" ht="13.2" x14ac:dyDescent="0.2">
      <c r="B76" s="32"/>
      <c r="D76" s="43" t="s">
        <v>55</v>
      </c>
      <c r="E76" s="34"/>
      <c r="F76" s="104" t="s">
        <v>56</v>
      </c>
      <c r="G76" s="43" t="s">
        <v>55</v>
      </c>
      <c r="H76" s="34"/>
      <c r="I76" s="34"/>
      <c r="J76" s="105" t="s">
        <v>56</v>
      </c>
      <c r="K76" s="34"/>
      <c r="L76" s="32"/>
    </row>
    <row r="77" spans="2:12" s="1" customFormat="1" ht="14.4" customHeight="1" x14ac:dyDescent="0.2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 x14ac:dyDescent="0.2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 x14ac:dyDescent="0.2">
      <c r="B82" s="32"/>
      <c r="C82" s="21" t="s">
        <v>147</v>
      </c>
      <c r="L82" s="32"/>
    </row>
    <row r="83" spans="2:12" s="1" customFormat="1" ht="6.9" customHeight="1" x14ac:dyDescent="0.2">
      <c r="B83" s="32"/>
      <c r="L83" s="32"/>
    </row>
    <row r="84" spans="2:12" s="1" customFormat="1" ht="12" customHeight="1" x14ac:dyDescent="0.2">
      <c r="B84" s="32"/>
      <c r="C84" s="27" t="s">
        <v>16</v>
      </c>
      <c r="L84" s="32"/>
    </row>
    <row r="85" spans="2:12" s="1" customFormat="1" ht="16.5" customHeight="1" x14ac:dyDescent="0.2">
      <c r="B85" s="32"/>
      <c r="E85" s="251" t="str">
        <f>E7</f>
        <v>Přistoupim – zvýšení dopravní bezpečnosti v obci</v>
      </c>
      <c r="F85" s="252"/>
      <c r="G85" s="252"/>
      <c r="H85" s="252"/>
      <c r="L85" s="32"/>
    </row>
    <row r="86" spans="2:12" ht="12" customHeight="1" x14ac:dyDescent="0.2">
      <c r="B86" s="20"/>
      <c r="C86" s="27" t="s">
        <v>138</v>
      </c>
      <c r="L86" s="20"/>
    </row>
    <row r="87" spans="2:12" s="1" customFormat="1" ht="16.5" customHeight="1" x14ac:dyDescent="0.2">
      <c r="B87" s="32"/>
      <c r="E87" s="251" t="s">
        <v>141</v>
      </c>
      <c r="F87" s="250"/>
      <c r="G87" s="250"/>
      <c r="H87" s="250"/>
      <c r="L87" s="32"/>
    </row>
    <row r="88" spans="2:12" s="1" customFormat="1" ht="12" customHeight="1" x14ac:dyDescent="0.2">
      <c r="B88" s="32"/>
      <c r="C88" s="27" t="s">
        <v>145</v>
      </c>
      <c r="L88" s="32"/>
    </row>
    <row r="89" spans="2:12" s="1" customFormat="1" ht="16.5" customHeight="1" x14ac:dyDescent="0.2">
      <c r="B89" s="32"/>
      <c r="E89" s="213" t="str">
        <f>E11</f>
        <v>15-1 - SO 401 Veřejné osvětlení chodníků</v>
      </c>
      <c r="F89" s="250"/>
      <c r="G89" s="250"/>
      <c r="H89" s="250"/>
      <c r="L89" s="32"/>
    </row>
    <row r="90" spans="2:12" s="1" customFormat="1" ht="6.9" customHeight="1" x14ac:dyDescent="0.2">
      <c r="B90" s="32"/>
      <c r="L90" s="32"/>
    </row>
    <row r="91" spans="2:12" s="1" customFormat="1" ht="12" customHeight="1" x14ac:dyDescent="0.2">
      <c r="B91" s="32"/>
      <c r="C91" s="27" t="s">
        <v>20</v>
      </c>
      <c r="F91" s="25" t="str">
        <f>F14</f>
        <v>Přistoupim</v>
      </c>
      <c r="I91" s="27" t="s">
        <v>22</v>
      </c>
      <c r="J91" s="52" t="str">
        <f>IF(J14="","",J14)</f>
        <v>9. 2. 2023</v>
      </c>
      <c r="L91" s="32"/>
    </row>
    <row r="92" spans="2:12" s="1" customFormat="1" ht="6.9" customHeight="1" x14ac:dyDescent="0.2">
      <c r="B92" s="32"/>
      <c r="L92" s="32"/>
    </row>
    <row r="93" spans="2:12" s="1" customFormat="1" ht="40.200000000000003" customHeight="1" x14ac:dyDescent="0.2">
      <c r="B93" s="32"/>
      <c r="C93" s="27" t="s">
        <v>24</v>
      </c>
      <c r="F93" s="25" t="str">
        <f>E17</f>
        <v>Obec Přistoupim, Přistoupim č.p. 80, Český Brod</v>
      </c>
      <c r="I93" s="27" t="s">
        <v>33</v>
      </c>
      <c r="J93" s="30" t="str">
        <f>E23</f>
        <v>IROP Olomouc, Ing. Jan Rozsíval, Holická 156/49</v>
      </c>
      <c r="L93" s="32"/>
    </row>
    <row r="94" spans="2:12" s="1" customFormat="1" ht="15.15" customHeight="1" x14ac:dyDescent="0.2">
      <c r="B94" s="32"/>
      <c r="C94" s="27" t="s">
        <v>29</v>
      </c>
      <c r="F94" s="25" t="str">
        <f>IF(E20="","",E20)</f>
        <v xml:space="preserve">Tost s.r.o. </v>
      </c>
      <c r="I94" s="27" t="s">
        <v>37</v>
      </c>
      <c r="J94" s="30" t="str">
        <f>E26</f>
        <v xml:space="preserve"> </v>
      </c>
      <c r="L94" s="32"/>
    </row>
    <row r="95" spans="2:12" s="1" customFormat="1" ht="10.35" customHeight="1" x14ac:dyDescent="0.2">
      <c r="B95" s="32"/>
      <c r="L95" s="32"/>
    </row>
    <row r="96" spans="2:12" s="1" customFormat="1" ht="29.25" customHeight="1" x14ac:dyDescent="0.2">
      <c r="B96" s="32"/>
      <c r="C96" s="106" t="s">
        <v>148</v>
      </c>
      <c r="D96" s="98"/>
      <c r="E96" s="98"/>
      <c r="F96" s="98"/>
      <c r="G96" s="98"/>
      <c r="H96" s="98"/>
      <c r="I96" s="98"/>
      <c r="J96" s="107" t="s">
        <v>149</v>
      </c>
      <c r="K96" s="98"/>
      <c r="L96" s="32"/>
    </row>
    <row r="97" spans="2:47" s="1" customFormat="1" ht="10.35" customHeight="1" x14ac:dyDescent="0.2">
      <c r="B97" s="32"/>
      <c r="L97" s="32"/>
    </row>
    <row r="98" spans="2:47" s="1" customFormat="1" ht="22.95" customHeight="1" x14ac:dyDescent="0.2">
      <c r="B98" s="32"/>
      <c r="C98" s="108" t="s">
        <v>150</v>
      </c>
      <c r="J98" s="66">
        <f>J125</f>
        <v>1414897.1500000001</v>
      </c>
      <c r="L98" s="32"/>
      <c r="AU98" s="17" t="s">
        <v>151</v>
      </c>
    </row>
    <row r="99" spans="2:47" s="8" customFormat="1" ht="24.9" customHeight="1" x14ac:dyDescent="0.2">
      <c r="B99" s="109"/>
      <c r="D99" s="110" t="s">
        <v>152</v>
      </c>
      <c r="E99" s="111"/>
      <c r="F99" s="111"/>
      <c r="G99" s="111"/>
      <c r="H99" s="111"/>
      <c r="I99" s="111"/>
      <c r="J99" s="112">
        <f>J126</f>
        <v>68867.360000000001</v>
      </c>
      <c r="L99" s="109"/>
    </row>
    <row r="100" spans="2:47" s="9" customFormat="1" ht="19.95" customHeight="1" x14ac:dyDescent="0.2">
      <c r="B100" s="113"/>
      <c r="D100" s="114" t="s">
        <v>158</v>
      </c>
      <c r="E100" s="115"/>
      <c r="F100" s="115"/>
      <c r="G100" s="115"/>
      <c r="H100" s="115"/>
      <c r="I100" s="115"/>
      <c r="J100" s="116">
        <f>J127</f>
        <v>68867.360000000001</v>
      </c>
      <c r="L100" s="113"/>
    </row>
    <row r="101" spans="2:47" s="8" customFormat="1" ht="24.9" customHeight="1" x14ac:dyDescent="0.2">
      <c r="B101" s="109"/>
      <c r="D101" s="110" t="s">
        <v>164</v>
      </c>
      <c r="E101" s="111"/>
      <c r="F101" s="111"/>
      <c r="G101" s="111"/>
      <c r="H101" s="111"/>
      <c r="I101" s="111"/>
      <c r="J101" s="112">
        <f>J133</f>
        <v>1346029.79</v>
      </c>
      <c r="L101" s="109"/>
    </row>
    <row r="102" spans="2:47" s="9" customFormat="1" ht="19.95" customHeight="1" x14ac:dyDescent="0.2">
      <c r="B102" s="113"/>
      <c r="D102" s="114" t="s">
        <v>165</v>
      </c>
      <c r="E102" s="115"/>
      <c r="F102" s="115"/>
      <c r="G102" s="115"/>
      <c r="H102" s="115"/>
      <c r="I102" s="115"/>
      <c r="J102" s="116">
        <f>J134</f>
        <v>561022.94000000006</v>
      </c>
      <c r="L102" s="113"/>
    </row>
    <row r="103" spans="2:47" s="9" customFormat="1" ht="19.95" customHeight="1" x14ac:dyDescent="0.2">
      <c r="B103" s="113"/>
      <c r="D103" s="114" t="s">
        <v>2109</v>
      </c>
      <c r="E103" s="115"/>
      <c r="F103" s="115"/>
      <c r="G103" s="115"/>
      <c r="H103" s="115"/>
      <c r="I103" s="115"/>
      <c r="J103" s="116">
        <f>J206</f>
        <v>785006.85000000009</v>
      </c>
      <c r="L103" s="113"/>
    </row>
    <row r="104" spans="2:47" s="1" customFormat="1" ht="21.75" customHeight="1" x14ac:dyDescent="0.2">
      <c r="B104" s="32"/>
      <c r="L104" s="32"/>
    </row>
    <row r="105" spans="2:47" s="1" customFormat="1" ht="6.9" customHeight="1" x14ac:dyDescent="0.2">
      <c r="B105" s="44"/>
      <c r="C105" s="45"/>
      <c r="D105" s="45"/>
      <c r="E105" s="45"/>
      <c r="F105" s="45"/>
      <c r="G105" s="45"/>
      <c r="H105" s="45"/>
      <c r="I105" s="45"/>
      <c r="J105" s="45"/>
      <c r="K105" s="45"/>
      <c r="L105" s="32"/>
    </row>
    <row r="109" spans="2:47" s="1" customFormat="1" ht="6.9" customHeight="1" x14ac:dyDescent="0.2">
      <c r="B109" s="46"/>
      <c r="C109" s="47"/>
      <c r="D109" s="47"/>
      <c r="E109" s="47"/>
      <c r="F109" s="47"/>
      <c r="G109" s="47"/>
      <c r="H109" s="47"/>
      <c r="I109" s="47"/>
      <c r="J109" s="47"/>
      <c r="K109" s="47"/>
      <c r="L109" s="32"/>
    </row>
    <row r="110" spans="2:47" s="1" customFormat="1" ht="24.9" customHeight="1" x14ac:dyDescent="0.2">
      <c r="B110" s="32"/>
      <c r="C110" s="21" t="s">
        <v>166</v>
      </c>
      <c r="L110" s="32"/>
    </row>
    <row r="111" spans="2:47" s="1" customFormat="1" ht="6.9" customHeight="1" x14ac:dyDescent="0.2">
      <c r="B111" s="32"/>
      <c r="L111" s="32"/>
    </row>
    <row r="112" spans="2:47" s="1" customFormat="1" ht="12" customHeight="1" x14ac:dyDescent="0.2">
      <c r="B112" s="32"/>
      <c r="C112" s="27" t="s">
        <v>16</v>
      </c>
      <c r="L112" s="32"/>
    </row>
    <row r="113" spans="2:65" s="1" customFormat="1" ht="16.5" customHeight="1" x14ac:dyDescent="0.2">
      <c r="B113" s="32"/>
      <c r="E113" s="251" t="str">
        <f>E7</f>
        <v>Přistoupim – zvýšení dopravní bezpečnosti v obci</v>
      </c>
      <c r="F113" s="252"/>
      <c r="G113" s="252"/>
      <c r="H113" s="252"/>
      <c r="L113" s="32"/>
    </row>
    <row r="114" spans="2:65" ht="12" customHeight="1" x14ac:dyDescent="0.2">
      <c r="B114" s="20"/>
      <c r="C114" s="27" t="s">
        <v>138</v>
      </c>
      <c r="L114" s="20"/>
    </row>
    <row r="115" spans="2:65" s="1" customFormat="1" ht="16.5" customHeight="1" x14ac:dyDescent="0.2">
      <c r="B115" s="32"/>
      <c r="E115" s="251" t="s">
        <v>141</v>
      </c>
      <c r="F115" s="250"/>
      <c r="G115" s="250"/>
      <c r="H115" s="250"/>
      <c r="L115" s="32"/>
    </row>
    <row r="116" spans="2:65" s="1" customFormat="1" ht="12" customHeight="1" x14ac:dyDescent="0.2">
      <c r="B116" s="32"/>
      <c r="C116" s="27" t="s">
        <v>145</v>
      </c>
      <c r="L116" s="32"/>
    </row>
    <row r="117" spans="2:65" s="1" customFormat="1" ht="16.5" customHeight="1" x14ac:dyDescent="0.2">
      <c r="B117" s="32"/>
      <c r="E117" s="213" t="str">
        <f>E11</f>
        <v>15-1 - SO 401 Veřejné osvětlení chodníků</v>
      </c>
      <c r="F117" s="250"/>
      <c r="G117" s="250"/>
      <c r="H117" s="250"/>
      <c r="L117" s="32"/>
    </row>
    <row r="118" spans="2:65" s="1" customFormat="1" ht="6.9" customHeight="1" x14ac:dyDescent="0.2">
      <c r="B118" s="32"/>
      <c r="L118" s="32"/>
    </row>
    <row r="119" spans="2:65" s="1" customFormat="1" ht="12" customHeight="1" x14ac:dyDescent="0.2">
      <c r="B119" s="32"/>
      <c r="C119" s="27" t="s">
        <v>20</v>
      </c>
      <c r="F119" s="25" t="str">
        <f>F14</f>
        <v>Přistoupim</v>
      </c>
      <c r="I119" s="27" t="s">
        <v>22</v>
      </c>
      <c r="J119" s="52" t="str">
        <f>IF(J14="","",J14)</f>
        <v>9. 2. 2023</v>
      </c>
      <c r="L119" s="32"/>
    </row>
    <row r="120" spans="2:65" s="1" customFormat="1" ht="6.9" customHeight="1" x14ac:dyDescent="0.2">
      <c r="B120" s="32"/>
      <c r="L120" s="32"/>
    </row>
    <row r="121" spans="2:65" s="1" customFormat="1" ht="40.200000000000003" customHeight="1" x14ac:dyDescent="0.2">
      <c r="B121" s="32"/>
      <c r="C121" s="27" t="s">
        <v>24</v>
      </c>
      <c r="F121" s="25" t="str">
        <f>E17</f>
        <v>Obec Přistoupim, Přistoupim č.p. 80, Český Brod</v>
      </c>
      <c r="I121" s="27" t="s">
        <v>33</v>
      </c>
      <c r="J121" s="30" t="str">
        <f>E23</f>
        <v>IROP Olomouc, Ing. Jan Rozsíval, Holická 156/49</v>
      </c>
      <c r="L121" s="32"/>
    </row>
    <row r="122" spans="2:65" s="1" customFormat="1" ht="15.15" customHeight="1" x14ac:dyDescent="0.2">
      <c r="B122" s="32"/>
      <c r="C122" s="27" t="s">
        <v>29</v>
      </c>
      <c r="F122" s="25" t="str">
        <f>IF(E20="","",E20)</f>
        <v xml:space="preserve">Tost s.r.o. </v>
      </c>
      <c r="I122" s="27" t="s">
        <v>37</v>
      </c>
      <c r="J122" s="30" t="str">
        <f>E26</f>
        <v xml:space="preserve"> </v>
      </c>
      <c r="L122" s="32"/>
    </row>
    <row r="123" spans="2:65" s="1" customFormat="1" ht="10.35" customHeight="1" x14ac:dyDescent="0.2">
      <c r="B123" s="32"/>
      <c r="L123" s="32"/>
    </row>
    <row r="124" spans="2:65" s="10" customFormat="1" ht="29.25" customHeight="1" x14ac:dyDescent="0.2">
      <c r="B124" s="117"/>
      <c r="C124" s="118" t="s">
        <v>167</v>
      </c>
      <c r="D124" s="119" t="s">
        <v>65</v>
      </c>
      <c r="E124" s="119" t="s">
        <v>61</v>
      </c>
      <c r="F124" s="119" t="s">
        <v>62</v>
      </c>
      <c r="G124" s="119" t="s">
        <v>168</v>
      </c>
      <c r="H124" s="119" t="s">
        <v>169</v>
      </c>
      <c r="I124" s="119" t="s">
        <v>170</v>
      </c>
      <c r="J124" s="119" t="s">
        <v>149</v>
      </c>
      <c r="K124" s="120" t="s">
        <v>171</v>
      </c>
      <c r="L124" s="117"/>
      <c r="M124" s="59" t="s">
        <v>1</v>
      </c>
      <c r="N124" s="60" t="s">
        <v>44</v>
      </c>
      <c r="O124" s="60" t="s">
        <v>172</v>
      </c>
      <c r="P124" s="60" t="s">
        <v>173</v>
      </c>
      <c r="Q124" s="60" t="s">
        <v>174</v>
      </c>
      <c r="R124" s="60" t="s">
        <v>175</v>
      </c>
      <c r="S124" s="60" t="s">
        <v>176</v>
      </c>
      <c r="T124" s="61" t="s">
        <v>177</v>
      </c>
    </row>
    <row r="125" spans="2:65" s="1" customFormat="1" ht="22.95" customHeight="1" x14ac:dyDescent="0.3">
      <c r="B125" s="32"/>
      <c r="C125" s="64" t="s">
        <v>178</v>
      </c>
      <c r="J125" s="121">
        <f>BK125</f>
        <v>1414897.1500000001</v>
      </c>
      <c r="L125" s="32"/>
      <c r="M125" s="62"/>
      <c r="N125" s="53"/>
      <c r="O125" s="53"/>
      <c r="P125" s="122">
        <f>P126+P133</f>
        <v>0</v>
      </c>
      <c r="Q125" s="53"/>
      <c r="R125" s="122">
        <f>R126+R133</f>
        <v>256.86872240000002</v>
      </c>
      <c r="S125" s="53"/>
      <c r="T125" s="123">
        <f>T126+T133</f>
        <v>2.2000000000000002</v>
      </c>
      <c r="AT125" s="17" t="s">
        <v>79</v>
      </c>
      <c r="AU125" s="17" t="s">
        <v>151</v>
      </c>
      <c r="BK125" s="124">
        <f>BK126+BK133</f>
        <v>1414897.1500000001</v>
      </c>
    </row>
    <row r="126" spans="2:65" s="11" customFormat="1" ht="25.95" customHeight="1" x14ac:dyDescent="0.25">
      <c r="B126" s="125"/>
      <c r="D126" s="126" t="s">
        <v>79</v>
      </c>
      <c r="E126" s="127" t="s">
        <v>179</v>
      </c>
      <c r="F126" s="127" t="s">
        <v>180</v>
      </c>
      <c r="I126" s="128"/>
      <c r="J126" s="129">
        <f>BK126</f>
        <v>68867.360000000001</v>
      </c>
      <c r="L126" s="125"/>
      <c r="M126" s="130"/>
      <c r="P126" s="131">
        <f>P127</f>
        <v>0</v>
      </c>
      <c r="R126" s="131">
        <f>R127</f>
        <v>0</v>
      </c>
      <c r="T126" s="132">
        <f>T127</f>
        <v>0</v>
      </c>
      <c r="AR126" s="126" t="s">
        <v>84</v>
      </c>
      <c r="AT126" s="133" t="s">
        <v>79</v>
      </c>
      <c r="AU126" s="133" t="s">
        <v>80</v>
      </c>
      <c r="AY126" s="126" t="s">
        <v>181</v>
      </c>
      <c r="BK126" s="134">
        <f>BK127</f>
        <v>68867.360000000001</v>
      </c>
    </row>
    <row r="127" spans="2:65" s="11" customFormat="1" ht="22.95" customHeight="1" x14ac:dyDescent="0.25">
      <c r="B127" s="125"/>
      <c r="D127" s="126" t="s">
        <v>79</v>
      </c>
      <c r="E127" s="135" t="s">
        <v>260</v>
      </c>
      <c r="F127" s="135" t="s">
        <v>898</v>
      </c>
      <c r="I127" s="128"/>
      <c r="J127" s="136">
        <f>BK127</f>
        <v>68867.360000000001</v>
      </c>
      <c r="L127" s="125"/>
      <c r="M127" s="130"/>
      <c r="P127" s="131">
        <f>SUM(P128:P132)</f>
        <v>0</v>
      </c>
      <c r="R127" s="131">
        <f>SUM(R128:R132)</f>
        <v>0</v>
      </c>
      <c r="T127" s="132">
        <f>SUM(T128:T132)</f>
        <v>0</v>
      </c>
      <c r="AR127" s="126" t="s">
        <v>84</v>
      </c>
      <c r="AT127" s="133" t="s">
        <v>79</v>
      </c>
      <c r="AU127" s="133" t="s">
        <v>84</v>
      </c>
      <c r="AY127" s="126" t="s">
        <v>181</v>
      </c>
      <c r="BK127" s="134">
        <f>SUM(BK128:BK132)</f>
        <v>68867.360000000001</v>
      </c>
    </row>
    <row r="128" spans="2:65" s="1" customFormat="1" ht="24.15" customHeight="1" x14ac:dyDescent="0.2">
      <c r="B128" s="32"/>
      <c r="C128" s="137" t="s">
        <v>84</v>
      </c>
      <c r="D128" s="137" t="s">
        <v>183</v>
      </c>
      <c r="E128" s="138" t="s">
        <v>2110</v>
      </c>
      <c r="F128" s="139" t="s">
        <v>2111</v>
      </c>
      <c r="G128" s="140" t="s">
        <v>293</v>
      </c>
      <c r="H128" s="141">
        <v>16</v>
      </c>
      <c r="I128" s="142">
        <v>4304.21</v>
      </c>
      <c r="J128" s="143">
        <f>ROUND(I128*H128,2)</f>
        <v>68867.360000000001</v>
      </c>
      <c r="K128" s="139" t="s">
        <v>187</v>
      </c>
      <c r="L128" s="32"/>
      <c r="M128" s="144" t="s">
        <v>1</v>
      </c>
      <c r="N128" s="145" t="s">
        <v>45</v>
      </c>
      <c r="P128" s="146">
        <f>O128*H128</f>
        <v>0</v>
      </c>
      <c r="Q128" s="146">
        <v>0</v>
      </c>
      <c r="R128" s="146">
        <f>Q128*H128</f>
        <v>0</v>
      </c>
      <c r="S128" s="146">
        <v>0</v>
      </c>
      <c r="T128" s="147">
        <f>S128*H128</f>
        <v>0</v>
      </c>
      <c r="AR128" s="148" t="s">
        <v>188</v>
      </c>
      <c r="AT128" s="148" t="s">
        <v>183</v>
      </c>
      <c r="AU128" s="148" t="s">
        <v>88</v>
      </c>
      <c r="AY128" s="17" t="s">
        <v>181</v>
      </c>
      <c r="BE128" s="149">
        <f>IF(N128="základní",J128,0)</f>
        <v>68867.360000000001</v>
      </c>
      <c r="BF128" s="149">
        <f>IF(N128="snížená",J128,0)</f>
        <v>0</v>
      </c>
      <c r="BG128" s="149">
        <f>IF(N128="zákl. přenesená",J128,0)</f>
        <v>0</v>
      </c>
      <c r="BH128" s="149">
        <f>IF(N128="sníž. přenesená",J128,0)</f>
        <v>0</v>
      </c>
      <c r="BI128" s="149">
        <f>IF(N128="nulová",J128,0)</f>
        <v>0</v>
      </c>
      <c r="BJ128" s="17" t="s">
        <v>84</v>
      </c>
      <c r="BK128" s="149">
        <f>ROUND(I128*H128,2)</f>
        <v>68867.360000000001</v>
      </c>
      <c r="BL128" s="17" t="s">
        <v>188</v>
      </c>
      <c r="BM128" s="148" t="s">
        <v>2112</v>
      </c>
    </row>
    <row r="129" spans="2:65" s="1" customFormat="1" ht="19.2" x14ac:dyDescent="0.2">
      <c r="B129" s="32"/>
      <c r="D129" s="150" t="s">
        <v>190</v>
      </c>
      <c r="F129" s="151" t="s">
        <v>2113</v>
      </c>
      <c r="I129" s="152"/>
      <c r="L129" s="32"/>
      <c r="M129" s="153"/>
      <c r="T129" s="56"/>
      <c r="AT129" s="17" t="s">
        <v>190</v>
      </c>
      <c r="AU129" s="17" t="s">
        <v>88</v>
      </c>
    </row>
    <row r="130" spans="2:65" s="1" customFormat="1" x14ac:dyDescent="0.2">
      <c r="B130" s="32"/>
      <c r="D130" s="154" t="s">
        <v>192</v>
      </c>
      <c r="F130" s="155" t="s">
        <v>2114</v>
      </c>
      <c r="I130" s="152"/>
      <c r="L130" s="32"/>
      <c r="M130" s="153"/>
      <c r="T130" s="56"/>
      <c r="AT130" s="17" t="s">
        <v>192</v>
      </c>
      <c r="AU130" s="17" t="s">
        <v>88</v>
      </c>
    </row>
    <row r="131" spans="2:65" s="12" customFormat="1" ht="20.399999999999999" x14ac:dyDescent="0.2">
      <c r="B131" s="156"/>
      <c r="D131" s="150" t="s">
        <v>194</v>
      </c>
      <c r="E131" s="157" t="s">
        <v>1</v>
      </c>
      <c r="F131" s="158" t="s">
        <v>465</v>
      </c>
      <c r="H131" s="157" t="s">
        <v>1</v>
      </c>
      <c r="I131" s="159"/>
      <c r="L131" s="156"/>
      <c r="M131" s="160"/>
      <c r="T131" s="161"/>
      <c r="AT131" s="157" t="s">
        <v>194</v>
      </c>
      <c r="AU131" s="157" t="s">
        <v>88</v>
      </c>
      <c r="AV131" s="12" t="s">
        <v>84</v>
      </c>
      <c r="AW131" s="12" t="s">
        <v>36</v>
      </c>
      <c r="AX131" s="12" t="s">
        <v>80</v>
      </c>
      <c r="AY131" s="157" t="s">
        <v>181</v>
      </c>
    </row>
    <row r="132" spans="2:65" s="13" customFormat="1" x14ac:dyDescent="0.2">
      <c r="B132" s="162"/>
      <c r="D132" s="150" t="s">
        <v>194</v>
      </c>
      <c r="E132" s="163" t="s">
        <v>1</v>
      </c>
      <c r="F132" s="164" t="s">
        <v>2115</v>
      </c>
      <c r="H132" s="165">
        <v>16</v>
      </c>
      <c r="I132" s="166"/>
      <c r="L132" s="162"/>
      <c r="M132" s="167"/>
      <c r="T132" s="168"/>
      <c r="AT132" s="163" t="s">
        <v>194</v>
      </c>
      <c r="AU132" s="163" t="s">
        <v>88</v>
      </c>
      <c r="AV132" s="13" t="s">
        <v>88</v>
      </c>
      <c r="AW132" s="13" t="s">
        <v>36</v>
      </c>
      <c r="AX132" s="13" t="s">
        <v>84</v>
      </c>
      <c r="AY132" s="163" t="s">
        <v>181</v>
      </c>
    </row>
    <row r="133" spans="2:65" s="11" customFormat="1" ht="25.95" customHeight="1" x14ac:dyDescent="0.25">
      <c r="B133" s="125"/>
      <c r="D133" s="126" t="s">
        <v>79</v>
      </c>
      <c r="E133" s="127" t="s">
        <v>419</v>
      </c>
      <c r="F133" s="127" t="s">
        <v>1546</v>
      </c>
      <c r="I133" s="128"/>
      <c r="J133" s="129">
        <f>BK133</f>
        <v>1346029.79</v>
      </c>
      <c r="L133" s="125"/>
      <c r="M133" s="130"/>
      <c r="P133" s="131">
        <f>P134+P206</f>
        <v>0</v>
      </c>
      <c r="R133" s="131">
        <f>R134+R206</f>
        <v>256.86872240000002</v>
      </c>
      <c r="T133" s="132">
        <f>T134+T206</f>
        <v>2.2000000000000002</v>
      </c>
      <c r="AR133" s="126" t="s">
        <v>204</v>
      </c>
      <c r="AT133" s="133" t="s">
        <v>79</v>
      </c>
      <c r="AU133" s="133" t="s">
        <v>80</v>
      </c>
      <c r="AY133" s="126" t="s">
        <v>181</v>
      </c>
      <c r="BK133" s="134">
        <f>BK134+BK206</f>
        <v>1346029.79</v>
      </c>
    </row>
    <row r="134" spans="2:65" s="11" customFormat="1" ht="22.95" customHeight="1" x14ac:dyDescent="0.25">
      <c r="B134" s="125"/>
      <c r="D134" s="126" t="s">
        <v>79</v>
      </c>
      <c r="E134" s="135" t="s">
        <v>1547</v>
      </c>
      <c r="F134" s="135" t="s">
        <v>1548</v>
      </c>
      <c r="I134" s="128"/>
      <c r="J134" s="136">
        <f>BK134</f>
        <v>561022.94000000006</v>
      </c>
      <c r="L134" s="125"/>
      <c r="M134" s="130"/>
      <c r="P134" s="131">
        <f>SUM(P135:P205)</f>
        <v>0</v>
      </c>
      <c r="R134" s="131">
        <f>SUM(R135:R205)</f>
        <v>251.45125840000003</v>
      </c>
      <c r="T134" s="132">
        <f>SUM(T135:T205)</f>
        <v>2.2000000000000002</v>
      </c>
      <c r="AR134" s="126" t="s">
        <v>204</v>
      </c>
      <c r="AT134" s="133" t="s">
        <v>79</v>
      </c>
      <c r="AU134" s="133" t="s">
        <v>84</v>
      </c>
      <c r="AY134" s="126" t="s">
        <v>181</v>
      </c>
      <c r="BK134" s="134">
        <f>SUM(BK135:BK205)</f>
        <v>561022.94000000006</v>
      </c>
    </row>
    <row r="135" spans="2:65" s="1" customFormat="1" ht="24.15" customHeight="1" x14ac:dyDescent="0.2">
      <c r="B135" s="32"/>
      <c r="C135" s="137" t="s">
        <v>88</v>
      </c>
      <c r="D135" s="137" t="s">
        <v>183</v>
      </c>
      <c r="E135" s="138" t="s">
        <v>2116</v>
      </c>
      <c r="F135" s="139" t="s">
        <v>2117</v>
      </c>
      <c r="G135" s="140" t="s">
        <v>2118</v>
      </c>
      <c r="H135" s="141">
        <v>0.46800000000000003</v>
      </c>
      <c r="I135" s="142">
        <v>1796.98</v>
      </c>
      <c r="J135" s="143">
        <f>ROUND(I135*H135,2)</f>
        <v>840.99</v>
      </c>
      <c r="K135" s="139" t="s">
        <v>187</v>
      </c>
      <c r="L135" s="32"/>
      <c r="M135" s="144" t="s">
        <v>1</v>
      </c>
      <c r="N135" s="145" t="s">
        <v>45</v>
      </c>
      <c r="P135" s="146">
        <f>O135*H135</f>
        <v>0</v>
      </c>
      <c r="Q135" s="146">
        <v>8.8000000000000005E-3</v>
      </c>
      <c r="R135" s="146">
        <f>Q135*H135</f>
        <v>4.1184000000000004E-3</v>
      </c>
      <c r="S135" s="146">
        <v>0</v>
      </c>
      <c r="T135" s="147">
        <f>S135*H135</f>
        <v>0</v>
      </c>
      <c r="AR135" s="148" t="s">
        <v>849</v>
      </c>
      <c r="AT135" s="148" t="s">
        <v>183</v>
      </c>
      <c r="AU135" s="148" t="s">
        <v>88</v>
      </c>
      <c r="AY135" s="17" t="s">
        <v>181</v>
      </c>
      <c r="BE135" s="149">
        <f>IF(N135="základní",J135,0)</f>
        <v>840.99</v>
      </c>
      <c r="BF135" s="149">
        <f>IF(N135="snížená",J135,0)</f>
        <v>0</v>
      </c>
      <c r="BG135" s="149">
        <f>IF(N135="zákl. přenesená",J135,0)</f>
        <v>0</v>
      </c>
      <c r="BH135" s="149">
        <f>IF(N135="sníž. přenesená",J135,0)</f>
        <v>0</v>
      </c>
      <c r="BI135" s="149">
        <f>IF(N135="nulová",J135,0)</f>
        <v>0</v>
      </c>
      <c r="BJ135" s="17" t="s">
        <v>84</v>
      </c>
      <c r="BK135" s="149">
        <f>ROUND(I135*H135,2)</f>
        <v>840.99</v>
      </c>
      <c r="BL135" s="17" t="s">
        <v>849</v>
      </c>
      <c r="BM135" s="148" t="s">
        <v>2119</v>
      </c>
    </row>
    <row r="136" spans="2:65" s="1" customFormat="1" ht="19.2" x14ac:dyDescent="0.2">
      <c r="B136" s="32"/>
      <c r="D136" s="150" t="s">
        <v>190</v>
      </c>
      <c r="F136" s="151" t="s">
        <v>2120</v>
      </c>
      <c r="I136" s="152"/>
      <c r="L136" s="32"/>
      <c r="M136" s="153"/>
      <c r="T136" s="56"/>
      <c r="AT136" s="17" t="s">
        <v>190</v>
      </c>
      <c r="AU136" s="17" t="s">
        <v>88</v>
      </c>
    </row>
    <row r="137" spans="2:65" s="1" customFormat="1" x14ac:dyDescent="0.2">
      <c r="B137" s="32"/>
      <c r="D137" s="154" t="s">
        <v>192</v>
      </c>
      <c r="F137" s="155" t="s">
        <v>2121</v>
      </c>
      <c r="I137" s="152"/>
      <c r="L137" s="32"/>
      <c r="M137" s="153"/>
      <c r="T137" s="56"/>
      <c r="AT137" s="17" t="s">
        <v>192</v>
      </c>
      <c r="AU137" s="17" t="s">
        <v>88</v>
      </c>
    </row>
    <row r="138" spans="2:65" s="13" customFormat="1" x14ac:dyDescent="0.2">
      <c r="B138" s="162"/>
      <c r="D138" s="150" t="s">
        <v>194</v>
      </c>
      <c r="E138" s="163" t="s">
        <v>1</v>
      </c>
      <c r="F138" s="164" t="s">
        <v>2122</v>
      </c>
      <c r="H138" s="165">
        <v>0.46800000000000003</v>
      </c>
      <c r="I138" s="166"/>
      <c r="L138" s="162"/>
      <c r="M138" s="167"/>
      <c r="T138" s="168"/>
      <c r="AT138" s="163" t="s">
        <v>194</v>
      </c>
      <c r="AU138" s="163" t="s">
        <v>88</v>
      </c>
      <c r="AV138" s="13" t="s">
        <v>88</v>
      </c>
      <c r="AW138" s="13" t="s">
        <v>36</v>
      </c>
      <c r="AX138" s="13" t="s">
        <v>84</v>
      </c>
      <c r="AY138" s="163" t="s">
        <v>181</v>
      </c>
    </row>
    <row r="139" spans="2:65" s="1" customFormat="1" ht="16.5" customHeight="1" x14ac:dyDescent="0.2">
      <c r="B139" s="32"/>
      <c r="C139" s="137" t="s">
        <v>204</v>
      </c>
      <c r="D139" s="137" t="s">
        <v>183</v>
      </c>
      <c r="E139" s="138" t="s">
        <v>2123</v>
      </c>
      <c r="F139" s="139" t="s">
        <v>2124</v>
      </c>
      <c r="G139" s="140" t="s">
        <v>2125</v>
      </c>
      <c r="H139" s="141">
        <v>13</v>
      </c>
      <c r="I139" s="142">
        <v>5918.28</v>
      </c>
      <c r="J139" s="143">
        <f>ROUND(I139*H139,2)</f>
        <v>76937.64</v>
      </c>
      <c r="K139" s="139" t="s">
        <v>1</v>
      </c>
      <c r="L139" s="32"/>
      <c r="M139" s="144" t="s">
        <v>1</v>
      </c>
      <c r="N139" s="145" t="s">
        <v>45</v>
      </c>
      <c r="P139" s="146">
        <f>O139*H139</f>
        <v>0</v>
      </c>
      <c r="Q139" s="146">
        <v>1.37</v>
      </c>
      <c r="R139" s="146">
        <f>Q139*H139</f>
        <v>17.810000000000002</v>
      </c>
      <c r="S139" s="146">
        <v>0</v>
      </c>
      <c r="T139" s="147">
        <f>S139*H139</f>
        <v>0</v>
      </c>
      <c r="AR139" s="148" t="s">
        <v>849</v>
      </c>
      <c r="AT139" s="148" t="s">
        <v>183</v>
      </c>
      <c r="AU139" s="148" t="s">
        <v>88</v>
      </c>
      <c r="AY139" s="17" t="s">
        <v>181</v>
      </c>
      <c r="BE139" s="149">
        <f>IF(N139="základní",J139,0)</f>
        <v>76937.64</v>
      </c>
      <c r="BF139" s="149">
        <f>IF(N139="snížená",J139,0)</f>
        <v>0</v>
      </c>
      <c r="BG139" s="149">
        <f>IF(N139="zákl. přenesená",J139,0)</f>
        <v>0</v>
      </c>
      <c r="BH139" s="149">
        <f>IF(N139="sníž. přenesená",J139,0)</f>
        <v>0</v>
      </c>
      <c r="BI139" s="149">
        <f>IF(N139="nulová",J139,0)</f>
        <v>0</v>
      </c>
      <c r="BJ139" s="17" t="s">
        <v>84</v>
      </c>
      <c r="BK139" s="149">
        <f>ROUND(I139*H139,2)</f>
        <v>76937.64</v>
      </c>
      <c r="BL139" s="17" t="s">
        <v>849</v>
      </c>
      <c r="BM139" s="148" t="s">
        <v>2126</v>
      </c>
    </row>
    <row r="140" spans="2:65" s="1" customFormat="1" x14ac:dyDescent="0.2">
      <c r="B140" s="32"/>
      <c r="D140" s="150" t="s">
        <v>190</v>
      </c>
      <c r="F140" s="151" t="s">
        <v>2124</v>
      </c>
      <c r="I140" s="152"/>
      <c r="L140" s="32"/>
      <c r="M140" s="153"/>
      <c r="T140" s="56"/>
      <c r="AT140" s="17" t="s">
        <v>190</v>
      </c>
      <c r="AU140" s="17" t="s">
        <v>88</v>
      </c>
    </row>
    <row r="141" spans="2:65" s="13" customFormat="1" x14ac:dyDescent="0.2">
      <c r="B141" s="162"/>
      <c r="D141" s="150" t="s">
        <v>194</v>
      </c>
      <c r="E141" s="163" t="s">
        <v>1</v>
      </c>
      <c r="F141" s="164" t="s">
        <v>2127</v>
      </c>
      <c r="H141" s="165">
        <v>13</v>
      </c>
      <c r="I141" s="166"/>
      <c r="L141" s="162"/>
      <c r="M141" s="167"/>
      <c r="T141" s="168"/>
      <c r="AT141" s="163" t="s">
        <v>194</v>
      </c>
      <c r="AU141" s="163" t="s">
        <v>88</v>
      </c>
      <c r="AV141" s="13" t="s">
        <v>88</v>
      </c>
      <c r="AW141" s="13" t="s">
        <v>36</v>
      </c>
      <c r="AX141" s="13" t="s">
        <v>84</v>
      </c>
      <c r="AY141" s="163" t="s">
        <v>181</v>
      </c>
    </row>
    <row r="142" spans="2:65" s="1" customFormat="1" ht="24.15" customHeight="1" x14ac:dyDescent="0.2">
      <c r="B142" s="32"/>
      <c r="C142" s="137" t="s">
        <v>188</v>
      </c>
      <c r="D142" s="137" t="s">
        <v>183</v>
      </c>
      <c r="E142" s="138" t="s">
        <v>2128</v>
      </c>
      <c r="F142" s="139" t="s">
        <v>2129</v>
      </c>
      <c r="G142" s="140" t="s">
        <v>293</v>
      </c>
      <c r="H142" s="141">
        <v>13</v>
      </c>
      <c r="I142" s="142">
        <v>1215.94</v>
      </c>
      <c r="J142" s="143">
        <f>ROUND(I142*H142,2)</f>
        <v>15807.22</v>
      </c>
      <c r="K142" s="139" t="s">
        <v>187</v>
      </c>
      <c r="L142" s="32"/>
      <c r="M142" s="144" t="s">
        <v>1</v>
      </c>
      <c r="N142" s="145" t="s">
        <v>45</v>
      </c>
      <c r="P142" s="146">
        <f>O142*H142</f>
        <v>0</v>
      </c>
      <c r="Q142" s="146">
        <v>0</v>
      </c>
      <c r="R142" s="146">
        <f>Q142*H142</f>
        <v>0</v>
      </c>
      <c r="S142" s="146">
        <v>0</v>
      </c>
      <c r="T142" s="147">
        <f>S142*H142</f>
        <v>0</v>
      </c>
      <c r="AR142" s="148" t="s">
        <v>849</v>
      </c>
      <c r="AT142" s="148" t="s">
        <v>183</v>
      </c>
      <c r="AU142" s="148" t="s">
        <v>88</v>
      </c>
      <c r="AY142" s="17" t="s">
        <v>181</v>
      </c>
      <c r="BE142" s="149">
        <f>IF(N142="základní",J142,0)</f>
        <v>15807.22</v>
      </c>
      <c r="BF142" s="149">
        <f>IF(N142="snížená",J142,0)</f>
        <v>0</v>
      </c>
      <c r="BG142" s="149">
        <f>IF(N142="zákl. přenesená",J142,0)</f>
        <v>0</v>
      </c>
      <c r="BH142" s="149">
        <f>IF(N142="sníž. přenesená",J142,0)</f>
        <v>0</v>
      </c>
      <c r="BI142" s="149">
        <f>IF(N142="nulová",J142,0)</f>
        <v>0</v>
      </c>
      <c r="BJ142" s="17" t="s">
        <v>84</v>
      </c>
      <c r="BK142" s="149">
        <f>ROUND(I142*H142,2)</f>
        <v>15807.22</v>
      </c>
      <c r="BL142" s="17" t="s">
        <v>849</v>
      </c>
      <c r="BM142" s="148" t="s">
        <v>2130</v>
      </c>
    </row>
    <row r="143" spans="2:65" s="1" customFormat="1" ht="38.4" x14ac:dyDescent="0.2">
      <c r="B143" s="32"/>
      <c r="D143" s="150" t="s">
        <v>190</v>
      </c>
      <c r="F143" s="151" t="s">
        <v>2131</v>
      </c>
      <c r="I143" s="152"/>
      <c r="L143" s="32"/>
      <c r="M143" s="153"/>
      <c r="T143" s="56"/>
      <c r="AT143" s="17" t="s">
        <v>190</v>
      </c>
      <c r="AU143" s="17" t="s">
        <v>88</v>
      </c>
    </row>
    <row r="144" spans="2:65" s="1" customFormat="1" x14ac:dyDescent="0.2">
      <c r="B144" s="32"/>
      <c r="D144" s="154" t="s">
        <v>192</v>
      </c>
      <c r="F144" s="155" t="s">
        <v>2132</v>
      </c>
      <c r="I144" s="152"/>
      <c r="L144" s="32"/>
      <c r="M144" s="153"/>
      <c r="T144" s="56"/>
      <c r="AT144" s="17" t="s">
        <v>192</v>
      </c>
      <c r="AU144" s="17" t="s">
        <v>88</v>
      </c>
    </row>
    <row r="145" spans="2:65" s="13" customFormat="1" x14ac:dyDescent="0.2">
      <c r="B145" s="162"/>
      <c r="D145" s="150" t="s">
        <v>194</v>
      </c>
      <c r="E145" s="163" t="s">
        <v>1</v>
      </c>
      <c r="F145" s="164" t="s">
        <v>2127</v>
      </c>
      <c r="H145" s="165">
        <v>13</v>
      </c>
      <c r="I145" s="166"/>
      <c r="L145" s="162"/>
      <c r="M145" s="167"/>
      <c r="T145" s="168"/>
      <c r="AT145" s="163" t="s">
        <v>194</v>
      </c>
      <c r="AU145" s="163" t="s">
        <v>88</v>
      </c>
      <c r="AV145" s="13" t="s">
        <v>88</v>
      </c>
      <c r="AW145" s="13" t="s">
        <v>36</v>
      </c>
      <c r="AX145" s="13" t="s">
        <v>84</v>
      </c>
      <c r="AY145" s="163" t="s">
        <v>181</v>
      </c>
    </row>
    <row r="146" spans="2:65" s="1" customFormat="1" ht="24.15" customHeight="1" x14ac:dyDescent="0.2">
      <c r="B146" s="32"/>
      <c r="C146" s="137" t="s">
        <v>223</v>
      </c>
      <c r="D146" s="137" t="s">
        <v>183</v>
      </c>
      <c r="E146" s="138" t="s">
        <v>2133</v>
      </c>
      <c r="F146" s="139" t="s">
        <v>2134</v>
      </c>
      <c r="G146" s="140" t="s">
        <v>271</v>
      </c>
      <c r="H146" s="141">
        <v>468</v>
      </c>
      <c r="I146" s="142">
        <v>151.72</v>
      </c>
      <c r="J146" s="143">
        <f>ROUND(I146*H146,2)</f>
        <v>71004.960000000006</v>
      </c>
      <c r="K146" s="139" t="s">
        <v>187</v>
      </c>
      <c r="L146" s="32"/>
      <c r="M146" s="144" t="s">
        <v>1</v>
      </c>
      <c r="N146" s="145" t="s">
        <v>45</v>
      </c>
      <c r="P146" s="146">
        <f>O146*H146</f>
        <v>0</v>
      </c>
      <c r="Q146" s="146">
        <v>0</v>
      </c>
      <c r="R146" s="146">
        <f>Q146*H146</f>
        <v>0</v>
      </c>
      <c r="S146" s="146">
        <v>0</v>
      </c>
      <c r="T146" s="147">
        <f>S146*H146</f>
        <v>0</v>
      </c>
      <c r="AR146" s="148" t="s">
        <v>849</v>
      </c>
      <c r="AT146" s="148" t="s">
        <v>183</v>
      </c>
      <c r="AU146" s="148" t="s">
        <v>88</v>
      </c>
      <c r="AY146" s="17" t="s">
        <v>181</v>
      </c>
      <c r="BE146" s="149">
        <f>IF(N146="základní",J146,0)</f>
        <v>71004.960000000006</v>
      </c>
      <c r="BF146" s="149">
        <f>IF(N146="snížená",J146,0)</f>
        <v>0</v>
      </c>
      <c r="BG146" s="149">
        <f>IF(N146="zákl. přenesená",J146,0)</f>
        <v>0</v>
      </c>
      <c r="BH146" s="149">
        <f>IF(N146="sníž. přenesená",J146,0)</f>
        <v>0</v>
      </c>
      <c r="BI146" s="149">
        <f>IF(N146="nulová",J146,0)</f>
        <v>0</v>
      </c>
      <c r="BJ146" s="17" t="s">
        <v>84</v>
      </c>
      <c r="BK146" s="149">
        <f>ROUND(I146*H146,2)</f>
        <v>71004.960000000006</v>
      </c>
      <c r="BL146" s="17" t="s">
        <v>849</v>
      </c>
      <c r="BM146" s="148" t="s">
        <v>2135</v>
      </c>
    </row>
    <row r="147" spans="2:65" s="1" customFormat="1" ht="48" x14ac:dyDescent="0.2">
      <c r="B147" s="32"/>
      <c r="D147" s="150" t="s">
        <v>190</v>
      </c>
      <c r="F147" s="151" t="s">
        <v>2136</v>
      </c>
      <c r="I147" s="152"/>
      <c r="L147" s="32"/>
      <c r="M147" s="153"/>
      <c r="T147" s="56"/>
      <c r="AT147" s="17" t="s">
        <v>190</v>
      </c>
      <c r="AU147" s="17" t="s">
        <v>88</v>
      </c>
    </row>
    <row r="148" spans="2:65" s="1" customFormat="1" x14ac:dyDescent="0.2">
      <c r="B148" s="32"/>
      <c r="D148" s="154" t="s">
        <v>192</v>
      </c>
      <c r="F148" s="155" t="s">
        <v>2137</v>
      </c>
      <c r="I148" s="152"/>
      <c r="L148" s="32"/>
      <c r="M148" s="153"/>
      <c r="T148" s="56"/>
      <c r="AT148" s="17" t="s">
        <v>192</v>
      </c>
      <c r="AU148" s="17" t="s">
        <v>88</v>
      </c>
    </row>
    <row r="149" spans="2:65" s="12" customFormat="1" ht="20.399999999999999" x14ac:dyDescent="0.2">
      <c r="B149" s="156"/>
      <c r="D149" s="150" t="s">
        <v>194</v>
      </c>
      <c r="E149" s="157" t="s">
        <v>1</v>
      </c>
      <c r="F149" s="158" t="s">
        <v>465</v>
      </c>
      <c r="H149" s="157" t="s">
        <v>1</v>
      </c>
      <c r="I149" s="159"/>
      <c r="L149" s="156"/>
      <c r="M149" s="160"/>
      <c r="T149" s="161"/>
      <c r="AT149" s="157" t="s">
        <v>194</v>
      </c>
      <c r="AU149" s="157" t="s">
        <v>88</v>
      </c>
      <c r="AV149" s="12" t="s">
        <v>84</v>
      </c>
      <c r="AW149" s="12" t="s">
        <v>36</v>
      </c>
      <c r="AX149" s="12" t="s">
        <v>80</v>
      </c>
      <c r="AY149" s="157" t="s">
        <v>181</v>
      </c>
    </row>
    <row r="150" spans="2:65" s="13" customFormat="1" x14ac:dyDescent="0.2">
      <c r="B150" s="162"/>
      <c r="D150" s="150" t="s">
        <v>194</v>
      </c>
      <c r="E150" s="163" t="s">
        <v>1</v>
      </c>
      <c r="F150" s="164" t="s">
        <v>2138</v>
      </c>
      <c r="H150" s="165">
        <v>468</v>
      </c>
      <c r="I150" s="166"/>
      <c r="L150" s="162"/>
      <c r="M150" s="167"/>
      <c r="T150" s="168"/>
      <c r="AT150" s="163" t="s">
        <v>194</v>
      </c>
      <c r="AU150" s="163" t="s">
        <v>88</v>
      </c>
      <c r="AV150" s="13" t="s">
        <v>88</v>
      </c>
      <c r="AW150" s="13" t="s">
        <v>36</v>
      </c>
      <c r="AX150" s="13" t="s">
        <v>84</v>
      </c>
      <c r="AY150" s="163" t="s">
        <v>181</v>
      </c>
    </row>
    <row r="151" spans="2:65" s="1" customFormat="1" ht="37.950000000000003" customHeight="1" x14ac:dyDescent="0.2">
      <c r="B151" s="32"/>
      <c r="C151" s="137" t="s">
        <v>230</v>
      </c>
      <c r="D151" s="137" t="s">
        <v>183</v>
      </c>
      <c r="E151" s="138" t="s">
        <v>1562</v>
      </c>
      <c r="F151" s="139" t="s">
        <v>1563</v>
      </c>
      <c r="G151" s="140" t="s">
        <v>293</v>
      </c>
      <c r="H151" s="141">
        <v>81.900000000000006</v>
      </c>
      <c r="I151" s="142">
        <v>129.13</v>
      </c>
      <c r="J151" s="143">
        <f>ROUND(I151*H151,2)</f>
        <v>10575.75</v>
      </c>
      <c r="K151" s="139" t="s">
        <v>187</v>
      </c>
      <c r="L151" s="32"/>
      <c r="M151" s="144" t="s">
        <v>1</v>
      </c>
      <c r="N151" s="145" t="s">
        <v>45</v>
      </c>
      <c r="P151" s="146">
        <f>O151*H151</f>
        <v>0</v>
      </c>
      <c r="Q151" s="146">
        <v>0</v>
      </c>
      <c r="R151" s="146">
        <f>Q151*H151</f>
        <v>0</v>
      </c>
      <c r="S151" s="146">
        <v>0</v>
      </c>
      <c r="T151" s="147">
        <f>S151*H151</f>
        <v>0</v>
      </c>
      <c r="AR151" s="148" t="s">
        <v>849</v>
      </c>
      <c r="AT151" s="148" t="s">
        <v>183</v>
      </c>
      <c r="AU151" s="148" t="s">
        <v>88</v>
      </c>
      <c r="AY151" s="17" t="s">
        <v>181</v>
      </c>
      <c r="BE151" s="149">
        <f>IF(N151="základní",J151,0)</f>
        <v>10575.75</v>
      </c>
      <c r="BF151" s="149">
        <f>IF(N151="snížená",J151,0)</f>
        <v>0</v>
      </c>
      <c r="BG151" s="149">
        <f>IF(N151="zákl. přenesená",J151,0)</f>
        <v>0</v>
      </c>
      <c r="BH151" s="149">
        <f>IF(N151="sníž. přenesená",J151,0)</f>
        <v>0</v>
      </c>
      <c r="BI151" s="149">
        <f>IF(N151="nulová",J151,0)</f>
        <v>0</v>
      </c>
      <c r="BJ151" s="17" t="s">
        <v>84</v>
      </c>
      <c r="BK151" s="149">
        <f>ROUND(I151*H151,2)</f>
        <v>10575.75</v>
      </c>
      <c r="BL151" s="17" t="s">
        <v>849</v>
      </c>
      <c r="BM151" s="148" t="s">
        <v>2139</v>
      </c>
    </row>
    <row r="152" spans="2:65" s="1" customFormat="1" ht="28.8" x14ac:dyDescent="0.2">
      <c r="B152" s="32"/>
      <c r="D152" s="150" t="s">
        <v>190</v>
      </c>
      <c r="F152" s="151" t="s">
        <v>1565</v>
      </c>
      <c r="I152" s="152"/>
      <c r="L152" s="32"/>
      <c r="M152" s="153"/>
      <c r="T152" s="56"/>
      <c r="AT152" s="17" t="s">
        <v>190</v>
      </c>
      <c r="AU152" s="17" t="s">
        <v>88</v>
      </c>
    </row>
    <row r="153" spans="2:65" s="1" customFormat="1" x14ac:dyDescent="0.2">
      <c r="B153" s="32"/>
      <c r="D153" s="154" t="s">
        <v>192</v>
      </c>
      <c r="F153" s="155" t="s">
        <v>1566</v>
      </c>
      <c r="I153" s="152"/>
      <c r="L153" s="32"/>
      <c r="M153" s="153"/>
      <c r="T153" s="56"/>
      <c r="AT153" s="17" t="s">
        <v>192</v>
      </c>
      <c r="AU153" s="17" t="s">
        <v>88</v>
      </c>
    </row>
    <row r="154" spans="2:65" s="13" customFormat="1" x14ac:dyDescent="0.2">
      <c r="B154" s="162"/>
      <c r="D154" s="150" t="s">
        <v>194</v>
      </c>
      <c r="E154" s="163" t="s">
        <v>1</v>
      </c>
      <c r="F154" s="164" t="s">
        <v>2140</v>
      </c>
      <c r="H154" s="165">
        <v>81.900000000000006</v>
      </c>
      <c r="I154" s="166"/>
      <c r="L154" s="162"/>
      <c r="M154" s="167"/>
      <c r="T154" s="168"/>
      <c r="AT154" s="163" t="s">
        <v>194</v>
      </c>
      <c r="AU154" s="163" t="s">
        <v>88</v>
      </c>
      <c r="AV154" s="13" t="s">
        <v>88</v>
      </c>
      <c r="AW154" s="13" t="s">
        <v>36</v>
      </c>
      <c r="AX154" s="13" t="s">
        <v>84</v>
      </c>
      <c r="AY154" s="163" t="s">
        <v>181</v>
      </c>
    </row>
    <row r="155" spans="2:65" s="1" customFormat="1" ht="37.950000000000003" customHeight="1" x14ac:dyDescent="0.2">
      <c r="B155" s="32"/>
      <c r="C155" s="137" t="s">
        <v>240</v>
      </c>
      <c r="D155" s="137" t="s">
        <v>183</v>
      </c>
      <c r="E155" s="138" t="s">
        <v>1569</v>
      </c>
      <c r="F155" s="139" t="s">
        <v>1570</v>
      </c>
      <c r="G155" s="140" t="s">
        <v>293</v>
      </c>
      <c r="H155" s="141">
        <v>1556.1</v>
      </c>
      <c r="I155" s="142">
        <v>29.05</v>
      </c>
      <c r="J155" s="143">
        <f>ROUND(I155*H155,2)</f>
        <v>45204.71</v>
      </c>
      <c r="K155" s="139" t="s">
        <v>187</v>
      </c>
      <c r="L155" s="32"/>
      <c r="M155" s="144" t="s">
        <v>1</v>
      </c>
      <c r="N155" s="145" t="s">
        <v>45</v>
      </c>
      <c r="P155" s="146">
        <f>O155*H155</f>
        <v>0</v>
      </c>
      <c r="Q155" s="146">
        <v>0</v>
      </c>
      <c r="R155" s="146">
        <f>Q155*H155</f>
        <v>0</v>
      </c>
      <c r="S155" s="146">
        <v>0</v>
      </c>
      <c r="T155" s="147">
        <f>S155*H155</f>
        <v>0</v>
      </c>
      <c r="AR155" s="148" t="s">
        <v>849</v>
      </c>
      <c r="AT155" s="148" t="s">
        <v>183</v>
      </c>
      <c r="AU155" s="148" t="s">
        <v>88</v>
      </c>
      <c r="AY155" s="17" t="s">
        <v>181</v>
      </c>
      <c r="BE155" s="149">
        <f>IF(N155="základní",J155,0)</f>
        <v>45204.71</v>
      </c>
      <c r="BF155" s="149">
        <f>IF(N155="snížená",J155,0)</f>
        <v>0</v>
      </c>
      <c r="BG155" s="149">
        <f>IF(N155="zákl. přenesená",J155,0)</f>
        <v>0</v>
      </c>
      <c r="BH155" s="149">
        <f>IF(N155="sníž. přenesená",J155,0)</f>
        <v>0</v>
      </c>
      <c r="BI155" s="149">
        <f>IF(N155="nulová",J155,0)</f>
        <v>0</v>
      </c>
      <c r="BJ155" s="17" t="s">
        <v>84</v>
      </c>
      <c r="BK155" s="149">
        <f>ROUND(I155*H155,2)</f>
        <v>45204.71</v>
      </c>
      <c r="BL155" s="17" t="s">
        <v>849</v>
      </c>
      <c r="BM155" s="148" t="s">
        <v>2141</v>
      </c>
    </row>
    <row r="156" spans="2:65" s="1" customFormat="1" ht="38.4" x14ac:dyDescent="0.2">
      <c r="B156" s="32"/>
      <c r="D156" s="150" t="s">
        <v>190</v>
      </c>
      <c r="F156" s="151" t="s">
        <v>1572</v>
      </c>
      <c r="I156" s="152"/>
      <c r="L156" s="32"/>
      <c r="M156" s="153"/>
      <c r="T156" s="56"/>
      <c r="AT156" s="17" t="s">
        <v>190</v>
      </c>
      <c r="AU156" s="17" t="s">
        <v>88</v>
      </c>
    </row>
    <row r="157" spans="2:65" s="1" customFormat="1" x14ac:dyDescent="0.2">
      <c r="B157" s="32"/>
      <c r="D157" s="154" t="s">
        <v>192</v>
      </c>
      <c r="F157" s="155" t="s">
        <v>1573</v>
      </c>
      <c r="I157" s="152"/>
      <c r="L157" s="32"/>
      <c r="M157" s="153"/>
      <c r="T157" s="56"/>
      <c r="AT157" s="17" t="s">
        <v>192</v>
      </c>
      <c r="AU157" s="17" t="s">
        <v>88</v>
      </c>
    </row>
    <row r="158" spans="2:65" s="13" customFormat="1" x14ac:dyDescent="0.2">
      <c r="B158" s="162"/>
      <c r="D158" s="150" t="s">
        <v>194</v>
      </c>
      <c r="F158" s="164" t="s">
        <v>2142</v>
      </c>
      <c r="H158" s="165">
        <v>1556.1</v>
      </c>
      <c r="I158" s="166"/>
      <c r="L158" s="162"/>
      <c r="M158" s="167"/>
      <c r="T158" s="168"/>
      <c r="AT158" s="163" t="s">
        <v>194</v>
      </c>
      <c r="AU158" s="163" t="s">
        <v>88</v>
      </c>
      <c r="AV158" s="13" t="s">
        <v>88</v>
      </c>
      <c r="AW158" s="13" t="s">
        <v>4</v>
      </c>
      <c r="AX158" s="13" t="s">
        <v>84</v>
      </c>
      <c r="AY158" s="163" t="s">
        <v>181</v>
      </c>
    </row>
    <row r="159" spans="2:65" s="1" customFormat="1" ht="24.15" customHeight="1" x14ac:dyDescent="0.2">
      <c r="B159" s="32"/>
      <c r="C159" s="137" t="s">
        <v>260</v>
      </c>
      <c r="D159" s="137" t="s">
        <v>183</v>
      </c>
      <c r="E159" s="138" t="s">
        <v>1576</v>
      </c>
      <c r="F159" s="139" t="s">
        <v>1577</v>
      </c>
      <c r="G159" s="140" t="s">
        <v>386</v>
      </c>
      <c r="H159" s="141">
        <v>155.61000000000001</v>
      </c>
      <c r="I159" s="142">
        <v>313.13</v>
      </c>
      <c r="J159" s="143">
        <f>ROUND(I159*H159,2)</f>
        <v>48726.16</v>
      </c>
      <c r="K159" s="139" t="s">
        <v>187</v>
      </c>
      <c r="L159" s="32"/>
      <c r="M159" s="144" t="s">
        <v>1</v>
      </c>
      <c r="N159" s="145" t="s">
        <v>45</v>
      </c>
      <c r="P159" s="146">
        <f>O159*H159</f>
        <v>0</v>
      </c>
      <c r="Q159" s="146">
        <v>0</v>
      </c>
      <c r="R159" s="146">
        <f>Q159*H159</f>
        <v>0</v>
      </c>
      <c r="S159" s="146">
        <v>0</v>
      </c>
      <c r="T159" s="147">
        <f>S159*H159</f>
        <v>0</v>
      </c>
      <c r="AR159" s="148" t="s">
        <v>849</v>
      </c>
      <c r="AT159" s="148" t="s">
        <v>183</v>
      </c>
      <c r="AU159" s="148" t="s">
        <v>88</v>
      </c>
      <c r="AY159" s="17" t="s">
        <v>181</v>
      </c>
      <c r="BE159" s="149">
        <f>IF(N159="základní",J159,0)</f>
        <v>48726.16</v>
      </c>
      <c r="BF159" s="149">
        <f>IF(N159="snížená",J159,0)</f>
        <v>0</v>
      </c>
      <c r="BG159" s="149">
        <f>IF(N159="zákl. přenesená",J159,0)</f>
        <v>0</v>
      </c>
      <c r="BH159" s="149">
        <f>IF(N159="sníž. přenesená",J159,0)</f>
        <v>0</v>
      </c>
      <c r="BI159" s="149">
        <f>IF(N159="nulová",J159,0)</f>
        <v>0</v>
      </c>
      <c r="BJ159" s="17" t="s">
        <v>84</v>
      </c>
      <c r="BK159" s="149">
        <f>ROUND(I159*H159,2)</f>
        <v>48726.16</v>
      </c>
      <c r="BL159" s="17" t="s">
        <v>849</v>
      </c>
      <c r="BM159" s="148" t="s">
        <v>2143</v>
      </c>
    </row>
    <row r="160" spans="2:65" s="1" customFormat="1" ht="19.2" x14ac:dyDescent="0.2">
      <c r="B160" s="32"/>
      <c r="D160" s="150" t="s">
        <v>190</v>
      </c>
      <c r="F160" s="151" t="s">
        <v>1579</v>
      </c>
      <c r="I160" s="152"/>
      <c r="L160" s="32"/>
      <c r="M160" s="153"/>
      <c r="T160" s="56"/>
      <c r="AT160" s="17" t="s">
        <v>190</v>
      </c>
      <c r="AU160" s="17" t="s">
        <v>88</v>
      </c>
    </row>
    <row r="161" spans="2:65" s="1" customFormat="1" x14ac:dyDescent="0.2">
      <c r="B161" s="32"/>
      <c r="D161" s="154" t="s">
        <v>192</v>
      </c>
      <c r="F161" s="155" t="s">
        <v>1580</v>
      </c>
      <c r="I161" s="152"/>
      <c r="L161" s="32"/>
      <c r="M161" s="153"/>
      <c r="T161" s="56"/>
      <c r="AT161" s="17" t="s">
        <v>192</v>
      </c>
      <c r="AU161" s="17" t="s">
        <v>88</v>
      </c>
    </row>
    <row r="162" spans="2:65" s="13" customFormat="1" x14ac:dyDescent="0.2">
      <c r="B162" s="162"/>
      <c r="D162" s="150" t="s">
        <v>194</v>
      </c>
      <c r="E162" s="163" t="s">
        <v>1</v>
      </c>
      <c r="F162" s="164" t="s">
        <v>2144</v>
      </c>
      <c r="H162" s="165">
        <v>155.61000000000001</v>
      </c>
      <c r="I162" s="166"/>
      <c r="L162" s="162"/>
      <c r="M162" s="167"/>
      <c r="T162" s="168"/>
      <c r="AT162" s="163" t="s">
        <v>194</v>
      </c>
      <c r="AU162" s="163" t="s">
        <v>88</v>
      </c>
      <c r="AV162" s="13" t="s">
        <v>88</v>
      </c>
      <c r="AW162" s="13" t="s">
        <v>36</v>
      </c>
      <c r="AX162" s="13" t="s">
        <v>84</v>
      </c>
      <c r="AY162" s="163" t="s">
        <v>181</v>
      </c>
    </row>
    <row r="163" spans="2:65" s="1" customFormat="1" ht="24.15" customHeight="1" x14ac:dyDescent="0.2">
      <c r="B163" s="32"/>
      <c r="C163" s="137" t="s">
        <v>268</v>
      </c>
      <c r="D163" s="137" t="s">
        <v>183</v>
      </c>
      <c r="E163" s="138" t="s">
        <v>2145</v>
      </c>
      <c r="F163" s="139" t="s">
        <v>2146</v>
      </c>
      <c r="G163" s="140" t="s">
        <v>271</v>
      </c>
      <c r="H163" s="141">
        <v>468</v>
      </c>
      <c r="I163" s="142">
        <v>56.39</v>
      </c>
      <c r="J163" s="143">
        <f>ROUND(I163*H163,2)</f>
        <v>26390.52</v>
      </c>
      <c r="K163" s="139" t="s">
        <v>187</v>
      </c>
      <c r="L163" s="32"/>
      <c r="M163" s="144" t="s">
        <v>1</v>
      </c>
      <c r="N163" s="145" t="s">
        <v>45</v>
      </c>
      <c r="P163" s="146">
        <f>O163*H163</f>
        <v>0</v>
      </c>
      <c r="Q163" s="146">
        <v>0</v>
      </c>
      <c r="R163" s="146">
        <f>Q163*H163</f>
        <v>0</v>
      </c>
      <c r="S163" s="146">
        <v>0</v>
      </c>
      <c r="T163" s="147">
        <f>S163*H163</f>
        <v>0</v>
      </c>
      <c r="AR163" s="148" t="s">
        <v>849</v>
      </c>
      <c r="AT163" s="148" t="s">
        <v>183</v>
      </c>
      <c r="AU163" s="148" t="s">
        <v>88</v>
      </c>
      <c r="AY163" s="17" t="s">
        <v>181</v>
      </c>
      <c r="BE163" s="149">
        <f>IF(N163="základní",J163,0)</f>
        <v>26390.52</v>
      </c>
      <c r="BF163" s="149">
        <f>IF(N163="snížená",J163,0)</f>
        <v>0</v>
      </c>
      <c r="BG163" s="149">
        <f>IF(N163="zákl. přenesená",J163,0)</f>
        <v>0</v>
      </c>
      <c r="BH163" s="149">
        <f>IF(N163="sníž. přenesená",J163,0)</f>
        <v>0</v>
      </c>
      <c r="BI163" s="149">
        <f>IF(N163="nulová",J163,0)</f>
        <v>0</v>
      </c>
      <c r="BJ163" s="17" t="s">
        <v>84</v>
      </c>
      <c r="BK163" s="149">
        <f>ROUND(I163*H163,2)</f>
        <v>26390.52</v>
      </c>
      <c r="BL163" s="17" t="s">
        <v>849</v>
      </c>
      <c r="BM163" s="148" t="s">
        <v>2147</v>
      </c>
    </row>
    <row r="164" spans="2:65" s="1" customFormat="1" ht="38.4" x14ac:dyDescent="0.2">
      <c r="B164" s="32"/>
      <c r="D164" s="150" t="s">
        <v>190</v>
      </c>
      <c r="F164" s="151" t="s">
        <v>2148</v>
      </c>
      <c r="I164" s="152"/>
      <c r="L164" s="32"/>
      <c r="M164" s="153"/>
      <c r="T164" s="56"/>
      <c r="AT164" s="17" t="s">
        <v>190</v>
      </c>
      <c r="AU164" s="17" t="s">
        <v>88</v>
      </c>
    </row>
    <row r="165" spans="2:65" s="1" customFormat="1" x14ac:dyDescent="0.2">
      <c r="B165" s="32"/>
      <c r="D165" s="154" t="s">
        <v>192</v>
      </c>
      <c r="F165" s="155" t="s">
        <v>2149</v>
      </c>
      <c r="I165" s="152"/>
      <c r="L165" s="32"/>
      <c r="M165" s="153"/>
      <c r="T165" s="56"/>
      <c r="AT165" s="17" t="s">
        <v>192</v>
      </c>
      <c r="AU165" s="17" t="s">
        <v>88</v>
      </c>
    </row>
    <row r="166" spans="2:65" s="12" customFormat="1" ht="20.399999999999999" x14ac:dyDescent="0.2">
      <c r="B166" s="156"/>
      <c r="D166" s="150" t="s">
        <v>194</v>
      </c>
      <c r="E166" s="157" t="s">
        <v>1</v>
      </c>
      <c r="F166" s="158" t="s">
        <v>465</v>
      </c>
      <c r="H166" s="157" t="s">
        <v>1</v>
      </c>
      <c r="I166" s="159"/>
      <c r="L166" s="156"/>
      <c r="M166" s="160"/>
      <c r="T166" s="161"/>
      <c r="AT166" s="157" t="s">
        <v>194</v>
      </c>
      <c r="AU166" s="157" t="s">
        <v>88</v>
      </c>
      <c r="AV166" s="12" t="s">
        <v>84</v>
      </c>
      <c r="AW166" s="12" t="s">
        <v>36</v>
      </c>
      <c r="AX166" s="12" t="s">
        <v>80</v>
      </c>
      <c r="AY166" s="157" t="s">
        <v>181</v>
      </c>
    </row>
    <row r="167" spans="2:65" s="12" customFormat="1" x14ac:dyDescent="0.2">
      <c r="B167" s="156"/>
      <c r="D167" s="150" t="s">
        <v>194</v>
      </c>
      <c r="E167" s="157" t="s">
        <v>1</v>
      </c>
      <c r="F167" s="158" t="s">
        <v>2150</v>
      </c>
      <c r="H167" s="157" t="s">
        <v>1</v>
      </c>
      <c r="I167" s="159"/>
      <c r="L167" s="156"/>
      <c r="M167" s="160"/>
      <c r="T167" s="161"/>
      <c r="AT167" s="157" t="s">
        <v>194</v>
      </c>
      <c r="AU167" s="157" t="s">
        <v>88</v>
      </c>
      <c r="AV167" s="12" t="s">
        <v>84</v>
      </c>
      <c r="AW167" s="12" t="s">
        <v>36</v>
      </c>
      <c r="AX167" s="12" t="s">
        <v>80</v>
      </c>
      <c r="AY167" s="157" t="s">
        <v>181</v>
      </c>
    </row>
    <row r="168" spans="2:65" s="13" customFormat="1" x14ac:dyDescent="0.2">
      <c r="B168" s="162"/>
      <c r="D168" s="150" t="s">
        <v>194</v>
      </c>
      <c r="E168" s="163" t="s">
        <v>1</v>
      </c>
      <c r="F168" s="164" t="s">
        <v>2138</v>
      </c>
      <c r="H168" s="165">
        <v>468</v>
      </c>
      <c r="I168" s="166"/>
      <c r="L168" s="162"/>
      <c r="M168" s="167"/>
      <c r="T168" s="168"/>
      <c r="AT168" s="163" t="s">
        <v>194</v>
      </c>
      <c r="AU168" s="163" t="s">
        <v>88</v>
      </c>
      <c r="AV168" s="13" t="s">
        <v>88</v>
      </c>
      <c r="AW168" s="13" t="s">
        <v>36</v>
      </c>
      <c r="AX168" s="13" t="s">
        <v>84</v>
      </c>
      <c r="AY168" s="163" t="s">
        <v>181</v>
      </c>
    </row>
    <row r="169" spans="2:65" s="1" customFormat="1" ht="16.5" customHeight="1" x14ac:dyDescent="0.2">
      <c r="B169" s="32"/>
      <c r="C169" s="183" t="s">
        <v>290</v>
      </c>
      <c r="D169" s="183" t="s">
        <v>419</v>
      </c>
      <c r="E169" s="184" t="s">
        <v>2151</v>
      </c>
      <c r="F169" s="185" t="s">
        <v>2152</v>
      </c>
      <c r="G169" s="186" t="s">
        <v>386</v>
      </c>
      <c r="H169" s="187">
        <v>167.89500000000001</v>
      </c>
      <c r="I169" s="188">
        <v>512.20000000000005</v>
      </c>
      <c r="J169" s="189">
        <f>ROUND(I169*H169,2)</f>
        <v>85995.82</v>
      </c>
      <c r="K169" s="185" t="s">
        <v>187</v>
      </c>
      <c r="L169" s="190"/>
      <c r="M169" s="191" t="s">
        <v>1</v>
      </c>
      <c r="N169" s="192" t="s">
        <v>45</v>
      </c>
      <c r="P169" s="146">
        <f>O169*H169</f>
        <v>0</v>
      </c>
      <c r="Q169" s="146">
        <v>1</v>
      </c>
      <c r="R169" s="146">
        <f>Q169*H169</f>
        <v>167.89500000000001</v>
      </c>
      <c r="S169" s="146">
        <v>0</v>
      </c>
      <c r="T169" s="147">
        <f>S169*H169</f>
        <v>0</v>
      </c>
      <c r="AR169" s="148" t="s">
        <v>1592</v>
      </c>
      <c r="AT169" s="148" t="s">
        <v>419</v>
      </c>
      <c r="AU169" s="148" t="s">
        <v>88</v>
      </c>
      <c r="AY169" s="17" t="s">
        <v>181</v>
      </c>
      <c r="BE169" s="149">
        <f>IF(N169="základní",J169,0)</f>
        <v>85995.82</v>
      </c>
      <c r="BF169" s="149">
        <f>IF(N169="snížená",J169,0)</f>
        <v>0</v>
      </c>
      <c r="BG169" s="149">
        <f>IF(N169="zákl. přenesená",J169,0)</f>
        <v>0</v>
      </c>
      <c r="BH169" s="149">
        <f>IF(N169="sníž. přenesená",J169,0)</f>
        <v>0</v>
      </c>
      <c r="BI169" s="149">
        <f>IF(N169="nulová",J169,0)</f>
        <v>0</v>
      </c>
      <c r="BJ169" s="17" t="s">
        <v>84</v>
      </c>
      <c r="BK169" s="149">
        <f>ROUND(I169*H169,2)</f>
        <v>85995.82</v>
      </c>
      <c r="BL169" s="17" t="s">
        <v>849</v>
      </c>
      <c r="BM169" s="148" t="s">
        <v>2153</v>
      </c>
    </row>
    <row r="170" spans="2:65" s="1" customFormat="1" x14ac:dyDescent="0.2">
      <c r="B170" s="32"/>
      <c r="D170" s="150" t="s">
        <v>190</v>
      </c>
      <c r="F170" s="151" t="s">
        <v>2152</v>
      </c>
      <c r="I170" s="152"/>
      <c r="L170" s="32"/>
      <c r="M170" s="153"/>
      <c r="T170" s="56"/>
      <c r="AT170" s="17" t="s">
        <v>190</v>
      </c>
      <c r="AU170" s="17" t="s">
        <v>88</v>
      </c>
    </row>
    <row r="171" spans="2:65" s="13" customFormat="1" x14ac:dyDescent="0.2">
      <c r="B171" s="162"/>
      <c r="D171" s="150" t="s">
        <v>194</v>
      </c>
      <c r="E171" s="163" t="s">
        <v>1</v>
      </c>
      <c r="F171" s="164" t="s">
        <v>2154</v>
      </c>
      <c r="H171" s="165">
        <v>167.89500000000001</v>
      </c>
      <c r="I171" s="166"/>
      <c r="L171" s="162"/>
      <c r="M171" s="167"/>
      <c r="T171" s="168"/>
      <c r="AT171" s="163" t="s">
        <v>194</v>
      </c>
      <c r="AU171" s="163" t="s">
        <v>88</v>
      </c>
      <c r="AV171" s="13" t="s">
        <v>88</v>
      </c>
      <c r="AW171" s="13" t="s">
        <v>36</v>
      </c>
      <c r="AX171" s="13" t="s">
        <v>84</v>
      </c>
      <c r="AY171" s="163" t="s">
        <v>181</v>
      </c>
    </row>
    <row r="172" spans="2:65" s="1" customFormat="1" ht="37.950000000000003" customHeight="1" x14ac:dyDescent="0.2">
      <c r="B172" s="32"/>
      <c r="C172" s="137" t="s">
        <v>90</v>
      </c>
      <c r="D172" s="137" t="s">
        <v>183</v>
      </c>
      <c r="E172" s="138" t="s">
        <v>2155</v>
      </c>
      <c r="F172" s="139" t="s">
        <v>2156</v>
      </c>
      <c r="G172" s="140" t="s">
        <v>271</v>
      </c>
      <c r="H172" s="141">
        <v>34</v>
      </c>
      <c r="I172" s="142">
        <v>789.82</v>
      </c>
      <c r="J172" s="143">
        <f>ROUND(I172*H172,2)</f>
        <v>26853.88</v>
      </c>
      <c r="K172" s="139" t="s">
        <v>187</v>
      </c>
      <c r="L172" s="32"/>
      <c r="M172" s="144" t="s">
        <v>1</v>
      </c>
      <c r="N172" s="145" t="s">
        <v>45</v>
      </c>
      <c r="P172" s="146">
        <f>O172*H172</f>
        <v>0</v>
      </c>
      <c r="Q172" s="146">
        <v>2.0000000000000002E-5</v>
      </c>
      <c r="R172" s="146">
        <f>Q172*H172</f>
        <v>6.8000000000000005E-4</v>
      </c>
      <c r="S172" s="146">
        <v>0</v>
      </c>
      <c r="T172" s="147">
        <f>S172*H172</f>
        <v>0</v>
      </c>
      <c r="AR172" s="148" t="s">
        <v>849</v>
      </c>
      <c r="AT172" s="148" t="s">
        <v>183</v>
      </c>
      <c r="AU172" s="148" t="s">
        <v>88</v>
      </c>
      <c r="AY172" s="17" t="s">
        <v>181</v>
      </c>
      <c r="BE172" s="149">
        <f>IF(N172="základní",J172,0)</f>
        <v>26853.88</v>
      </c>
      <c r="BF172" s="149">
        <f>IF(N172="snížená",J172,0)</f>
        <v>0</v>
      </c>
      <c r="BG172" s="149">
        <f>IF(N172="zákl. přenesená",J172,0)</f>
        <v>0</v>
      </c>
      <c r="BH172" s="149">
        <f>IF(N172="sníž. přenesená",J172,0)</f>
        <v>0</v>
      </c>
      <c r="BI172" s="149">
        <f>IF(N172="nulová",J172,0)</f>
        <v>0</v>
      </c>
      <c r="BJ172" s="17" t="s">
        <v>84</v>
      </c>
      <c r="BK172" s="149">
        <f>ROUND(I172*H172,2)</f>
        <v>26853.88</v>
      </c>
      <c r="BL172" s="17" t="s">
        <v>849</v>
      </c>
      <c r="BM172" s="148" t="s">
        <v>2157</v>
      </c>
    </row>
    <row r="173" spans="2:65" s="1" customFormat="1" ht="28.8" x14ac:dyDescent="0.2">
      <c r="B173" s="32"/>
      <c r="D173" s="150" t="s">
        <v>190</v>
      </c>
      <c r="F173" s="151" t="s">
        <v>2158</v>
      </c>
      <c r="I173" s="152"/>
      <c r="L173" s="32"/>
      <c r="M173" s="153"/>
      <c r="T173" s="56"/>
      <c r="AT173" s="17" t="s">
        <v>190</v>
      </c>
      <c r="AU173" s="17" t="s">
        <v>88</v>
      </c>
    </row>
    <row r="174" spans="2:65" s="1" customFormat="1" x14ac:dyDescent="0.2">
      <c r="B174" s="32"/>
      <c r="D174" s="154" t="s">
        <v>192</v>
      </c>
      <c r="F174" s="155" t="s">
        <v>2159</v>
      </c>
      <c r="I174" s="152"/>
      <c r="L174" s="32"/>
      <c r="M174" s="153"/>
      <c r="T174" s="56"/>
      <c r="AT174" s="17" t="s">
        <v>192</v>
      </c>
      <c r="AU174" s="17" t="s">
        <v>88</v>
      </c>
    </row>
    <row r="175" spans="2:65" s="12" customFormat="1" ht="20.399999999999999" x14ac:dyDescent="0.2">
      <c r="B175" s="156"/>
      <c r="D175" s="150" t="s">
        <v>194</v>
      </c>
      <c r="E175" s="157" t="s">
        <v>1</v>
      </c>
      <c r="F175" s="158" t="s">
        <v>465</v>
      </c>
      <c r="H175" s="157" t="s">
        <v>1</v>
      </c>
      <c r="I175" s="159"/>
      <c r="L175" s="156"/>
      <c r="M175" s="160"/>
      <c r="T175" s="161"/>
      <c r="AT175" s="157" t="s">
        <v>194</v>
      </c>
      <c r="AU175" s="157" t="s">
        <v>88</v>
      </c>
      <c r="AV175" s="12" t="s">
        <v>84</v>
      </c>
      <c r="AW175" s="12" t="s">
        <v>36</v>
      </c>
      <c r="AX175" s="12" t="s">
        <v>80</v>
      </c>
      <c r="AY175" s="157" t="s">
        <v>181</v>
      </c>
    </row>
    <row r="176" spans="2:65" s="13" customFormat="1" x14ac:dyDescent="0.2">
      <c r="B176" s="162"/>
      <c r="D176" s="150" t="s">
        <v>194</v>
      </c>
      <c r="E176" s="163" t="s">
        <v>1</v>
      </c>
      <c r="F176" s="164" t="s">
        <v>2160</v>
      </c>
      <c r="H176" s="165">
        <v>34</v>
      </c>
      <c r="I176" s="166"/>
      <c r="L176" s="162"/>
      <c r="M176" s="167"/>
      <c r="T176" s="168"/>
      <c r="AT176" s="163" t="s">
        <v>194</v>
      </c>
      <c r="AU176" s="163" t="s">
        <v>88</v>
      </c>
      <c r="AV176" s="13" t="s">
        <v>88</v>
      </c>
      <c r="AW176" s="13" t="s">
        <v>36</v>
      </c>
      <c r="AX176" s="13" t="s">
        <v>84</v>
      </c>
      <c r="AY176" s="163" t="s">
        <v>181</v>
      </c>
    </row>
    <row r="177" spans="2:65" s="1" customFormat="1" ht="24.15" customHeight="1" x14ac:dyDescent="0.2">
      <c r="B177" s="32"/>
      <c r="C177" s="183" t="s">
        <v>94</v>
      </c>
      <c r="D177" s="183" t="s">
        <v>419</v>
      </c>
      <c r="E177" s="184" t="s">
        <v>2161</v>
      </c>
      <c r="F177" s="185" t="s">
        <v>2162</v>
      </c>
      <c r="G177" s="186" t="s">
        <v>271</v>
      </c>
      <c r="H177" s="187">
        <v>34</v>
      </c>
      <c r="I177" s="188">
        <v>467.01</v>
      </c>
      <c r="J177" s="189">
        <f>ROUND(I177*H177,2)</f>
        <v>15878.34</v>
      </c>
      <c r="K177" s="185" t="s">
        <v>187</v>
      </c>
      <c r="L177" s="190"/>
      <c r="M177" s="191" t="s">
        <v>1</v>
      </c>
      <c r="N177" s="192" t="s">
        <v>45</v>
      </c>
      <c r="P177" s="146">
        <f>O177*H177</f>
        <v>0</v>
      </c>
      <c r="Q177" s="146">
        <v>5.5500000000000002E-3</v>
      </c>
      <c r="R177" s="146">
        <f>Q177*H177</f>
        <v>0.18870000000000001</v>
      </c>
      <c r="S177" s="146">
        <v>0</v>
      </c>
      <c r="T177" s="147">
        <f>S177*H177</f>
        <v>0</v>
      </c>
      <c r="AR177" s="148" t="s">
        <v>1592</v>
      </c>
      <c r="AT177" s="148" t="s">
        <v>419</v>
      </c>
      <c r="AU177" s="148" t="s">
        <v>88</v>
      </c>
      <c r="AY177" s="17" t="s">
        <v>181</v>
      </c>
      <c r="BE177" s="149">
        <f>IF(N177="základní",J177,0)</f>
        <v>15878.34</v>
      </c>
      <c r="BF177" s="149">
        <f>IF(N177="snížená",J177,0)</f>
        <v>0</v>
      </c>
      <c r="BG177" s="149">
        <f>IF(N177="zákl. přenesená",J177,0)</f>
        <v>0</v>
      </c>
      <c r="BH177" s="149">
        <f>IF(N177="sníž. přenesená",J177,0)</f>
        <v>0</v>
      </c>
      <c r="BI177" s="149">
        <f>IF(N177="nulová",J177,0)</f>
        <v>0</v>
      </c>
      <c r="BJ177" s="17" t="s">
        <v>84</v>
      </c>
      <c r="BK177" s="149">
        <f>ROUND(I177*H177,2)</f>
        <v>15878.34</v>
      </c>
      <c r="BL177" s="17" t="s">
        <v>849</v>
      </c>
      <c r="BM177" s="148" t="s">
        <v>2163</v>
      </c>
    </row>
    <row r="178" spans="2:65" s="1" customFormat="1" x14ac:dyDescent="0.2">
      <c r="B178" s="32"/>
      <c r="D178" s="150" t="s">
        <v>190</v>
      </c>
      <c r="F178" s="151" t="s">
        <v>2162</v>
      </c>
      <c r="I178" s="152"/>
      <c r="L178" s="32"/>
      <c r="M178" s="153"/>
      <c r="T178" s="56"/>
      <c r="AT178" s="17" t="s">
        <v>190</v>
      </c>
      <c r="AU178" s="17" t="s">
        <v>88</v>
      </c>
    </row>
    <row r="179" spans="2:65" s="1" customFormat="1" ht="24.15" customHeight="1" x14ac:dyDescent="0.2">
      <c r="B179" s="32"/>
      <c r="C179" s="137" t="s">
        <v>97</v>
      </c>
      <c r="D179" s="137" t="s">
        <v>183</v>
      </c>
      <c r="E179" s="138" t="s">
        <v>2164</v>
      </c>
      <c r="F179" s="139" t="s">
        <v>2165</v>
      </c>
      <c r="G179" s="140" t="s">
        <v>271</v>
      </c>
      <c r="H179" s="141">
        <v>468</v>
      </c>
      <c r="I179" s="142">
        <v>106.96</v>
      </c>
      <c r="J179" s="143">
        <f>ROUND(I179*H179,2)</f>
        <v>50057.279999999999</v>
      </c>
      <c r="K179" s="139" t="s">
        <v>187</v>
      </c>
      <c r="L179" s="32"/>
      <c r="M179" s="144" t="s">
        <v>1</v>
      </c>
      <c r="N179" s="145" t="s">
        <v>45</v>
      </c>
      <c r="P179" s="146">
        <f>O179*H179</f>
        <v>0</v>
      </c>
      <c r="Q179" s="146">
        <v>0.14000000000000001</v>
      </c>
      <c r="R179" s="146">
        <f>Q179*H179</f>
        <v>65.52000000000001</v>
      </c>
      <c r="S179" s="146">
        <v>0</v>
      </c>
      <c r="T179" s="147">
        <f>S179*H179</f>
        <v>0</v>
      </c>
      <c r="AR179" s="148" t="s">
        <v>849</v>
      </c>
      <c r="AT179" s="148" t="s">
        <v>183</v>
      </c>
      <c r="AU179" s="148" t="s">
        <v>88</v>
      </c>
      <c r="AY179" s="17" t="s">
        <v>181</v>
      </c>
      <c r="BE179" s="149">
        <f>IF(N179="základní",J179,0)</f>
        <v>50057.279999999999</v>
      </c>
      <c r="BF179" s="149">
        <f>IF(N179="snížená",J179,0)</f>
        <v>0</v>
      </c>
      <c r="BG179" s="149">
        <f>IF(N179="zákl. přenesená",J179,0)</f>
        <v>0</v>
      </c>
      <c r="BH179" s="149">
        <f>IF(N179="sníž. přenesená",J179,0)</f>
        <v>0</v>
      </c>
      <c r="BI179" s="149">
        <f>IF(N179="nulová",J179,0)</f>
        <v>0</v>
      </c>
      <c r="BJ179" s="17" t="s">
        <v>84</v>
      </c>
      <c r="BK179" s="149">
        <f>ROUND(I179*H179,2)</f>
        <v>50057.279999999999</v>
      </c>
      <c r="BL179" s="17" t="s">
        <v>849</v>
      </c>
      <c r="BM179" s="148" t="s">
        <v>2166</v>
      </c>
    </row>
    <row r="180" spans="2:65" s="1" customFormat="1" ht="19.2" x14ac:dyDescent="0.2">
      <c r="B180" s="32"/>
      <c r="D180" s="150" t="s">
        <v>190</v>
      </c>
      <c r="F180" s="151" t="s">
        <v>2167</v>
      </c>
      <c r="I180" s="152"/>
      <c r="L180" s="32"/>
      <c r="M180" s="153"/>
      <c r="T180" s="56"/>
      <c r="AT180" s="17" t="s">
        <v>190</v>
      </c>
      <c r="AU180" s="17" t="s">
        <v>88</v>
      </c>
    </row>
    <row r="181" spans="2:65" s="1" customFormat="1" x14ac:dyDescent="0.2">
      <c r="B181" s="32"/>
      <c r="D181" s="154" t="s">
        <v>192</v>
      </c>
      <c r="F181" s="155" t="s">
        <v>2168</v>
      </c>
      <c r="I181" s="152"/>
      <c r="L181" s="32"/>
      <c r="M181" s="153"/>
      <c r="T181" s="56"/>
      <c r="AT181" s="17" t="s">
        <v>192</v>
      </c>
      <c r="AU181" s="17" t="s">
        <v>88</v>
      </c>
    </row>
    <row r="182" spans="2:65" s="12" customFormat="1" ht="20.399999999999999" x14ac:dyDescent="0.2">
      <c r="B182" s="156"/>
      <c r="D182" s="150" t="s">
        <v>194</v>
      </c>
      <c r="E182" s="157" t="s">
        <v>1</v>
      </c>
      <c r="F182" s="158" t="s">
        <v>465</v>
      </c>
      <c r="H182" s="157" t="s">
        <v>1</v>
      </c>
      <c r="I182" s="159"/>
      <c r="L182" s="156"/>
      <c r="M182" s="160"/>
      <c r="T182" s="161"/>
      <c r="AT182" s="157" t="s">
        <v>194</v>
      </c>
      <c r="AU182" s="157" t="s">
        <v>88</v>
      </c>
      <c r="AV182" s="12" t="s">
        <v>84</v>
      </c>
      <c r="AW182" s="12" t="s">
        <v>36</v>
      </c>
      <c r="AX182" s="12" t="s">
        <v>80</v>
      </c>
      <c r="AY182" s="157" t="s">
        <v>181</v>
      </c>
    </row>
    <row r="183" spans="2:65" s="13" customFormat="1" x14ac:dyDescent="0.2">
      <c r="B183" s="162"/>
      <c r="D183" s="150" t="s">
        <v>194</v>
      </c>
      <c r="E183" s="163" t="s">
        <v>1</v>
      </c>
      <c r="F183" s="164" t="s">
        <v>2138</v>
      </c>
      <c r="H183" s="165">
        <v>468</v>
      </c>
      <c r="I183" s="166"/>
      <c r="L183" s="162"/>
      <c r="M183" s="167"/>
      <c r="T183" s="168"/>
      <c r="AT183" s="163" t="s">
        <v>194</v>
      </c>
      <c r="AU183" s="163" t="s">
        <v>88</v>
      </c>
      <c r="AV183" s="13" t="s">
        <v>88</v>
      </c>
      <c r="AW183" s="13" t="s">
        <v>36</v>
      </c>
      <c r="AX183" s="13" t="s">
        <v>84</v>
      </c>
      <c r="AY183" s="163" t="s">
        <v>181</v>
      </c>
    </row>
    <row r="184" spans="2:65" s="1" customFormat="1" ht="16.5" customHeight="1" x14ac:dyDescent="0.2">
      <c r="B184" s="32"/>
      <c r="C184" s="137" t="s">
        <v>100</v>
      </c>
      <c r="D184" s="137" t="s">
        <v>183</v>
      </c>
      <c r="E184" s="138" t="s">
        <v>2169</v>
      </c>
      <c r="F184" s="139" t="s">
        <v>2170</v>
      </c>
      <c r="G184" s="140" t="s">
        <v>271</v>
      </c>
      <c r="H184" s="141">
        <v>468</v>
      </c>
      <c r="I184" s="142">
        <v>17</v>
      </c>
      <c r="J184" s="143">
        <f>ROUND(I184*H184,2)</f>
        <v>7956</v>
      </c>
      <c r="K184" s="139" t="s">
        <v>187</v>
      </c>
      <c r="L184" s="32"/>
      <c r="M184" s="144" t="s">
        <v>1</v>
      </c>
      <c r="N184" s="145" t="s">
        <v>45</v>
      </c>
      <c r="P184" s="146">
        <f>O184*H184</f>
        <v>0</v>
      </c>
      <c r="Q184" s="146">
        <v>6.9999999999999994E-5</v>
      </c>
      <c r="R184" s="146">
        <f>Q184*H184</f>
        <v>3.2759999999999997E-2</v>
      </c>
      <c r="S184" s="146">
        <v>0</v>
      </c>
      <c r="T184" s="147">
        <f>S184*H184</f>
        <v>0</v>
      </c>
      <c r="AR184" s="148" t="s">
        <v>849</v>
      </c>
      <c r="AT184" s="148" t="s">
        <v>183</v>
      </c>
      <c r="AU184" s="148" t="s">
        <v>88</v>
      </c>
      <c r="AY184" s="17" t="s">
        <v>181</v>
      </c>
      <c r="BE184" s="149">
        <f>IF(N184="základní",J184,0)</f>
        <v>7956</v>
      </c>
      <c r="BF184" s="149">
        <f>IF(N184="snížená",J184,0)</f>
        <v>0</v>
      </c>
      <c r="BG184" s="149">
        <f>IF(N184="zákl. přenesená",J184,0)</f>
        <v>0</v>
      </c>
      <c r="BH184" s="149">
        <f>IF(N184="sníž. přenesená",J184,0)</f>
        <v>0</v>
      </c>
      <c r="BI184" s="149">
        <f>IF(N184="nulová",J184,0)</f>
        <v>0</v>
      </c>
      <c r="BJ184" s="17" t="s">
        <v>84</v>
      </c>
      <c r="BK184" s="149">
        <f>ROUND(I184*H184,2)</f>
        <v>7956</v>
      </c>
      <c r="BL184" s="17" t="s">
        <v>849</v>
      </c>
      <c r="BM184" s="148" t="s">
        <v>2171</v>
      </c>
    </row>
    <row r="185" spans="2:65" s="1" customFormat="1" ht="19.2" x14ac:dyDescent="0.2">
      <c r="B185" s="32"/>
      <c r="D185" s="150" t="s">
        <v>190</v>
      </c>
      <c r="F185" s="151" t="s">
        <v>2172</v>
      </c>
      <c r="I185" s="152"/>
      <c r="L185" s="32"/>
      <c r="M185" s="153"/>
      <c r="T185" s="56"/>
      <c r="AT185" s="17" t="s">
        <v>190</v>
      </c>
      <c r="AU185" s="17" t="s">
        <v>88</v>
      </c>
    </row>
    <row r="186" spans="2:65" s="1" customFormat="1" x14ac:dyDescent="0.2">
      <c r="B186" s="32"/>
      <c r="D186" s="154" t="s">
        <v>192</v>
      </c>
      <c r="F186" s="155" t="s">
        <v>2173</v>
      </c>
      <c r="I186" s="152"/>
      <c r="L186" s="32"/>
      <c r="M186" s="153"/>
      <c r="T186" s="56"/>
      <c r="AT186" s="17" t="s">
        <v>192</v>
      </c>
      <c r="AU186" s="17" t="s">
        <v>88</v>
      </c>
    </row>
    <row r="187" spans="2:65" s="12" customFormat="1" ht="20.399999999999999" x14ac:dyDescent="0.2">
      <c r="B187" s="156"/>
      <c r="D187" s="150" t="s">
        <v>194</v>
      </c>
      <c r="E187" s="157" t="s">
        <v>1</v>
      </c>
      <c r="F187" s="158" t="s">
        <v>465</v>
      </c>
      <c r="H187" s="157" t="s">
        <v>1</v>
      </c>
      <c r="I187" s="159"/>
      <c r="L187" s="156"/>
      <c r="M187" s="160"/>
      <c r="T187" s="161"/>
      <c r="AT187" s="157" t="s">
        <v>194</v>
      </c>
      <c r="AU187" s="157" t="s">
        <v>88</v>
      </c>
      <c r="AV187" s="12" t="s">
        <v>84</v>
      </c>
      <c r="AW187" s="12" t="s">
        <v>36</v>
      </c>
      <c r="AX187" s="12" t="s">
        <v>80</v>
      </c>
      <c r="AY187" s="157" t="s">
        <v>181</v>
      </c>
    </row>
    <row r="188" spans="2:65" s="13" customFormat="1" x14ac:dyDescent="0.2">
      <c r="B188" s="162"/>
      <c r="D188" s="150" t="s">
        <v>194</v>
      </c>
      <c r="E188" s="163" t="s">
        <v>1</v>
      </c>
      <c r="F188" s="164" t="s">
        <v>2138</v>
      </c>
      <c r="H188" s="165">
        <v>468</v>
      </c>
      <c r="I188" s="166"/>
      <c r="L188" s="162"/>
      <c r="M188" s="167"/>
      <c r="T188" s="168"/>
      <c r="AT188" s="163" t="s">
        <v>194</v>
      </c>
      <c r="AU188" s="163" t="s">
        <v>88</v>
      </c>
      <c r="AV188" s="13" t="s">
        <v>88</v>
      </c>
      <c r="AW188" s="13" t="s">
        <v>36</v>
      </c>
      <c r="AX188" s="13" t="s">
        <v>84</v>
      </c>
      <c r="AY188" s="163" t="s">
        <v>181</v>
      </c>
    </row>
    <row r="189" spans="2:65" s="1" customFormat="1" ht="16.5" customHeight="1" x14ac:dyDescent="0.2">
      <c r="B189" s="32"/>
      <c r="C189" s="137" t="s">
        <v>8</v>
      </c>
      <c r="D189" s="137" t="s">
        <v>183</v>
      </c>
      <c r="E189" s="138" t="s">
        <v>2174</v>
      </c>
      <c r="F189" s="139" t="s">
        <v>2175</v>
      </c>
      <c r="G189" s="140" t="s">
        <v>293</v>
      </c>
      <c r="H189" s="141">
        <v>1</v>
      </c>
      <c r="I189" s="142">
        <v>4099.76</v>
      </c>
      <c r="J189" s="143">
        <f>ROUND(I189*H189,2)</f>
        <v>4099.76</v>
      </c>
      <c r="K189" s="139" t="s">
        <v>187</v>
      </c>
      <c r="L189" s="32"/>
      <c r="M189" s="144" t="s">
        <v>1</v>
      </c>
      <c r="N189" s="145" t="s">
        <v>45</v>
      </c>
      <c r="P189" s="146">
        <f>O189*H189</f>
        <v>0</v>
      </c>
      <c r="Q189" s="146">
        <v>0</v>
      </c>
      <c r="R189" s="146">
        <f>Q189*H189</f>
        <v>0</v>
      </c>
      <c r="S189" s="146">
        <v>2.2000000000000002</v>
      </c>
      <c r="T189" s="147">
        <f>S189*H189</f>
        <v>2.2000000000000002</v>
      </c>
      <c r="AR189" s="148" t="s">
        <v>849</v>
      </c>
      <c r="AT189" s="148" t="s">
        <v>183</v>
      </c>
      <c r="AU189" s="148" t="s">
        <v>88</v>
      </c>
      <c r="AY189" s="17" t="s">
        <v>181</v>
      </c>
      <c r="BE189" s="149">
        <f>IF(N189="základní",J189,0)</f>
        <v>4099.76</v>
      </c>
      <c r="BF189" s="149">
        <f>IF(N189="snížená",J189,0)</f>
        <v>0</v>
      </c>
      <c r="BG189" s="149">
        <f>IF(N189="zákl. přenesená",J189,0)</f>
        <v>0</v>
      </c>
      <c r="BH189" s="149">
        <f>IF(N189="sníž. přenesená",J189,0)</f>
        <v>0</v>
      </c>
      <c r="BI189" s="149">
        <f>IF(N189="nulová",J189,0)</f>
        <v>0</v>
      </c>
      <c r="BJ189" s="17" t="s">
        <v>84</v>
      </c>
      <c r="BK189" s="149">
        <f>ROUND(I189*H189,2)</f>
        <v>4099.76</v>
      </c>
      <c r="BL189" s="17" t="s">
        <v>849</v>
      </c>
      <c r="BM189" s="148" t="s">
        <v>2176</v>
      </c>
    </row>
    <row r="190" spans="2:65" s="1" customFormat="1" x14ac:dyDescent="0.2">
      <c r="B190" s="32"/>
      <c r="D190" s="150" t="s">
        <v>190</v>
      </c>
      <c r="F190" s="151" t="s">
        <v>2177</v>
      </c>
      <c r="I190" s="152"/>
      <c r="L190" s="32"/>
      <c r="M190" s="153"/>
      <c r="T190" s="56"/>
      <c r="AT190" s="17" t="s">
        <v>190</v>
      </c>
      <c r="AU190" s="17" t="s">
        <v>88</v>
      </c>
    </row>
    <row r="191" spans="2:65" s="1" customFormat="1" x14ac:dyDescent="0.2">
      <c r="B191" s="32"/>
      <c r="D191" s="154" t="s">
        <v>192</v>
      </c>
      <c r="F191" s="155" t="s">
        <v>2178</v>
      </c>
      <c r="I191" s="152"/>
      <c r="L191" s="32"/>
      <c r="M191" s="153"/>
      <c r="T191" s="56"/>
      <c r="AT191" s="17" t="s">
        <v>192</v>
      </c>
      <c r="AU191" s="17" t="s">
        <v>88</v>
      </c>
    </row>
    <row r="192" spans="2:65" s="13" customFormat="1" x14ac:dyDescent="0.2">
      <c r="B192" s="162"/>
      <c r="D192" s="150" t="s">
        <v>194</v>
      </c>
      <c r="E192" s="163" t="s">
        <v>1</v>
      </c>
      <c r="F192" s="164" t="s">
        <v>84</v>
      </c>
      <c r="H192" s="165">
        <v>1</v>
      </c>
      <c r="I192" s="166"/>
      <c r="L192" s="162"/>
      <c r="M192" s="167"/>
      <c r="T192" s="168"/>
      <c r="AT192" s="163" t="s">
        <v>194</v>
      </c>
      <c r="AU192" s="163" t="s">
        <v>88</v>
      </c>
      <c r="AV192" s="13" t="s">
        <v>88</v>
      </c>
      <c r="AW192" s="13" t="s">
        <v>36</v>
      </c>
      <c r="AX192" s="13" t="s">
        <v>84</v>
      </c>
      <c r="AY192" s="163" t="s">
        <v>181</v>
      </c>
    </row>
    <row r="193" spans="2:65" s="1" customFormat="1" ht="24.15" customHeight="1" x14ac:dyDescent="0.2">
      <c r="B193" s="32"/>
      <c r="C193" s="137" t="s">
        <v>109</v>
      </c>
      <c r="D193" s="137" t="s">
        <v>183</v>
      </c>
      <c r="E193" s="138" t="s">
        <v>2179</v>
      </c>
      <c r="F193" s="139" t="s">
        <v>2180</v>
      </c>
      <c r="G193" s="140" t="s">
        <v>386</v>
      </c>
      <c r="H193" s="141">
        <v>2.2000000000000002</v>
      </c>
      <c r="I193" s="142">
        <v>607.97</v>
      </c>
      <c r="J193" s="143">
        <f>ROUND(I193*H193,2)</f>
        <v>1337.53</v>
      </c>
      <c r="K193" s="139" t="s">
        <v>187</v>
      </c>
      <c r="L193" s="32"/>
      <c r="M193" s="144" t="s">
        <v>1</v>
      </c>
      <c r="N193" s="145" t="s">
        <v>45</v>
      </c>
      <c r="P193" s="146">
        <f>O193*H193</f>
        <v>0</v>
      </c>
      <c r="Q193" s="146">
        <v>0</v>
      </c>
      <c r="R193" s="146">
        <f>Q193*H193</f>
        <v>0</v>
      </c>
      <c r="S193" s="146">
        <v>0</v>
      </c>
      <c r="T193" s="147">
        <f>S193*H193</f>
        <v>0</v>
      </c>
      <c r="AR193" s="148" t="s">
        <v>849</v>
      </c>
      <c r="AT193" s="148" t="s">
        <v>183</v>
      </c>
      <c r="AU193" s="148" t="s">
        <v>88</v>
      </c>
      <c r="AY193" s="17" t="s">
        <v>181</v>
      </c>
      <c r="BE193" s="149">
        <f>IF(N193="základní",J193,0)</f>
        <v>1337.53</v>
      </c>
      <c r="BF193" s="149">
        <f>IF(N193="snížená",J193,0)</f>
        <v>0</v>
      </c>
      <c r="BG193" s="149">
        <f>IF(N193="zákl. přenesená",J193,0)</f>
        <v>0</v>
      </c>
      <c r="BH193" s="149">
        <f>IF(N193="sníž. přenesená",J193,0)</f>
        <v>0</v>
      </c>
      <c r="BI193" s="149">
        <f>IF(N193="nulová",J193,0)</f>
        <v>0</v>
      </c>
      <c r="BJ193" s="17" t="s">
        <v>84</v>
      </c>
      <c r="BK193" s="149">
        <f>ROUND(I193*H193,2)</f>
        <v>1337.53</v>
      </c>
      <c r="BL193" s="17" t="s">
        <v>849</v>
      </c>
      <c r="BM193" s="148" t="s">
        <v>2181</v>
      </c>
    </row>
    <row r="194" spans="2:65" s="1" customFormat="1" ht="19.2" x14ac:dyDescent="0.2">
      <c r="B194" s="32"/>
      <c r="D194" s="150" t="s">
        <v>190</v>
      </c>
      <c r="F194" s="151" t="s">
        <v>2182</v>
      </c>
      <c r="I194" s="152"/>
      <c r="L194" s="32"/>
      <c r="M194" s="153"/>
      <c r="T194" s="56"/>
      <c r="AT194" s="17" t="s">
        <v>190</v>
      </c>
      <c r="AU194" s="17" t="s">
        <v>88</v>
      </c>
    </row>
    <row r="195" spans="2:65" s="1" customFormat="1" x14ac:dyDescent="0.2">
      <c r="B195" s="32"/>
      <c r="D195" s="154" t="s">
        <v>192</v>
      </c>
      <c r="F195" s="155" t="s">
        <v>2183</v>
      </c>
      <c r="I195" s="152"/>
      <c r="L195" s="32"/>
      <c r="M195" s="153"/>
      <c r="T195" s="56"/>
      <c r="AT195" s="17" t="s">
        <v>192</v>
      </c>
      <c r="AU195" s="17" t="s">
        <v>88</v>
      </c>
    </row>
    <row r="196" spans="2:65" s="1" customFormat="1" ht="24.15" customHeight="1" x14ac:dyDescent="0.2">
      <c r="B196" s="32"/>
      <c r="C196" s="137" t="s">
        <v>383</v>
      </c>
      <c r="D196" s="137" t="s">
        <v>183</v>
      </c>
      <c r="E196" s="138" t="s">
        <v>2184</v>
      </c>
      <c r="F196" s="139" t="s">
        <v>2185</v>
      </c>
      <c r="G196" s="140" t="s">
        <v>386</v>
      </c>
      <c r="H196" s="141">
        <v>41.8</v>
      </c>
      <c r="I196" s="142">
        <v>19.579999999999998</v>
      </c>
      <c r="J196" s="143">
        <f>ROUND(I196*H196,2)</f>
        <v>818.44</v>
      </c>
      <c r="K196" s="139" t="s">
        <v>187</v>
      </c>
      <c r="L196" s="32"/>
      <c r="M196" s="144" t="s">
        <v>1</v>
      </c>
      <c r="N196" s="145" t="s">
        <v>45</v>
      </c>
      <c r="P196" s="146">
        <f>O196*H196</f>
        <v>0</v>
      </c>
      <c r="Q196" s="146">
        <v>0</v>
      </c>
      <c r="R196" s="146">
        <f>Q196*H196</f>
        <v>0</v>
      </c>
      <c r="S196" s="146">
        <v>0</v>
      </c>
      <c r="T196" s="147">
        <f>S196*H196</f>
        <v>0</v>
      </c>
      <c r="AR196" s="148" t="s">
        <v>849</v>
      </c>
      <c r="AT196" s="148" t="s">
        <v>183</v>
      </c>
      <c r="AU196" s="148" t="s">
        <v>88</v>
      </c>
      <c r="AY196" s="17" t="s">
        <v>181</v>
      </c>
      <c r="BE196" s="149">
        <f>IF(N196="základní",J196,0)</f>
        <v>818.44</v>
      </c>
      <c r="BF196" s="149">
        <f>IF(N196="snížená",J196,0)</f>
        <v>0</v>
      </c>
      <c r="BG196" s="149">
        <f>IF(N196="zákl. přenesená",J196,0)</f>
        <v>0</v>
      </c>
      <c r="BH196" s="149">
        <f>IF(N196="sníž. přenesená",J196,0)</f>
        <v>0</v>
      </c>
      <c r="BI196" s="149">
        <f>IF(N196="nulová",J196,0)</f>
        <v>0</v>
      </c>
      <c r="BJ196" s="17" t="s">
        <v>84</v>
      </c>
      <c r="BK196" s="149">
        <f>ROUND(I196*H196,2)</f>
        <v>818.44</v>
      </c>
      <c r="BL196" s="17" t="s">
        <v>849</v>
      </c>
      <c r="BM196" s="148" t="s">
        <v>2186</v>
      </c>
    </row>
    <row r="197" spans="2:65" s="1" customFormat="1" ht="19.2" x14ac:dyDescent="0.2">
      <c r="B197" s="32"/>
      <c r="D197" s="150" t="s">
        <v>190</v>
      </c>
      <c r="F197" s="151" t="s">
        <v>2187</v>
      </c>
      <c r="I197" s="152"/>
      <c r="L197" s="32"/>
      <c r="M197" s="153"/>
      <c r="T197" s="56"/>
      <c r="AT197" s="17" t="s">
        <v>190</v>
      </c>
      <c r="AU197" s="17" t="s">
        <v>88</v>
      </c>
    </row>
    <row r="198" spans="2:65" s="1" customFormat="1" x14ac:dyDescent="0.2">
      <c r="B198" s="32"/>
      <c r="D198" s="154" t="s">
        <v>192</v>
      </c>
      <c r="F198" s="155" t="s">
        <v>2188</v>
      </c>
      <c r="I198" s="152"/>
      <c r="L198" s="32"/>
      <c r="M198" s="153"/>
      <c r="T198" s="56"/>
      <c r="AT198" s="17" t="s">
        <v>192</v>
      </c>
      <c r="AU198" s="17" t="s">
        <v>88</v>
      </c>
    </row>
    <row r="199" spans="2:65" s="13" customFormat="1" x14ac:dyDescent="0.2">
      <c r="B199" s="162"/>
      <c r="D199" s="150" t="s">
        <v>194</v>
      </c>
      <c r="F199" s="164" t="s">
        <v>2189</v>
      </c>
      <c r="H199" s="165">
        <v>41.8</v>
      </c>
      <c r="I199" s="166"/>
      <c r="L199" s="162"/>
      <c r="M199" s="167"/>
      <c r="T199" s="168"/>
      <c r="AT199" s="163" t="s">
        <v>194</v>
      </c>
      <c r="AU199" s="163" t="s">
        <v>88</v>
      </c>
      <c r="AV199" s="13" t="s">
        <v>88</v>
      </c>
      <c r="AW199" s="13" t="s">
        <v>4</v>
      </c>
      <c r="AX199" s="13" t="s">
        <v>84</v>
      </c>
      <c r="AY199" s="163" t="s">
        <v>181</v>
      </c>
    </row>
    <row r="200" spans="2:65" s="1" customFormat="1" ht="37.950000000000003" customHeight="1" x14ac:dyDescent="0.2">
      <c r="B200" s="32"/>
      <c r="C200" s="137" t="s">
        <v>391</v>
      </c>
      <c r="D200" s="137" t="s">
        <v>183</v>
      </c>
      <c r="E200" s="138" t="s">
        <v>2190</v>
      </c>
      <c r="F200" s="139" t="s">
        <v>2191</v>
      </c>
      <c r="G200" s="140" t="s">
        <v>386</v>
      </c>
      <c r="H200" s="141">
        <v>2.2000000000000002</v>
      </c>
      <c r="I200" s="142">
        <v>133.43</v>
      </c>
      <c r="J200" s="143">
        <f>ROUND(I200*H200,2)</f>
        <v>293.55</v>
      </c>
      <c r="K200" s="139" t="s">
        <v>187</v>
      </c>
      <c r="L200" s="32"/>
      <c r="M200" s="144" t="s">
        <v>1</v>
      </c>
      <c r="N200" s="145" t="s">
        <v>45</v>
      </c>
      <c r="P200" s="146">
        <f>O200*H200</f>
        <v>0</v>
      </c>
      <c r="Q200" s="146">
        <v>0</v>
      </c>
      <c r="R200" s="146">
        <f>Q200*H200</f>
        <v>0</v>
      </c>
      <c r="S200" s="146">
        <v>0</v>
      </c>
      <c r="T200" s="147">
        <f>S200*H200</f>
        <v>0</v>
      </c>
      <c r="AR200" s="148" t="s">
        <v>849</v>
      </c>
      <c r="AT200" s="148" t="s">
        <v>183</v>
      </c>
      <c r="AU200" s="148" t="s">
        <v>88</v>
      </c>
      <c r="AY200" s="17" t="s">
        <v>181</v>
      </c>
      <c r="BE200" s="149">
        <f>IF(N200="základní",J200,0)</f>
        <v>293.55</v>
      </c>
      <c r="BF200" s="149">
        <f>IF(N200="snížená",J200,0)</f>
        <v>0</v>
      </c>
      <c r="BG200" s="149">
        <f>IF(N200="zákl. přenesená",J200,0)</f>
        <v>0</v>
      </c>
      <c r="BH200" s="149">
        <f>IF(N200="sníž. přenesená",J200,0)</f>
        <v>0</v>
      </c>
      <c r="BI200" s="149">
        <f>IF(N200="nulová",J200,0)</f>
        <v>0</v>
      </c>
      <c r="BJ200" s="17" t="s">
        <v>84</v>
      </c>
      <c r="BK200" s="149">
        <f>ROUND(I200*H200,2)</f>
        <v>293.55</v>
      </c>
      <c r="BL200" s="17" t="s">
        <v>849</v>
      </c>
      <c r="BM200" s="148" t="s">
        <v>2192</v>
      </c>
    </row>
    <row r="201" spans="2:65" s="1" customFormat="1" ht="28.8" x14ac:dyDescent="0.2">
      <c r="B201" s="32"/>
      <c r="D201" s="150" t="s">
        <v>190</v>
      </c>
      <c r="F201" s="151" t="s">
        <v>2193</v>
      </c>
      <c r="I201" s="152"/>
      <c r="L201" s="32"/>
      <c r="M201" s="153"/>
      <c r="T201" s="56"/>
      <c r="AT201" s="17" t="s">
        <v>190</v>
      </c>
      <c r="AU201" s="17" t="s">
        <v>88</v>
      </c>
    </row>
    <row r="202" spans="2:65" s="1" customFormat="1" x14ac:dyDescent="0.2">
      <c r="B202" s="32"/>
      <c r="D202" s="154" t="s">
        <v>192</v>
      </c>
      <c r="F202" s="155" t="s">
        <v>2194</v>
      </c>
      <c r="I202" s="152"/>
      <c r="L202" s="32"/>
      <c r="M202" s="153"/>
      <c r="T202" s="56"/>
      <c r="AT202" s="17" t="s">
        <v>192</v>
      </c>
      <c r="AU202" s="17" t="s">
        <v>88</v>
      </c>
    </row>
    <row r="203" spans="2:65" s="1" customFormat="1" ht="24.15" customHeight="1" x14ac:dyDescent="0.2">
      <c r="B203" s="32"/>
      <c r="C203" s="137" t="s">
        <v>396</v>
      </c>
      <c r="D203" s="137" t="s">
        <v>183</v>
      </c>
      <c r="E203" s="138" t="s">
        <v>1624</v>
      </c>
      <c r="F203" s="139" t="s">
        <v>1625</v>
      </c>
      <c r="G203" s="140" t="s">
        <v>386</v>
      </c>
      <c r="H203" s="141">
        <v>251.45099999999999</v>
      </c>
      <c r="I203" s="142">
        <v>287.31</v>
      </c>
      <c r="J203" s="143">
        <f>ROUND(I203*H203,2)</f>
        <v>72244.39</v>
      </c>
      <c r="K203" s="139" t="s">
        <v>187</v>
      </c>
      <c r="L203" s="32"/>
      <c r="M203" s="144" t="s">
        <v>1</v>
      </c>
      <c r="N203" s="145" t="s">
        <v>45</v>
      </c>
      <c r="P203" s="146">
        <f>O203*H203</f>
        <v>0</v>
      </c>
      <c r="Q203" s="146">
        <v>0</v>
      </c>
      <c r="R203" s="146">
        <f>Q203*H203</f>
        <v>0</v>
      </c>
      <c r="S203" s="146">
        <v>0</v>
      </c>
      <c r="T203" s="147">
        <f>S203*H203</f>
        <v>0</v>
      </c>
      <c r="AR203" s="148" t="s">
        <v>849</v>
      </c>
      <c r="AT203" s="148" t="s">
        <v>183</v>
      </c>
      <c r="AU203" s="148" t="s">
        <v>88</v>
      </c>
      <c r="AY203" s="17" t="s">
        <v>181</v>
      </c>
      <c r="BE203" s="149">
        <f>IF(N203="základní",J203,0)</f>
        <v>72244.39</v>
      </c>
      <c r="BF203" s="149">
        <f>IF(N203="snížená",J203,0)</f>
        <v>0</v>
      </c>
      <c r="BG203" s="149">
        <f>IF(N203="zákl. přenesená",J203,0)</f>
        <v>0</v>
      </c>
      <c r="BH203" s="149">
        <f>IF(N203="sníž. přenesená",J203,0)</f>
        <v>0</v>
      </c>
      <c r="BI203" s="149">
        <f>IF(N203="nulová",J203,0)</f>
        <v>0</v>
      </c>
      <c r="BJ203" s="17" t="s">
        <v>84</v>
      </c>
      <c r="BK203" s="149">
        <f>ROUND(I203*H203,2)</f>
        <v>72244.39</v>
      </c>
      <c r="BL203" s="17" t="s">
        <v>849</v>
      </c>
      <c r="BM203" s="148" t="s">
        <v>2195</v>
      </c>
    </row>
    <row r="204" spans="2:65" s="1" customFormat="1" ht="19.2" x14ac:dyDescent="0.2">
      <c r="B204" s="32"/>
      <c r="D204" s="150" t="s">
        <v>190</v>
      </c>
      <c r="F204" s="151" t="s">
        <v>1627</v>
      </c>
      <c r="I204" s="152"/>
      <c r="L204" s="32"/>
      <c r="M204" s="153"/>
      <c r="T204" s="56"/>
      <c r="AT204" s="17" t="s">
        <v>190</v>
      </c>
      <c r="AU204" s="17" t="s">
        <v>88</v>
      </c>
    </row>
    <row r="205" spans="2:65" s="1" customFormat="1" x14ac:dyDescent="0.2">
      <c r="B205" s="32"/>
      <c r="D205" s="154" t="s">
        <v>192</v>
      </c>
      <c r="F205" s="155" t="s">
        <v>1628</v>
      </c>
      <c r="I205" s="152"/>
      <c r="L205" s="32"/>
      <c r="M205" s="153"/>
      <c r="T205" s="56"/>
      <c r="AT205" s="17" t="s">
        <v>192</v>
      </c>
      <c r="AU205" s="17" t="s">
        <v>88</v>
      </c>
    </row>
    <row r="206" spans="2:65" s="11" customFormat="1" ht="22.95" customHeight="1" x14ac:dyDescent="0.25">
      <c r="B206" s="125"/>
      <c r="D206" s="126" t="s">
        <v>79</v>
      </c>
      <c r="E206" s="135" t="s">
        <v>2196</v>
      </c>
      <c r="F206" s="135" t="s">
        <v>2197</v>
      </c>
      <c r="I206" s="128"/>
      <c r="J206" s="136">
        <f>BK206</f>
        <v>785006.85000000009</v>
      </c>
      <c r="L206" s="125"/>
      <c r="M206" s="130"/>
      <c r="P206" s="131">
        <f>SUM(P207:P362)</f>
        <v>0</v>
      </c>
      <c r="R206" s="131">
        <f>SUM(R207:R362)</f>
        <v>5.4174640000000007</v>
      </c>
      <c r="T206" s="132">
        <f>SUM(T207:T362)</f>
        <v>0</v>
      </c>
      <c r="AR206" s="126" t="s">
        <v>204</v>
      </c>
      <c r="AT206" s="133" t="s">
        <v>79</v>
      </c>
      <c r="AU206" s="133" t="s">
        <v>84</v>
      </c>
      <c r="AY206" s="126" t="s">
        <v>181</v>
      </c>
      <c r="BK206" s="134">
        <f>SUM(BK207:BK362)</f>
        <v>785006.85000000009</v>
      </c>
    </row>
    <row r="207" spans="2:65" s="1" customFormat="1" ht="24.15" customHeight="1" x14ac:dyDescent="0.2">
      <c r="B207" s="32"/>
      <c r="C207" s="137" t="s">
        <v>418</v>
      </c>
      <c r="D207" s="137" t="s">
        <v>183</v>
      </c>
      <c r="E207" s="138" t="s">
        <v>2198</v>
      </c>
      <c r="F207" s="139" t="s">
        <v>2199</v>
      </c>
      <c r="G207" s="140" t="s">
        <v>490</v>
      </c>
      <c r="H207" s="141">
        <v>13</v>
      </c>
      <c r="I207" s="142">
        <v>3615.53</v>
      </c>
      <c r="J207" s="143">
        <f>ROUND(I207*H207,2)</f>
        <v>47001.89</v>
      </c>
      <c r="K207" s="139" t="s">
        <v>187</v>
      </c>
      <c r="L207" s="32"/>
      <c r="M207" s="144" t="s">
        <v>1</v>
      </c>
      <c r="N207" s="145" t="s">
        <v>45</v>
      </c>
      <c r="P207" s="146">
        <f>O207*H207</f>
        <v>0</v>
      </c>
      <c r="Q207" s="146">
        <v>0</v>
      </c>
      <c r="R207" s="146">
        <f>Q207*H207</f>
        <v>0</v>
      </c>
      <c r="S207" s="146">
        <v>0</v>
      </c>
      <c r="T207" s="147">
        <f>S207*H207</f>
        <v>0</v>
      </c>
      <c r="AR207" s="148" t="s">
        <v>849</v>
      </c>
      <c r="AT207" s="148" t="s">
        <v>183</v>
      </c>
      <c r="AU207" s="148" t="s">
        <v>88</v>
      </c>
      <c r="AY207" s="17" t="s">
        <v>181</v>
      </c>
      <c r="BE207" s="149">
        <f>IF(N207="základní",J207,0)</f>
        <v>47001.89</v>
      </c>
      <c r="BF207" s="149">
        <f>IF(N207="snížená",J207,0)</f>
        <v>0</v>
      </c>
      <c r="BG207" s="149">
        <f>IF(N207="zákl. přenesená",J207,0)</f>
        <v>0</v>
      </c>
      <c r="BH207" s="149">
        <f>IF(N207="sníž. přenesená",J207,0)</f>
        <v>0</v>
      </c>
      <c r="BI207" s="149">
        <f>IF(N207="nulová",J207,0)</f>
        <v>0</v>
      </c>
      <c r="BJ207" s="17" t="s">
        <v>84</v>
      </c>
      <c r="BK207" s="149">
        <f>ROUND(I207*H207,2)</f>
        <v>47001.89</v>
      </c>
      <c r="BL207" s="17" t="s">
        <v>849</v>
      </c>
      <c r="BM207" s="148" t="s">
        <v>2200</v>
      </c>
    </row>
    <row r="208" spans="2:65" s="1" customFormat="1" ht="19.2" x14ac:dyDescent="0.2">
      <c r="B208" s="32"/>
      <c r="D208" s="150" t="s">
        <v>190</v>
      </c>
      <c r="F208" s="151" t="s">
        <v>2201</v>
      </c>
      <c r="I208" s="152"/>
      <c r="L208" s="32"/>
      <c r="M208" s="153"/>
      <c r="T208" s="56"/>
      <c r="AT208" s="17" t="s">
        <v>190</v>
      </c>
      <c r="AU208" s="17" t="s">
        <v>88</v>
      </c>
    </row>
    <row r="209" spans="2:65" s="1" customFormat="1" x14ac:dyDescent="0.2">
      <c r="B209" s="32"/>
      <c r="D209" s="154" t="s">
        <v>192</v>
      </c>
      <c r="F209" s="155" t="s">
        <v>2202</v>
      </c>
      <c r="I209" s="152"/>
      <c r="L209" s="32"/>
      <c r="M209" s="153"/>
      <c r="T209" s="56"/>
      <c r="AT209" s="17" t="s">
        <v>192</v>
      </c>
      <c r="AU209" s="17" t="s">
        <v>88</v>
      </c>
    </row>
    <row r="210" spans="2:65" s="12" customFormat="1" ht="20.399999999999999" x14ac:dyDescent="0.2">
      <c r="B210" s="156"/>
      <c r="D210" s="150" t="s">
        <v>194</v>
      </c>
      <c r="E210" s="157" t="s">
        <v>1</v>
      </c>
      <c r="F210" s="158" t="s">
        <v>465</v>
      </c>
      <c r="H210" s="157" t="s">
        <v>1</v>
      </c>
      <c r="I210" s="159"/>
      <c r="L210" s="156"/>
      <c r="M210" s="160"/>
      <c r="T210" s="161"/>
      <c r="AT210" s="157" t="s">
        <v>194</v>
      </c>
      <c r="AU210" s="157" t="s">
        <v>88</v>
      </c>
      <c r="AV210" s="12" t="s">
        <v>84</v>
      </c>
      <c r="AW210" s="12" t="s">
        <v>36</v>
      </c>
      <c r="AX210" s="12" t="s">
        <v>80</v>
      </c>
      <c r="AY210" s="157" t="s">
        <v>181</v>
      </c>
    </row>
    <row r="211" spans="2:65" s="13" customFormat="1" x14ac:dyDescent="0.2">
      <c r="B211" s="162"/>
      <c r="D211" s="150" t="s">
        <v>194</v>
      </c>
      <c r="E211" s="163" t="s">
        <v>1</v>
      </c>
      <c r="F211" s="164" t="s">
        <v>2203</v>
      </c>
      <c r="H211" s="165">
        <v>10</v>
      </c>
      <c r="I211" s="166"/>
      <c r="L211" s="162"/>
      <c r="M211" s="167"/>
      <c r="T211" s="168"/>
      <c r="AT211" s="163" t="s">
        <v>194</v>
      </c>
      <c r="AU211" s="163" t="s">
        <v>88</v>
      </c>
      <c r="AV211" s="13" t="s">
        <v>88</v>
      </c>
      <c r="AW211" s="13" t="s">
        <v>36</v>
      </c>
      <c r="AX211" s="13" t="s">
        <v>80</v>
      </c>
      <c r="AY211" s="163" t="s">
        <v>181</v>
      </c>
    </row>
    <row r="212" spans="2:65" s="13" customFormat="1" x14ac:dyDescent="0.2">
      <c r="B212" s="162"/>
      <c r="D212" s="150" t="s">
        <v>194</v>
      </c>
      <c r="E212" s="163" t="s">
        <v>1</v>
      </c>
      <c r="F212" s="164" t="s">
        <v>2204</v>
      </c>
      <c r="H212" s="165">
        <v>1</v>
      </c>
      <c r="I212" s="166"/>
      <c r="L212" s="162"/>
      <c r="M212" s="167"/>
      <c r="T212" s="168"/>
      <c r="AT212" s="163" t="s">
        <v>194</v>
      </c>
      <c r="AU212" s="163" t="s">
        <v>88</v>
      </c>
      <c r="AV212" s="13" t="s">
        <v>88</v>
      </c>
      <c r="AW212" s="13" t="s">
        <v>36</v>
      </c>
      <c r="AX212" s="13" t="s">
        <v>80</v>
      </c>
      <c r="AY212" s="163" t="s">
        <v>181</v>
      </c>
    </row>
    <row r="213" spans="2:65" s="13" customFormat="1" x14ac:dyDescent="0.2">
      <c r="B213" s="162"/>
      <c r="D213" s="150" t="s">
        <v>194</v>
      </c>
      <c r="E213" s="163" t="s">
        <v>1</v>
      </c>
      <c r="F213" s="164" t="s">
        <v>2205</v>
      </c>
      <c r="H213" s="165">
        <v>2</v>
      </c>
      <c r="I213" s="166"/>
      <c r="L213" s="162"/>
      <c r="M213" s="167"/>
      <c r="T213" s="168"/>
      <c r="AT213" s="163" t="s">
        <v>194</v>
      </c>
      <c r="AU213" s="163" t="s">
        <v>88</v>
      </c>
      <c r="AV213" s="13" t="s">
        <v>88</v>
      </c>
      <c r="AW213" s="13" t="s">
        <v>36</v>
      </c>
      <c r="AX213" s="13" t="s">
        <v>80</v>
      </c>
      <c r="AY213" s="163" t="s">
        <v>181</v>
      </c>
    </row>
    <row r="214" spans="2:65" s="14" customFormat="1" x14ac:dyDescent="0.2">
      <c r="B214" s="169"/>
      <c r="D214" s="150" t="s">
        <v>194</v>
      </c>
      <c r="E214" s="170" t="s">
        <v>1</v>
      </c>
      <c r="F214" s="171" t="s">
        <v>197</v>
      </c>
      <c r="H214" s="172">
        <v>13</v>
      </c>
      <c r="I214" s="173"/>
      <c r="L214" s="169"/>
      <c r="M214" s="174"/>
      <c r="T214" s="175"/>
      <c r="AT214" s="170" t="s">
        <v>194</v>
      </c>
      <c r="AU214" s="170" t="s">
        <v>88</v>
      </c>
      <c r="AV214" s="14" t="s">
        <v>188</v>
      </c>
      <c r="AW214" s="14" t="s">
        <v>36</v>
      </c>
      <c r="AX214" s="14" t="s">
        <v>84</v>
      </c>
      <c r="AY214" s="170" t="s">
        <v>181</v>
      </c>
    </row>
    <row r="215" spans="2:65" s="1" customFormat="1" ht="16.5" customHeight="1" x14ac:dyDescent="0.2">
      <c r="B215" s="32"/>
      <c r="C215" s="183" t="s">
        <v>7</v>
      </c>
      <c r="D215" s="183" t="s">
        <v>419</v>
      </c>
      <c r="E215" s="184" t="s">
        <v>2206</v>
      </c>
      <c r="F215" s="185" t="s">
        <v>2207</v>
      </c>
      <c r="G215" s="186" t="s">
        <v>490</v>
      </c>
      <c r="H215" s="187">
        <v>10</v>
      </c>
      <c r="I215" s="188">
        <v>16140.77</v>
      </c>
      <c r="J215" s="189">
        <f>ROUND(I215*H215,2)</f>
        <v>161407.70000000001</v>
      </c>
      <c r="K215" s="185" t="s">
        <v>1</v>
      </c>
      <c r="L215" s="190"/>
      <c r="M215" s="191" t="s">
        <v>1</v>
      </c>
      <c r="N215" s="192" t="s">
        <v>45</v>
      </c>
      <c r="P215" s="146">
        <f>O215*H215</f>
        <v>0</v>
      </c>
      <c r="Q215" s="146">
        <v>0.29199999999999998</v>
      </c>
      <c r="R215" s="146">
        <f>Q215*H215</f>
        <v>2.92</v>
      </c>
      <c r="S215" s="146">
        <v>0</v>
      </c>
      <c r="T215" s="147">
        <f>S215*H215</f>
        <v>0</v>
      </c>
      <c r="AR215" s="148" t="s">
        <v>1592</v>
      </c>
      <c r="AT215" s="148" t="s">
        <v>419</v>
      </c>
      <c r="AU215" s="148" t="s">
        <v>88</v>
      </c>
      <c r="AY215" s="17" t="s">
        <v>181</v>
      </c>
      <c r="BE215" s="149">
        <f>IF(N215="základní",J215,0)</f>
        <v>161407.70000000001</v>
      </c>
      <c r="BF215" s="149">
        <f>IF(N215="snížená",J215,0)</f>
        <v>0</v>
      </c>
      <c r="BG215" s="149">
        <f>IF(N215="zákl. přenesená",J215,0)</f>
        <v>0</v>
      </c>
      <c r="BH215" s="149">
        <f>IF(N215="sníž. přenesená",J215,0)</f>
        <v>0</v>
      </c>
      <c r="BI215" s="149">
        <f>IF(N215="nulová",J215,0)</f>
        <v>0</v>
      </c>
      <c r="BJ215" s="17" t="s">
        <v>84</v>
      </c>
      <c r="BK215" s="149">
        <f>ROUND(I215*H215,2)</f>
        <v>161407.70000000001</v>
      </c>
      <c r="BL215" s="17" t="s">
        <v>849</v>
      </c>
      <c r="BM215" s="148" t="s">
        <v>2208</v>
      </c>
    </row>
    <row r="216" spans="2:65" s="1" customFormat="1" x14ac:dyDescent="0.2">
      <c r="B216" s="32"/>
      <c r="D216" s="150" t="s">
        <v>190</v>
      </c>
      <c r="F216" s="151" t="s">
        <v>2207</v>
      </c>
      <c r="I216" s="152"/>
      <c r="L216" s="32"/>
      <c r="M216" s="153"/>
      <c r="T216" s="56"/>
      <c r="AT216" s="17" t="s">
        <v>190</v>
      </c>
      <c r="AU216" s="17" t="s">
        <v>88</v>
      </c>
    </row>
    <row r="217" spans="2:65" s="13" customFormat="1" x14ac:dyDescent="0.2">
      <c r="B217" s="162"/>
      <c r="D217" s="150" t="s">
        <v>194</v>
      </c>
      <c r="E217" s="163" t="s">
        <v>1</v>
      </c>
      <c r="F217" s="164" t="s">
        <v>2209</v>
      </c>
      <c r="H217" s="165">
        <v>10</v>
      </c>
      <c r="I217" s="166"/>
      <c r="L217" s="162"/>
      <c r="M217" s="167"/>
      <c r="T217" s="168"/>
      <c r="AT217" s="163" t="s">
        <v>194</v>
      </c>
      <c r="AU217" s="163" t="s">
        <v>88</v>
      </c>
      <c r="AV217" s="13" t="s">
        <v>88</v>
      </c>
      <c r="AW217" s="13" t="s">
        <v>36</v>
      </c>
      <c r="AX217" s="13" t="s">
        <v>84</v>
      </c>
      <c r="AY217" s="163" t="s">
        <v>181</v>
      </c>
    </row>
    <row r="218" spans="2:65" s="1" customFormat="1" ht="16.5" customHeight="1" x14ac:dyDescent="0.2">
      <c r="B218" s="32"/>
      <c r="C218" s="183" t="s">
        <v>116</v>
      </c>
      <c r="D218" s="183" t="s">
        <v>419</v>
      </c>
      <c r="E218" s="184" t="s">
        <v>2210</v>
      </c>
      <c r="F218" s="185" t="s">
        <v>2211</v>
      </c>
      <c r="G218" s="186" t="s">
        <v>490</v>
      </c>
      <c r="H218" s="187">
        <v>1</v>
      </c>
      <c r="I218" s="188">
        <v>14347</v>
      </c>
      <c r="J218" s="189">
        <f>ROUND(I218*H218,2)</f>
        <v>14347</v>
      </c>
      <c r="K218" s="185" t="s">
        <v>1</v>
      </c>
      <c r="L218" s="190"/>
      <c r="M218" s="191" t="s">
        <v>1</v>
      </c>
      <c r="N218" s="192" t="s">
        <v>45</v>
      </c>
      <c r="P218" s="146">
        <f>O218*H218</f>
        <v>0</v>
      </c>
      <c r="Q218" s="146">
        <v>0.29199999999999998</v>
      </c>
      <c r="R218" s="146">
        <f>Q218*H218</f>
        <v>0.29199999999999998</v>
      </c>
      <c r="S218" s="146">
        <v>0</v>
      </c>
      <c r="T218" s="147">
        <f>S218*H218</f>
        <v>0</v>
      </c>
      <c r="AR218" s="148" t="s">
        <v>1592</v>
      </c>
      <c r="AT218" s="148" t="s">
        <v>419</v>
      </c>
      <c r="AU218" s="148" t="s">
        <v>88</v>
      </c>
      <c r="AY218" s="17" t="s">
        <v>181</v>
      </c>
      <c r="BE218" s="149">
        <f>IF(N218="základní",J218,0)</f>
        <v>14347</v>
      </c>
      <c r="BF218" s="149">
        <f>IF(N218="snížená",J218,0)</f>
        <v>0</v>
      </c>
      <c r="BG218" s="149">
        <f>IF(N218="zákl. přenesená",J218,0)</f>
        <v>0</v>
      </c>
      <c r="BH218" s="149">
        <f>IF(N218="sníž. přenesená",J218,0)</f>
        <v>0</v>
      </c>
      <c r="BI218" s="149">
        <f>IF(N218="nulová",J218,0)</f>
        <v>0</v>
      </c>
      <c r="BJ218" s="17" t="s">
        <v>84</v>
      </c>
      <c r="BK218" s="149">
        <f>ROUND(I218*H218,2)</f>
        <v>14347</v>
      </c>
      <c r="BL218" s="17" t="s">
        <v>849</v>
      </c>
      <c r="BM218" s="148" t="s">
        <v>2212</v>
      </c>
    </row>
    <row r="219" spans="2:65" s="1" customFormat="1" x14ac:dyDescent="0.2">
      <c r="B219" s="32"/>
      <c r="D219" s="150" t="s">
        <v>190</v>
      </c>
      <c r="F219" s="151" t="s">
        <v>2211</v>
      </c>
      <c r="I219" s="152"/>
      <c r="L219" s="32"/>
      <c r="M219" s="153"/>
      <c r="T219" s="56"/>
      <c r="AT219" s="17" t="s">
        <v>190</v>
      </c>
      <c r="AU219" s="17" t="s">
        <v>88</v>
      </c>
    </row>
    <row r="220" spans="2:65" s="13" customFormat="1" x14ac:dyDescent="0.2">
      <c r="B220" s="162"/>
      <c r="D220" s="150" t="s">
        <v>194</v>
      </c>
      <c r="E220" s="163" t="s">
        <v>1</v>
      </c>
      <c r="F220" s="164" t="s">
        <v>1787</v>
      </c>
      <c r="H220" s="165">
        <v>1</v>
      </c>
      <c r="I220" s="166"/>
      <c r="L220" s="162"/>
      <c r="M220" s="167"/>
      <c r="T220" s="168"/>
      <c r="AT220" s="163" t="s">
        <v>194</v>
      </c>
      <c r="AU220" s="163" t="s">
        <v>88</v>
      </c>
      <c r="AV220" s="13" t="s">
        <v>88</v>
      </c>
      <c r="AW220" s="13" t="s">
        <v>36</v>
      </c>
      <c r="AX220" s="13" t="s">
        <v>84</v>
      </c>
      <c r="AY220" s="163" t="s">
        <v>181</v>
      </c>
    </row>
    <row r="221" spans="2:65" s="1" customFormat="1" ht="16.5" customHeight="1" x14ac:dyDescent="0.2">
      <c r="B221" s="32"/>
      <c r="C221" s="183" t="s">
        <v>443</v>
      </c>
      <c r="D221" s="183" t="s">
        <v>419</v>
      </c>
      <c r="E221" s="184" t="s">
        <v>2213</v>
      </c>
      <c r="F221" s="185" t="s">
        <v>2214</v>
      </c>
      <c r="G221" s="186" t="s">
        <v>490</v>
      </c>
      <c r="H221" s="187">
        <v>2</v>
      </c>
      <c r="I221" s="188">
        <v>11592.3</v>
      </c>
      <c r="J221" s="189">
        <f>ROUND(I221*H221,2)</f>
        <v>23184.6</v>
      </c>
      <c r="K221" s="185" t="s">
        <v>1</v>
      </c>
      <c r="L221" s="190"/>
      <c r="M221" s="191" t="s">
        <v>1</v>
      </c>
      <c r="N221" s="192" t="s">
        <v>45</v>
      </c>
      <c r="P221" s="146">
        <f>O221*H221</f>
        <v>0</v>
      </c>
      <c r="Q221" s="146">
        <v>0.29199999999999998</v>
      </c>
      <c r="R221" s="146">
        <f>Q221*H221</f>
        <v>0.58399999999999996</v>
      </c>
      <c r="S221" s="146">
        <v>0</v>
      </c>
      <c r="T221" s="147">
        <f>S221*H221</f>
        <v>0</v>
      </c>
      <c r="AR221" s="148" t="s">
        <v>1592</v>
      </c>
      <c r="AT221" s="148" t="s">
        <v>419</v>
      </c>
      <c r="AU221" s="148" t="s">
        <v>88</v>
      </c>
      <c r="AY221" s="17" t="s">
        <v>181</v>
      </c>
      <c r="BE221" s="149">
        <f>IF(N221="základní",J221,0)</f>
        <v>23184.6</v>
      </c>
      <c r="BF221" s="149">
        <f>IF(N221="snížená",J221,0)</f>
        <v>0</v>
      </c>
      <c r="BG221" s="149">
        <f>IF(N221="zákl. přenesená",J221,0)</f>
        <v>0</v>
      </c>
      <c r="BH221" s="149">
        <f>IF(N221="sníž. přenesená",J221,0)</f>
        <v>0</v>
      </c>
      <c r="BI221" s="149">
        <f>IF(N221="nulová",J221,0)</f>
        <v>0</v>
      </c>
      <c r="BJ221" s="17" t="s">
        <v>84</v>
      </c>
      <c r="BK221" s="149">
        <f>ROUND(I221*H221,2)</f>
        <v>23184.6</v>
      </c>
      <c r="BL221" s="17" t="s">
        <v>849</v>
      </c>
      <c r="BM221" s="148" t="s">
        <v>2215</v>
      </c>
    </row>
    <row r="222" spans="2:65" s="1" customFormat="1" x14ac:dyDescent="0.2">
      <c r="B222" s="32"/>
      <c r="D222" s="150" t="s">
        <v>190</v>
      </c>
      <c r="F222" s="151" t="s">
        <v>2214</v>
      </c>
      <c r="I222" s="152"/>
      <c r="L222" s="32"/>
      <c r="M222" s="153"/>
      <c r="T222" s="56"/>
      <c r="AT222" s="17" t="s">
        <v>190</v>
      </c>
      <c r="AU222" s="17" t="s">
        <v>88</v>
      </c>
    </row>
    <row r="223" spans="2:65" s="13" customFormat="1" x14ac:dyDescent="0.2">
      <c r="B223" s="162"/>
      <c r="D223" s="150" t="s">
        <v>194</v>
      </c>
      <c r="E223" s="163" t="s">
        <v>1</v>
      </c>
      <c r="F223" s="164" t="s">
        <v>1797</v>
      </c>
      <c r="H223" s="165">
        <v>2</v>
      </c>
      <c r="I223" s="166"/>
      <c r="L223" s="162"/>
      <c r="M223" s="167"/>
      <c r="T223" s="168"/>
      <c r="AT223" s="163" t="s">
        <v>194</v>
      </c>
      <c r="AU223" s="163" t="s">
        <v>88</v>
      </c>
      <c r="AV223" s="13" t="s">
        <v>88</v>
      </c>
      <c r="AW223" s="13" t="s">
        <v>36</v>
      </c>
      <c r="AX223" s="13" t="s">
        <v>84</v>
      </c>
      <c r="AY223" s="163" t="s">
        <v>181</v>
      </c>
    </row>
    <row r="224" spans="2:65" s="1" customFormat="1" ht="24.15" customHeight="1" x14ac:dyDescent="0.2">
      <c r="B224" s="32"/>
      <c r="C224" s="137" t="s">
        <v>459</v>
      </c>
      <c r="D224" s="137" t="s">
        <v>183</v>
      </c>
      <c r="E224" s="138" t="s">
        <v>2216</v>
      </c>
      <c r="F224" s="139" t="s">
        <v>2217</v>
      </c>
      <c r="G224" s="140" t="s">
        <v>490</v>
      </c>
      <c r="H224" s="141">
        <v>3</v>
      </c>
      <c r="I224" s="142">
        <v>1162.1400000000001</v>
      </c>
      <c r="J224" s="143">
        <f>ROUND(I224*H224,2)</f>
        <v>3486.42</v>
      </c>
      <c r="K224" s="139" t="s">
        <v>187</v>
      </c>
      <c r="L224" s="32"/>
      <c r="M224" s="144" t="s">
        <v>1</v>
      </c>
      <c r="N224" s="145" t="s">
        <v>45</v>
      </c>
      <c r="P224" s="146">
        <f>O224*H224</f>
        <v>0</v>
      </c>
      <c r="Q224" s="146">
        <v>0</v>
      </c>
      <c r="R224" s="146">
        <f>Q224*H224</f>
        <v>0</v>
      </c>
      <c r="S224" s="146">
        <v>0</v>
      </c>
      <c r="T224" s="147">
        <f>S224*H224</f>
        <v>0</v>
      </c>
      <c r="AR224" s="148" t="s">
        <v>849</v>
      </c>
      <c r="AT224" s="148" t="s">
        <v>183</v>
      </c>
      <c r="AU224" s="148" t="s">
        <v>88</v>
      </c>
      <c r="AY224" s="17" t="s">
        <v>181</v>
      </c>
      <c r="BE224" s="149">
        <f>IF(N224="základní",J224,0)</f>
        <v>3486.42</v>
      </c>
      <c r="BF224" s="149">
        <f>IF(N224="snížená",J224,0)</f>
        <v>0</v>
      </c>
      <c r="BG224" s="149">
        <f>IF(N224="zákl. přenesená",J224,0)</f>
        <v>0</v>
      </c>
      <c r="BH224" s="149">
        <f>IF(N224="sníž. přenesená",J224,0)</f>
        <v>0</v>
      </c>
      <c r="BI224" s="149">
        <f>IF(N224="nulová",J224,0)</f>
        <v>0</v>
      </c>
      <c r="BJ224" s="17" t="s">
        <v>84</v>
      </c>
      <c r="BK224" s="149">
        <f>ROUND(I224*H224,2)</f>
        <v>3486.42</v>
      </c>
      <c r="BL224" s="17" t="s">
        <v>849</v>
      </c>
      <c r="BM224" s="148" t="s">
        <v>2218</v>
      </c>
    </row>
    <row r="225" spans="2:65" s="1" customFormat="1" ht="19.2" x14ac:dyDescent="0.2">
      <c r="B225" s="32"/>
      <c r="D225" s="150" t="s">
        <v>190</v>
      </c>
      <c r="F225" s="151" t="s">
        <v>2219</v>
      </c>
      <c r="I225" s="152"/>
      <c r="L225" s="32"/>
      <c r="M225" s="153"/>
      <c r="T225" s="56"/>
      <c r="AT225" s="17" t="s">
        <v>190</v>
      </c>
      <c r="AU225" s="17" t="s">
        <v>88</v>
      </c>
    </row>
    <row r="226" spans="2:65" s="1" customFormat="1" x14ac:dyDescent="0.2">
      <c r="B226" s="32"/>
      <c r="D226" s="154" t="s">
        <v>192</v>
      </c>
      <c r="F226" s="155" t="s">
        <v>2220</v>
      </c>
      <c r="I226" s="152"/>
      <c r="L226" s="32"/>
      <c r="M226" s="153"/>
      <c r="T226" s="56"/>
      <c r="AT226" s="17" t="s">
        <v>192</v>
      </c>
      <c r="AU226" s="17" t="s">
        <v>88</v>
      </c>
    </row>
    <row r="227" spans="2:65" s="12" customFormat="1" ht="20.399999999999999" x14ac:dyDescent="0.2">
      <c r="B227" s="156"/>
      <c r="D227" s="150" t="s">
        <v>194</v>
      </c>
      <c r="E227" s="157" t="s">
        <v>1</v>
      </c>
      <c r="F227" s="158" t="s">
        <v>465</v>
      </c>
      <c r="H227" s="157" t="s">
        <v>1</v>
      </c>
      <c r="I227" s="159"/>
      <c r="L227" s="156"/>
      <c r="M227" s="160"/>
      <c r="T227" s="161"/>
      <c r="AT227" s="157" t="s">
        <v>194</v>
      </c>
      <c r="AU227" s="157" t="s">
        <v>88</v>
      </c>
      <c r="AV227" s="12" t="s">
        <v>84</v>
      </c>
      <c r="AW227" s="12" t="s">
        <v>36</v>
      </c>
      <c r="AX227" s="12" t="s">
        <v>80</v>
      </c>
      <c r="AY227" s="157" t="s">
        <v>181</v>
      </c>
    </row>
    <row r="228" spans="2:65" s="13" customFormat="1" x14ac:dyDescent="0.2">
      <c r="B228" s="162"/>
      <c r="D228" s="150" t="s">
        <v>194</v>
      </c>
      <c r="E228" s="163" t="s">
        <v>1</v>
      </c>
      <c r="F228" s="164" t="s">
        <v>2221</v>
      </c>
      <c r="H228" s="165">
        <v>2</v>
      </c>
      <c r="I228" s="166"/>
      <c r="L228" s="162"/>
      <c r="M228" s="167"/>
      <c r="T228" s="168"/>
      <c r="AT228" s="163" t="s">
        <v>194</v>
      </c>
      <c r="AU228" s="163" t="s">
        <v>88</v>
      </c>
      <c r="AV228" s="13" t="s">
        <v>88</v>
      </c>
      <c r="AW228" s="13" t="s">
        <v>36</v>
      </c>
      <c r="AX228" s="13" t="s">
        <v>80</v>
      </c>
      <c r="AY228" s="163" t="s">
        <v>181</v>
      </c>
    </row>
    <row r="229" spans="2:65" s="13" customFormat="1" x14ac:dyDescent="0.2">
      <c r="B229" s="162"/>
      <c r="D229" s="150" t="s">
        <v>194</v>
      </c>
      <c r="E229" s="163" t="s">
        <v>1</v>
      </c>
      <c r="F229" s="164" t="s">
        <v>2222</v>
      </c>
      <c r="H229" s="165">
        <v>1</v>
      </c>
      <c r="I229" s="166"/>
      <c r="L229" s="162"/>
      <c r="M229" s="167"/>
      <c r="T229" s="168"/>
      <c r="AT229" s="163" t="s">
        <v>194</v>
      </c>
      <c r="AU229" s="163" t="s">
        <v>88</v>
      </c>
      <c r="AV229" s="13" t="s">
        <v>88</v>
      </c>
      <c r="AW229" s="13" t="s">
        <v>36</v>
      </c>
      <c r="AX229" s="13" t="s">
        <v>80</v>
      </c>
      <c r="AY229" s="163" t="s">
        <v>181</v>
      </c>
    </row>
    <row r="230" spans="2:65" s="14" customFormat="1" x14ac:dyDescent="0.2">
      <c r="B230" s="169"/>
      <c r="D230" s="150" t="s">
        <v>194</v>
      </c>
      <c r="E230" s="170" t="s">
        <v>1</v>
      </c>
      <c r="F230" s="171" t="s">
        <v>197</v>
      </c>
      <c r="H230" s="172">
        <v>3</v>
      </c>
      <c r="I230" s="173"/>
      <c r="L230" s="169"/>
      <c r="M230" s="174"/>
      <c r="T230" s="175"/>
      <c r="AT230" s="170" t="s">
        <v>194</v>
      </c>
      <c r="AU230" s="170" t="s">
        <v>88</v>
      </c>
      <c r="AV230" s="14" t="s">
        <v>188</v>
      </c>
      <c r="AW230" s="14" t="s">
        <v>36</v>
      </c>
      <c r="AX230" s="14" t="s">
        <v>84</v>
      </c>
      <c r="AY230" s="170" t="s">
        <v>181</v>
      </c>
    </row>
    <row r="231" spans="2:65" s="1" customFormat="1" ht="16.5" customHeight="1" x14ac:dyDescent="0.2">
      <c r="B231" s="32"/>
      <c r="C231" s="183" t="s">
        <v>468</v>
      </c>
      <c r="D231" s="183" t="s">
        <v>419</v>
      </c>
      <c r="E231" s="184" t="s">
        <v>2223</v>
      </c>
      <c r="F231" s="185" t="s">
        <v>2224</v>
      </c>
      <c r="G231" s="186" t="s">
        <v>490</v>
      </c>
      <c r="H231" s="187">
        <v>2</v>
      </c>
      <c r="I231" s="188">
        <v>1678.64</v>
      </c>
      <c r="J231" s="189">
        <f>ROUND(I231*H231,2)</f>
        <v>3357.28</v>
      </c>
      <c r="K231" s="185" t="s">
        <v>1</v>
      </c>
      <c r="L231" s="190"/>
      <c r="M231" s="191" t="s">
        <v>1</v>
      </c>
      <c r="N231" s="192" t="s">
        <v>45</v>
      </c>
      <c r="P231" s="146">
        <f>O231*H231</f>
        <v>0</v>
      </c>
      <c r="Q231" s="146">
        <v>0.03</v>
      </c>
      <c r="R231" s="146">
        <f>Q231*H231</f>
        <v>0.06</v>
      </c>
      <c r="S231" s="146">
        <v>0</v>
      </c>
      <c r="T231" s="147">
        <f>S231*H231</f>
        <v>0</v>
      </c>
      <c r="AR231" s="148" t="s">
        <v>1410</v>
      </c>
      <c r="AT231" s="148" t="s">
        <v>419</v>
      </c>
      <c r="AU231" s="148" t="s">
        <v>88</v>
      </c>
      <c r="AY231" s="17" t="s">
        <v>181</v>
      </c>
      <c r="BE231" s="149">
        <f>IF(N231="základní",J231,0)</f>
        <v>3357.28</v>
      </c>
      <c r="BF231" s="149">
        <f>IF(N231="snížená",J231,0)</f>
        <v>0</v>
      </c>
      <c r="BG231" s="149">
        <f>IF(N231="zákl. přenesená",J231,0)</f>
        <v>0</v>
      </c>
      <c r="BH231" s="149">
        <f>IF(N231="sníž. přenesená",J231,0)</f>
        <v>0</v>
      </c>
      <c r="BI231" s="149">
        <f>IF(N231="nulová",J231,0)</f>
        <v>0</v>
      </c>
      <c r="BJ231" s="17" t="s">
        <v>84</v>
      </c>
      <c r="BK231" s="149">
        <f>ROUND(I231*H231,2)</f>
        <v>3357.28</v>
      </c>
      <c r="BL231" s="17" t="s">
        <v>1410</v>
      </c>
      <c r="BM231" s="148" t="s">
        <v>2225</v>
      </c>
    </row>
    <row r="232" spans="2:65" s="1" customFormat="1" x14ac:dyDescent="0.2">
      <c r="B232" s="32"/>
      <c r="D232" s="150" t="s">
        <v>190</v>
      </c>
      <c r="F232" s="151" t="s">
        <v>2224</v>
      </c>
      <c r="I232" s="152"/>
      <c r="L232" s="32"/>
      <c r="M232" s="153"/>
      <c r="T232" s="56"/>
      <c r="AT232" s="17" t="s">
        <v>190</v>
      </c>
      <c r="AU232" s="17" t="s">
        <v>88</v>
      </c>
    </row>
    <row r="233" spans="2:65" s="13" customFormat="1" x14ac:dyDescent="0.2">
      <c r="B233" s="162"/>
      <c r="D233" s="150" t="s">
        <v>194</v>
      </c>
      <c r="E233" s="163" t="s">
        <v>1</v>
      </c>
      <c r="F233" s="164" t="s">
        <v>1797</v>
      </c>
      <c r="H233" s="165">
        <v>2</v>
      </c>
      <c r="I233" s="166"/>
      <c r="L233" s="162"/>
      <c r="M233" s="167"/>
      <c r="T233" s="168"/>
      <c r="AT233" s="163" t="s">
        <v>194</v>
      </c>
      <c r="AU233" s="163" t="s">
        <v>88</v>
      </c>
      <c r="AV233" s="13" t="s">
        <v>88</v>
      </c>
      <c r="AW233" s="13" t="s">
        <v>36</v>
      </c>
      <c r="AX233" s="13" t="s">
        <v>84</v>
      </c>
      <c r="AY233" s="163" t="s">
        <v>181</v>
      </c>
    </row>
    <row r="234" spans="2:65" s="1" customFormat="1" ht="16.5" customHeight="1" x14ac:dyDescent="0.2">
      <c r="B234" s="32"/>
      <c r="C234" s="183" t="s">
        <v>475</v>
      </c>
      <c r="D234" s="183" t="s">
        <v>419</v>
      </c>
      <c r="E234" s="184" t="s">
        <v>2226</v>
      </c>
      <c r="F234" s="185" t="s">
        <v>2227</v>
      </c>
      <c r="G234" s="186" t="s">
        <v>490</v>
      </c>
      <c r="H234" s="187">
        <v>1</v>
      </c>
      <c r="I234" s="188">
        <v>3061.37</v>
      </c>
      <c r="J234" s="189">
        <f>ROUND(I234*H234,2)</f>
        <v>3061.37</v>
      </c>
      <c r="K234" s="185" t="s">
        <v>1</v>
      </c>
      <c r="L234" s="190"/>
      <c r="M234" s="191" t="s">
        <v>1</v>
      </c>
      <c r="N234" s="192" t="s">
        <v>45</v>
      </c>
      <c r="P234" s="146">
        <f>O234*H234</f>
        <v>0</v>
      </c>
      <c r="Q234" s="146">
        <v>0.03</v>
      </c>
      <c r="R234" s="146">
        <f>Q234*H234</f>
        <v>0.03</v>
      </c>
      <c r="S234" s="146">
        <v>0</v>
      </c>
      <c r="T234" s="147">
        <f>S234*H234</f>
        <v>0</v>
      </c>
      <c r="AR234" s="148" t="s">
        <v>1410</v>
      </c>
      <c r="AT234" s="148" t="s">
        <v>419</v>
      </c>
      <c r="AU234" s="148" t="s">
        <v>88</v>
      </c>
      <c r="AY234" s="17" t="s">
        <v>181</v>
      </c>
      <c r="BE234" s="149">
        <f>IF(N234="základní",J234,0)</f>
        <v>3061.37</v>
      </c>
      <c r="BF234" s="149">
        <f>IF(N234="snížená",J234,0)</f>
        <v>0</v>
      </c>
      <c r="BG234" s="149">
        <f>IF(N234="zákl. přenesená",J234,0)</f>
        <v>0</v>
      </c>
      <c r="BH234" s="149">
        <f>IF(N234="sníž. přenesená",J234,0)</f>
        <v>0</v>
      </c>
      <c r="BI234" s="149">
        <f>IF(N234="nulová",J234,0)</f>
        <v>0</v>
      </c>
      <c r="BJ234" s="17" t="s">
        <v>84</v>
      </c>
      <c r="BK234" s="149">
        <f>ROUND(I234*H234,2)</f>
        <v>3061.37</v>
      </c>
      <c r="BL234" s="17" t="s">
        <v>1410</v>
      </c>
      <c r="BM234" s="148" t="s">
        <v>2228</v>
      </c>
    </row>
    <row r="235" spans="2:65" s="1" customFormat="1" x14ac:dyDescent="0.2">
      <c r="B235" s="32"/>
      <c r="D235" s="150" t="s">
        <v>190</v>
      </c>
      <c r="F235" s="151" t="s">
        <v>2227</v>
      </c>
      <c r="I235" s="152"/>
      <c r="L235" s="32"/>
      <c r="M235" s="153"/>
      <c r="T235" s="56"/>
      <c r="AT235" s="17" t="s">
        <v>190</v>
      </c>
      <c r="AU235" s="17" t="s">
        <v>88</v>
      </c>
    </row>
    <row r="236" spans="2:65" s="13" customFormat="1" x14ac:dyDescent="0.2">
      <c r="B236" s="162"/>
      <c r="D236" s="150" t="s">
        <v>194</v>
      </c>
      <c r="E236" s="163" t="s">
        <v>1</v>
      </c>
      <c r="F236" s="164" t="s">
        <v>1787</v>
      </c>
      <c r="H236" s="165">
        <v>1</v>
      </c>
      <c r="I236" s="166"/>
      <c r="L236" s="162"/>
      <c r="M236" s="167"/>
      <c r="T236" s="168"/>
      <c r="AT236" s="163" t="s">
        <v>194</v>
      </c>
      <c r="AU236" s="163" t="s">
        <v>88</v>
      </c>
      <c r="AV236" s="13" t="s">
        <v>88</v>
      </c>
      <c r="AW236" s="13" t="s">
        <v>36</v>
      </c>
      <c r="AX236" s="13" t="s">
        <v>84</v>
      </c>
      <c r="AY236" s="163" t="s">
        <v>181</v>
      </c>
    </row>
    <row r="237" spans="2:65" s="1" customFormat="1" ht="16.5" customHeight="1" x14ac:dyDescent="0.2">
      <c r="B237" s="32"/>
      <c r="C237" s="137" t="s">
        <v>482</v>
      </c>
      <c r="D237" s="137" t="s">
        <v>183</v>
      </c>
      <c r="E237" s="138" t="s">
        <v>2229</v>
      </c>
      <c r="F237" s="139" t="s">
        <v>2230</v>
      </c>
      <c r="G237" s="140" t="s">
        <v>490</v>
      </c>
      <c r="H237" s="141">
        <v>13</v>
      </c>
      <c r="I237" s="142">
        <v>516.5</v>
      </c>
      <c r="J237" s="143">
        <f>ROUND(I237*H237,2)</f>
        <v>6714.5</v>
      </c>
      <c r="K237" s="139" t="s">
        <v>187</v>
      </c>
      <c r="L237" s="32"/>
      <c r="M237" s="144" t="s">
        <v>1</v>
      </c>
      <c r="N237" s="145" t="s">
        <v>45</v>
      </c>
      <c r="P237" s="146">
        <f>O237*H237</f>
        <v>0</v>
      </c>
      <c r="Q237" s="146">
        <v>0</v>
      </c>
      <c r="R237" s="146">
        <f>Q237*H237</f>
        <v>0</v>
      </c>
      <c r="S237" s="146">
        <v>0</v>
      </c>
      <c r="T237" s="147">
        <f>S237*H237</f>
        <v>0</v>
      </c>
      <c r="AR237" s="148" t="s">
        <v>849</v>
      </c>
      <c r="AT237" s="148" t="s">
        <v>183</v>
      </c>
      <c r="AU237" s="148" t="s">
        <v>88</v>
      </c>
      <c r="AY237" s="17" t="s">
        <v>181</v>
      </c>
      <c r="BE237" s="149">
        <f>IF(N237="základní",J237,0)</f>
        <v>6714.5</v>
      </c>
      <c r="BF237" s="149">
        <f>IF(N237="snížená",J237,0)</f>
        <v>0</v>
      </c>
      <c r="BG237" s="149">
        <f>IF(N237="zákl. přenesená",J237,0)</f>
        <v>0</v>
      </c>
      <c r="BH237" s="149">
        <f>IF(N237="sníž. přenesená",J237,0)</f>
        <v>0</v>
      </c>
      <c r="BI237" s="149">
        <f>IF(N237="nulová",J237,0)</f>
        <v>0</v>
      </c>
      <c r="BJ237" s="17" t="s">
        <v>84</v>
      </c>
      <c r="BK237" s="149">
        <f>ROUND(I237*H237,2)</f>
        <v>6714.5</v>
      </c>
      <c r="BL237" s="17" t="s">
        <v>849</v>
      </c>
      <c r="BM237" s="148" t="s">
        <v>2231</v>
      </c>
    </row>
    <row r="238" spans="2:65" s="1" customFormat="1" x14ac:dyDescent="0.2">
      <c r="B238" s="32"/>
      <c r="D238" s="150" t="s">
        <v>190</v>
      </c>
      <c r="F238" s="151" t="s">
        <v>2230</v>
      </c>
      <c r="I238" s="152"/>
      <c r="L238" s="32"/>
      <c r="M238" s="153"/>
      <c r="T238" s="56"/>
      <c r="AT238" s="17" t="s">
        <v>190</v>
      </c>
      <c r="AU238" s="17" t="s">
        <v>88</v>
      </c>
    </row>
    <row r="239" spans="2:65" s="1" customFormat="1" x14ac:dyDescent="0.2">
      <c r="B239" s="32"/>
      <c r="D239" s="154" t="s">
        <v>192</v>
      </c>
      <c r="F239" s="155" t="s">
        <v>2232</v>
      </c>
      <c r="I239" s="152"/>
      <c r="L239" s="32"/>
      <c r="M239" s="153"/>
      <c r="T239" s="56"/>
      <c r="AT239" s="17" t="s">
        <v>192</v>
      </c>
      <c r="AU239" s="17" t="s">
        <v>88</v>
      </c>
    </row>
    <row r="240" spans="2:65" s="13" customFormat="1" x14ac:dyDescent="0.2">
      <c r="B240" s="162"/>
      <c r="D240" s="150" t="s">
        <v>194</v>
      </c>
      <c r="E240" s="163" t="s">
        <v>1</v>
      </c>
      <c r="F240" s="164" t="s">
        <v>2233</v>
      </c>
      <c r="H240" s="165">
        <v>13</v>
      </c>
      <c r="I240" s="166"/>
      <c r="L240" s="162"/>
      <c r="M240" s="167"/>
      <c r="T240" s="168"/>
      <c r="AT240" s="163" t="s">
        <v>194</v>
      </c>
      <c r="AU240" s="163" t="s">
        <v>88</v>
      </c>
      <c r="AV240" s="13" t="s">
        <v>88</v>
      </c>
      <c r="AW240" s="13" t="s">
        <v>36</v>
      </c>
      <c r="AX240" s="13" t="s">
        <v>84</v>
      </c>
      <c r="AY240" s="163" t="s">
        <v>181</v>
      </c>
    </row>
    <row r="241" spans="2:65" s="1" customFormat="1" ht="16.5" customHeight="1" x14ac:dyDescent="0.2">
      <c r="B241" s="32"/>
      <c r="C241" s="183" t="s">
        <v>487</v>
      </c>
      <c r="D241" s="183" t="s">
        <v>419</v>
      </c>
      <c r="E241" s="184" t="s">
        <v>2234</v>
      </c>
      <c r="F241" s="185" t="s">
        <v>2235</v>
      </c>
      <c r="G241" s="186" t="s">
        <v>490</v>
      </c>
      <c r="H241" s="187">
        <v>13</v>
      </c>
      <c r="I241" s="188">
        <v>761.84</v>
      </c>
      <c r="J241" s="189">
        <f>ROUND(I241*H241,2)</f>
        <v>9903.92</v>
      </c>
      <c r="K241" s="185" t="s">
        <v>1</v>
      </c>
      <c r="L241" s="190"/>
      <c r="M241" s="191" t="s">
        <v>1</v>
      </c>
      <c r="N241" s="192" t="s">
        <v>45</v>
      </c>
      <c r="P241" s="146">
        <f>O241*H241</f>
        <v>0</v>
      </c>
      <c r="Q241" s="146">
        <v>0.05</v>
      </c>
      <c r="R241" s="146">
        <f>Q241*H241</f>
        <v>0.65</v>
      </c>
      <c r="S241" s="146">
        <v>0</v>
      </c>
      <c r="T241" s="147">
        <f>S241*H241</f>
        <v>0</v>
      </c>
      <c r="AR241" s="148" t="s">
        <v>1410</v>
      </c>
      <c r="AT241" s="148" t="s">
        <v>419</v>
      </c>
      <c r="AU241" s="148" t="s">
        <v>88</v>
      </c>
      <c r="AY241" s="17" t="s">
        <v>181</v>
      </c>
      <c r="BE241" s="149">
        <f>IF(N241="základní",J241,0)</f>
        <v>9903.92</v>
      </c>
      <c r="BF241" s="149">
        <f>IF(N241="snížená",J241,0)</f>
        <v>0</v>
      </c>
      <c r="BG241" s="149">
        <f>IF(N241="zákl. přenesená",J241,0)</f>
        <v>0</v>
      </c>
      <c r="BH241" s="149">
        <f>IF(N241="sníž. přenesená",J241,0)</f>
        <v>0</v>
      </c>
      <c r="BI241" s="149">
        <f>IF(N241="nulová",J241,0)</f>
        <v>0</v>
      </c>
      <c r="BJ241" s="17" t="s">
        <v>84</v>
      </c>
      <c r="BK241" s="149">
        <f>ROUND(I241*H241,2)</f>
        <v>9903.92</v>
      </c>
      <c r="BL241" s="17" t="s">
        <v>1410</v>
      </c>
      <c r="BM241" s="148" t="s">
        <v>2236</v>
      </c>
    </row>
    <row r="242" spans="2:65" s="1" customFormat="1" x14ac:dyDescent="0.2">
      <c r="B242" s="32"/>
      <c r="D242" s="150" t="s">
        <v>190</v>
      </c>
      <c r="F242" s="151" t="s">
        <v>2235</v>
      </c>
      <c r="I242" s="152"/>
      <c r="L242" s="32"/>
      <c r="M242" s="153"/>
      <c r="T242" s="56"/>
      <c r="AT242" s="17" t="s">
        <v>190</v>
      </c>
      <c r="AU242" s="17" t="s">
        <v>88</v>
      </c>
    </row>
    <row r="243" spans="2:65" s="13" customFormat="1" x14ac:dyDescent="0.2">
      <c r="B243" s="162"/>
      <c r="D243" s="150" t="s">
        <v>194</v>
      </c>
      <c r="E243" s="163" t="s">
        <v>1</v>
      </c>
      <c r="F243" s="164" t="s">
        <v>2127</v>
      </c>
      <c r="H243" s="165">
        <v>13</v>
      </c>
      <c r="I243" s="166"/>
      <c r="L243" s="162"/>
      <c r="M243" s="167"/>
      <c r="T243" s="168"/>
      <c r="AT243" s="163" t="s">
        <v>194</v>
      </c>
      <c r="AU243" s="163" t="s">
        <v>88</v>
      </c>
      <c r="AV243" s="13" t="s">
        <v>88</v>
      </c>
      <c r="AW243" s="13" t="s">
        <v>36</v>
      </c>
      <c r="AX243" s="13" t="s">
        <v>84</v>
      </c>
      <c r="AY243" s="163" t="s">
        <v>181</v>
      </c>
    </row>
    <row r="244" spans="2:65" s="1" customFormat="1" ht="16.5" customHeight="1" x14ac:dyDescent="0.2">
      <c r="B244" s="32"/>
      <c r="C244" s="137" t="s">
        <v>496</v>
      </c>
      <c r="D244" s="137" t="s">
        <v>183</v>
      </c>
      <c r="E244" s="138" t="s">
        <v>2237</v>
      </c>
      <c r="F244" s="139" t="s">
        <v>2238</v>
      </c>
      <c r="G244" s="140" t="s">
        <v>490</v>
      </c>
      <c r="H244" s="141">
        <v>13</v>
      </c>
      <c r="I244" s="142">
        <v>1433.3</v>
      </c>
      <c r="J244" s="143">
        <f>ROUND(I244*H244,2)</f>
        <v>18632.900000000001</v>
      </c>
      <c r="K244" s="139" t="s">
        <v>187</v>
      </c>
      <c r="L244" s="32"/>
      <c r="M244" s="144" t="s">
        <v>1</v>
      </c>
      <c r="N244" s="145" t="s">
        <v>45</v>
      </c>
      <c r="P244" s="146">
        <f>O244*H244</f>
        <v>0</v>
      </c>
      <c r="Q244" s="146">
        <v>0</v>
      </c>
      <c r="R244" s="146">
        <f>Q244*H244</f>
        <v>0</v>
      </c>
      <c r="S244" s="146">
        <v>0</v>
      </c>
      <c r="T244" s="147">
        <f>S244*H244</f>
        <v>0</v>
      </c>
      <c r="AR244" s="148" t="s">
        <v>849</v>
      </c>
      <c r="AT244" s="148" t="s">
        <v>183</v>
      </c>
      <c r="AU244" s="148" t="s">
        <v>88</v>
      </c>
      <c r="AY244" s="17" t="s">
        <v>181</v>
      </c>
      <c r="BE244" s="149">
        <f>IF(N244="základní",J244,0)</f>
        <v>18632.900000000001</v>
      </c>
      <c r="BF244" s="149">
        <f>IF(N244="snížená",J244,0)</f>
        <v>0</v>
      </c>
      <c r="BG244" s="149">
        <f>IF(N244="zákl. přenesená",J244,0)</f>
        <v>0</v>
      </c>
      <c r="BH244" s="149">
        <f>IF(N244="sníž. přenesená",J244,0)</f>
        <v>0</v>
      </c>
      <c r="BI244" s="149">
        <f>IF(N244="nulová",J244,0)</f>
        <v>0</v>
      </c>
      <c r="BJ244" s="17" t="s">
        <v>84</v>
      </c>
      <c r="BK244" s="149">
        <f>ROUND(I244*H244,2)</f>
        <v>18632.900000000001</v>
      </c>
      <c r="BL244" s="17" t="s">
        <v>849</v>
      </c>
      <c r="BM244" s="148" t="s">
        <v>2239</v>
      </c>
    </row>
    <row r="245" spans="2:65" s="1" customFormat="1" x14ac:dyDescent="0.2">
      <c r="B245" s="32"/>
      <c r="D245" s="150" t="s">
        <v>190</v>
      </c>
      <c r="F245" s="151" t="s">
        <v>2238</v>
      </c>
      <c r="I245" s="152"/>
      <c r="L245" s="32"/>
      <c r="M245" s="153"/>
      <c r="T245" s="56"/>
      <c r="AT245" s="17" t="s">
        <v>190</v>
      </c>
      <c r="AU245" s="17" t="s">
        <v>88</v>
      </c>
    </row>
    <row r="246" spans="2:65" s="1" customFormat="1" x14ac:dyDescent="0.2">
      <c r="B246" s="32"/>
      <c r="D246" s="154" t="s">
        <v>192</v>
      </c>
      <c r="F246" s="155" t="s">
        <v>2240</v>
      </c>
      <c r="I246" s="152"/>
      <c r="L246" s="32"/>
      <c r="M246" s="153"/>
      <c r="T246" s="56"/>
      <c r="AT246" s="17" t="s">
        <v>192</v>
      </c>
      <c r="AU246" s="17" t="s">
        <v>88</v>
      </c>
    </row>
    <row r="247" spans="2:65" s="12" customFormat="1" ht="20.399999999999999" x14ac:dyDescent="0.2">
      <c r="B247" s="156"/>
      <c r="D247" s="150" t="s">
        <v>194</v>
      </c>
      <c r="E247" s="157" t="s">
        <v>1</v>
      </c>
      <c r="F247" s="158" t="s">
        <v>465</v>
      </c>
      <c r="H247" s="157" t="s">
        <v>1</v>
      </c>
      <c r="I247" s="159"/>
      <c r="L247" s="156"/>
      <c r="M247" s="160"/>
      <c r="T247" s="161"/>
      <c r="AT247" s="157" t="s">
        <v>194</v>
      </c>
      <c r="AU247" s="157" t="s">
        <v>88</v>
      </c>
      <c r="AV247" s="12" t="s">
        <v>84</v>
      </c>
      <c r="AW247" s="12" t="s">
        <v>36</v>
      </c>
      <c r="AX247" s="12" t="s">
        <v>80</v>
      </c>
      <c r="AY247" s="157" t="s">
        <v>181</v>
      </c>
    </row>
    <row r="248" spans="2:65" s="13" customFormat="1" x14ac:dyDescent="0.2">
      <c r="B248" s="162"/>
      <c r="D248" s="150" t="s">
        <v>194</v>
      </c>
      <c r="E248" s="163" t="s">
        <v>1</v>
      </c>
      <c r="F248" s="164" t="s">
        <v>2127</v>
      </c>
      <c r="H248" s="165">
        <v>13</v>
      </c>
      <c r="I248" s="166"/>
      <c r="L248" s="162"/>
      <c r="M248" s="167"/>
      <c r="T248" s="168"/>
      <c r="AT248" s="163" t="s">
        <v>194</v>
      </c>
      <c r="AU248" s="163" t="s">
        <v>88</v>
      </c>
      <c r="AV248" s="13" t="s">
        <v>88</v>
      </c>
      <c r="AW248" s="13" t="s">
        <v>36</v>
      </c>
      <c r="AX248" s="13" t="s">
        <v>84</v>
      </c>
      <c r="AY248" s="163" t="s">
        <v>181</v>
      </c>
    </row>
    <row r="249" spans="2:65" s="1" customFormat="1" ht="16.5" customHeight="1" x14ac:dyDescent="0.2">
      <c r="B249" s="32"/>
      <c r="C249" s="183" t="s">
        <v>504</v>
      </c>
      <c r="D249" s="183" t="s">
        <v>419</v>
      </c>
      <c r="E249" s="184" t="s">
        <v>2241</v>
      </c>
      <c r="F249" s="185" t="s">
        <v>2242</v>
      </c>
      <c r="G249" s="186" t="s">
        <v>490</v>
      </c>
      <c r="H249" s="187">
        <v>13</v>
      </c>
      <c r="I249" s="188">
        <v>1560.27</v>
      </c>
      <c r="J249" s="189">
        <f>ROUND(I249*H249,2)</f>
        <v>20283.509999999998</v>
      </c>
      <c r="K249" s="185" t="s">
        <v>1</v>
      </c>
      <c r="L249" s="190"/>
      <c r="M249" s="191" t="s">
        <v>1</v>
      </c>
      <c r="N249" s="192" t="s">
        <v>45</v>
      </c>
      <c r="P249" s="146">
        <f>O249*H249</f>
        <v>0</v>
      </c>
      <c r="Q249" s="146">
        <v>0</v>
      </c>
      <c r="R249" s="146">
        <f>Q249*H249</f>
        <v>0</v>
      </c>
      <c r="S249" s="146">
        <v>0</v>
      </c>
      <c r="T249" s="147">
        <f>S249*H249</f>
        <v>0</v>
      </c>
      <c r="AR249" s="148" t="s">
        <v>1592</v>
      </c>
      <c r="AT249" s="148" t="s">
        <v>419</v>
      </c>
      <c r="AU249" s="148" t="s">
        <v>88</v>
      </c>
      <c r="AY249" s="17" t="s">
        <v>181</v>
      </c>
      <c r="BE249" s="149">
        <f>IF(N249="základní",J249,0)</f>
        <v>20283.509999999998</v>
      </c>
      <c r="BF249" s="149">
        <f>IF(N249="snížená",J249,0)</f>
        <v>0</v>
      </c>
      <c r="BG249" s="149">
        <f>IF(N249="zákl. přenesená",J249,0)</f>
        <v>0</v>
      </c>
      <c r="BH249" s="149">
        <f>IF(N249="sníž. přenesená",J249,0)</f>
        <v>0</v>
      </c>
      <c r="BI249" s="149">
        <f>IF(N249="nulová",J249,0)</f>
        <v>0</v>
      </c>
      <c r="BJ249" s="17" t="s">
        <v>84</v>
      </c>
      <c r="BK249" s="149">
        <f>ROUND(I249*H249,2)</f>
        <v>20283.509999999998</v>
      </c>
      <c r="BL249" s="17" t="s">
        <v>849</v>
      </c>
      <c r="BM249" s="148" t="s">
        <v>2243</v>
      </c>
    </row>
    <row r="250" spans="2:65" s="1" customFormat="1" x14ac:dyDescent="0.2">
      <c r="B250" s="32"/>
      <c r="D250" s="150" t="s">
        <v>190</v>
      </c>
      <c r="F250" s="151" t="s">
        <v>2242</v>
      </c>
      <c r="I250" s="152"/>
      <c r="L250" s="32"/>
      <c r="M250" s="153"/>
      <c r="T250" s="56"/>
      <c r="AT250" s="17" t="s">
        <v>190</v>
      </c>
      <c r="AU250" s="17" t="s">
        <v>88</v>
      </c>
    </row>
    <row r="251" spans="2:65" s="1" customFormat="1" ht="49.2" customHeight="1" x14ac:dyDescent="0.2">
      <c r="B251" s="32"/>
      <c r="C251" s="137" t="s">
        <v>510</v>
      </c>
      <c r="D251" s="137" t="s">
        <v>183</v>
      </c>
      <c r="E251" s="138" t="s">
        <v>2244</v>
      </c>
      <c r="F251" s="139" t="s">
        <v>2245</v>
      </c>
      <c r="G251" s="140" t="s">
        <v>2246</v>
      </c>
      <c r="H251" s="141">
        <v>20</v>
      </c>
      <c r="I251" s="142">
        <v>581.07000000000005</v>
      </c>
      <c r="J251" s="143">
        <f>ROUND(I251*H251,2)</f>
        <v>11621.4</v>
      </c>
      <c r="K251" s="139" t="s">
        <v>1</v>
      </c>
      <c r="L251" s="32"/>
      <c r="M251" s="144" t="s">
        <v>1</v>
      </c>
      <c r="N251" s="145" t="s">
        <v>45</v>
      </c>
      <c r="P251" s="146">
        <f>O251*H251</f>
        <v>0</v>
      </c>
      <c r="Q251" s="146">
        <v>0</v>
      </c>
      <c r="R251" s="146">
        <f>Q251*H251</f>
        <v>0</v>
      </c>
      <c r="S251" s="146">
        <v>0</v>
      </c>
      <c r="T251" s="147">
        <f>S251*H251</f>
        <v>0</v>
      </c>
      <c r="AR251" s="148" t="s">
        <v>849</v>
      </c>
      <c r="AT251" s="148" t="s">
        <v>183</v>
      </c>
      <c r="AU251" s="148" t="s">
        <v>88</v>
      </c>
      <c r="AY251" s="17" t="s">
        <v>181</v>
      </c>
      <c r="BE251" s="149">
        <f>IF(N251="základní",J251,0)</f>
        <v>11621.4</v>
      </c>
      <c r="BF251" s="149">
        <f>IF(N251="snížená",J251,0)</f>
        <v>0</v>
      </c>
      <c r="BG251" s="149">
        <f>IF(N251="zákl. přenesená",J251,0)</f>
        <v>0</v>
      </c>
      <c r="BH251" s="149">
        <f>IF(N251="sníž. přenesená",J251,0)</f>
        <v>0</v>
      </c>
      <c r="BI251" s="149">
        <f>IF(N251="nulová",J251,0)</f>
        <v>0</v>
      </c>
      <c r="BJ251" s="17" t="s">
        <v>84</v>
      </c>
      <c r="BK251" s="149">
        <f>ROUND(I251*H251,2)</f>
        <v>11621.4</v>
      </c>
      <c r="BL251" s="17" t="s">
        <v>849</v>
      </c>
      <c r="BM251" s="148" t="s">
        <v>2247</v>
      </c>
    </row>
    <row r="252" spans="2:65" s="1" customFormat="1" ht="28.8" x14ac:dyDescent="0.2">
      <c r="B252" s="32"/>
      <c r="D252" s="150" t="s">
        <v>190</v>
      </c>
      <c r="F252" s="151" t="s">
        <v>2245</v>
      </c>
      <c r="I252" s="152"/>
      <c r="L252" s="32"/>
      <c r="M252" s="153"/>
      <c r="T252" s="56"/>
      <c r="AT252" s="17" t="s">
        <v>190</v>
      </c>
      <c r="AU252" s="17" t="s">
        <v>88</v>
      </c>
    </row>
    <row r="253" spans="2:65" s="13" customFormat="1" x14ac:dyDescent="0.2">
      <c r="B253" s="162"/>
      <c r="D253" s="150" t="s">
        <v>194</v>
      </c>
      <c r="E253" s="163" t="s">
        <v>1</v>
      </c>
      <c r="F253" s="164" t="s">
        <v>418</v>
      </c>
      <c r="H253" s="165">
        <v>20</v>
      </c>
      <c r="I253" s="166"/>
      <c r="L253" s="162"/>
      <c r="M253" s="167"/>
      <c r="T253" s="168"/>
      <c r="AT253" s="163" t="s">
        <v>194</v>
      </c>
      <c r="AU253" s="163" t="s">
        <v>88</v>
      </c>
      <c r="AV253" s="13" t="s">
        <v>88</v>
      </c>
      <c r="AW253" s="13" t="s">
        <v>36</v>
      </c>
      <c r="AX253" s="13" t="s">
        <v>84</v>
      </c>
      <c r="AY253" s="163" t="s">
        <v>181</v>
      </c>
    </row>
    <row r="254" spans="2:65" s="1" customFormat="1" ht="49.2" customHeight="1" x14ac:dyDescent="0.2">
      <c r="B254" s="32"/>
      <c r="C254" s="137" t="s">
        <v>518</v>
      </c>
      <c r="D254" s="137" t="s">
        <v>183</v>
      </c>
      <c r="E254" s="138" t="s">
        <v>2248</v>
      </c>
      <c r="F254" s="139" t="s">
        <v>2249</v>
      </c>
      <c r="G254" s="140" t="s">
        <v>2246</v>
      </c>
      <c r="H254" s="141">
        <v>15</v>
      </c>
      <c r="I254" s="142">
        <v>581.07000000000005</v>
      </c>
      <c r="J254" s="143">
        <f>ROUND(I254*H254,2)</f>
        <v>8716.0499999999993</v>
      </c>
      <c r="K254" s="139" t="s">
        <v>1</v>
      </c>
      <c r="L254" s="32"/>
      <c r="M254" s="144" t="s">
        <v>1</v>
      </c>
      <c r="N254" s="145" t="s">
        <v>45</v>
      </c>
      <c r="P254" s="146">
        <f>O254*H254</f>
        <v>0</v>
      </c>
      <c r="Q254" s="146">
        <v>0</v>
      </c>
      <c r="R254" s="146">
        <f>Q254*H254</f>
        <v>0</v>
      </c>
      <c r="S254" s="146">
        <v>0</v>
      </c>
      <c r="T254" s="147">
        <f>S254*H254</f>
        <v>0</v>
      </c>
      <c r="AR254" s="148" t="s">
        <v>849</v>
      </c>
      <c r="AT254" s="148" t="s">
        <v>183</v>
      </c>
      <c r="AU254" s="148" t="s">
        <v>88</v>
      </c>
      <c r="AY254" s="17" t="s">
        <v>181</v>
      </c>
      <c r="BE254" s="149">
        <f>IF(N254="základní",J254,0)</f>
        <v>8716.0499999999993</v>
      </c>
      <c r="BF254" s="149">
        <f>IF(N254="snížená",J254,0)</f>
        <v>0</v>
      </c>
      <c r="BG254" s="149">
        <f>IF(N254="zákl. přenesená",J254,0)</f>
        <v>0</v>
      </c>
      <c r="BH254" s="149">
        <f>IF(N254="sníž. přenesená",J254,0)</f>
        <v>0</v>
      </c>
      <c r="BI254" s="149">
        <f>IF(N254="nulová",J254,0)</f>
        <v>0</v>
      </c>
      <c r="BJ254" s="17" t="s">
        <v>84</v>
      </c>
      <c r="BK254" s="149">
        <f>ROUND(I254*H254,2)</f>
        <v>8716.0499999999993</v>
      </c>
      <c r="BL254" s="17" t="s">
        <v>849</v>
      </c>
      <c r="BM254" s="148" t="s">
        <v>2250</v>
      </c>
    </row>
    <row r="255" spans="2:65" s="1" customFormat="1" ht="28.8" x14ac:dyDescent="0.2">
      <c r="B255" s="32"/>
      <c r="D255" s="150" t="s">
        <v>190</v>
      </c>
      <c r="F255" s="151" t="s">
        <v>2249</v>
      </c>
      <c r="I255" s="152"/>
      <c r="L255" s="32"/>
      <c r="M255" s="153"/>
      <c r="T255" s="56"/>
      <c r="AT255" s="17" t="s">
        <v>190</v>
      </c>
      <c r="AU255" s="17" t="s">
        <v>88</v>
      </c>
    </row>
    <row r="256" spans="2:65" s="13" customFormat="1" x14ac:dyDescent="0.2">
      <c r="B256" s="162"/>
      <c r="D256" s="150" t="s">
        <v>194</v>
      </c>
      <c r="E256" s="163" t="s">
        <v>1</v>
      </c>
      <c r="F256" s="164" t="s">
        <v>8</v>
      </c>
      <c r="H256" s="165">
        <v>15</v>
      </c>
      <c r="I256" s="166"/>
      <c r="L256" s="162"/>
      <c r="M256" s="167"/>
      <c r="T256" s="168"/>
      <c r="AT256" s="163" t="s">
        <v>194</v>
      </c>
      <c r="AU256" s="163" t="s">
        <v>88</v>
      </c>
      <c r="AV256" s="13" t="s">
        <v>88</v>
      </c>
      <c r="AW256" s="13" t="s">
        <v>36</v>
      </c>
      <c r="AX256" s="13" t="s">
        <v>84</v>
      </c>
      <c r="AY256" s="163" t="s">
        <v>181</v>
      </c>
    </row>
    <row r="257" spans="2:65" s="1" customFormat="1" ht="55.5" customHeight="1" x14ac:dyDescent="0.2">
      <c r="B257" s="32"/>
      <c r="C257" s="137" t="s">
        <v>527</v>
      </c>
      <c r="D257" s="137" t="s">
        <v>183</v>
      </c>
      <c r="E257" s="138" t="s">
        <v>2251</v>
      </c>
      <c r="F257" s="139" t="s">
        <v>2252</v>
      </c>
      <c r="G257" s="140" t="s">
        <v>2246</v>
      </c>
      <c r="H257" s="141">
        <v>7</v>
      </c>
      <c r="I257" s="142">
        <v>581.07000000000005</v>
      </c>
      <c r="J257" s="143">
        <f>ROUND(I257*H257,2)</f>
        <v>4067.49</v>
      </c>
      <c r="K257" s="139" t="s">
        <v>1</v>
      </c>
      <c r="L257" s="32"/>
      <c r="M257" s="144" t="s">
        <v>1</v>
      </c>
      <c r="N257" s="145" t="s">
        <v>45</v>
      </c>
      <c r="P257" s="146">
        <f>O257*H257</f>
        <v>0</v>
      </c>
      <c r="Q257" s="146">
        <v>0</v>
      </c>
      <c r="R257" s="146">
        <f>Q257*H257</f>
        <v>0</v>
      </c>
      <c r="S257" s="146">
        <v>0</v>
      </c>
      <c r="T257" s="147">
        <f>S257*H257</f>
        <v>0</v>
      </c>
      <c r="AR257" s="148" t="s">
        <v>849</v>
      </c>
      <c r="AT257" s="148" t="s">
        <v>183</v>
      </c>
      <c r="AU257" s="148" t="s">
        <v>88</v>
      </c>
      <c r="AY257" s="17" t="s">
        <v>181</v>
      </c>
      <c r="BE257" s="149">
        <f>IF(N257="základní",J257,0)</f>
        <v>4067.49</v>
      </c>
      <c r="BF257" s="149">
        <f>IF(N257="snížená",J257,0)</f>
        <v>0</v>
      </c>
      <c r="BG257" s="149">
        <f>IF(N257="zákl. přenesená",J257,0)</f>
        <v>0</v>
      </c>
      <c r="BH257" s="149">
        <f>IF(N257="sníž. přenesená",J257,0)</f>
        <v>0</v>
      </c>
      <c r="BI257" s="149">
        <f>IF(N257="nulová",J257,0)</f>
        <v>0</v>
      </c>
      <c r="BJ257" s="17" t="s">
        <v>84</v>
      </c>
      <c r="BK257" s="149">
        <f>ROUND(I257*H257,2)</f>
        <v>4067.49</v>
      </c>
      <c r="BL257" s="17" t="s">
        <v>849</v>
      </c>
      <c r="BM257" s="148" t="s">
        <v>2253</v>
      </c>
    </row>
    <row r="258" spans="2:65" s="1" customFormat="1" ht="38.4" x14ac:dyDescent="0.2">
      <c r="B258" s="32"/>
      <c r="D258" s="150" t="s">
        <v>190</v>
      </c>
      <c r="F258" s="151" t="s">
        <v>2252</v>
      </c>
      <c r="I258" s="152"/>
      <c r="L258" s="32"/>
      <c r="M258" s="153"/>
      <c r="T258" s="56"/>
      <c r="AT258" s="17" t="s">
        <v>190</v>
      </c>
      <c r="AU258" s="17" t="s">
        <v>88</v>
      </c>
    </row>
    <row r="259" spans="2:65" s="13" customFormat="1" x14ac:dyDescent="0.2">
      <c r="B259" s="162"/>
      <c r="D259" s="150" t="s">
        <v>194</v>
      </c>
      <c r="E259" s="163" t="s">
        <v>1</v>
      </c>
      <c r="F259" s="164" t="s">
        <v>240</v>
      </c>
      <c r="H259" s="165">
        <v>7</v>
      </c>
      <c r="I259" s="166"/>
      <c r="L259" s="162"/>
      <c r="M259" s="167"/>
      <c r="T259" s="168"/>
      <c r="AT259" s="163" t="s">
        <v>194</v>
      </c>
      <c r="AU259" s="163" t="s">
        <v>88</v>
      </c>
      <c r="AV259" s="13" t="s">
        <v>88</v>
      </c>
      <c r="AW259" s="13" t="s">
        <v>36</v>
      </c>
      <c r="AX259" s="13" t="s">
        <v>84</v>
      </c>
      <c r="AY259" s="163" t="s">
        <v>181</v>
      </c>
    </row>
    <row r="260" spans="2:65" s="1" customFormat="1" ht="49.2" customHeight="1" x14ac:dyDescent="0.2">
      <c r="B260" s="32"/>
      <c r="C260" s="137" t="s">
        <v>536</v>
      </c>
      <c r="D260" s="137" t="s">
        <v>183</v>
      </c>
      <c r="E260" s="138" t="s">
        <v>2254</v>
      </c>
      <c r="F260" s="139" t="s">
        <v>2255</v>
      </c>
      <c r="G260" s="140" t="s">
        <v>271</v>
      </c>
      <c r="H260" s="141">
        <v>60</v>
      </c>
      <c r="I260" s="142">
        <v>64.56</v>
      </c>
      <c r="J260" s="143">
        <f>ROUND(I260*H260,2)</f>
        <v>3873.6</v>
      </c>
      <c r="K260" s="139" t="s">
        <v>1</v>
      </c>
      <c r="L260" s="32"/>
      <c r="M260" s="144" t="s">
        <v>1</v>
      </c>
      <c r="N260" s="145" t="s">
        <v>45</v>
      </c>
      <c r="P260" s="146">
        <f>O260*H260</f>
        <v>0</v>
      </c>
      <c r="Q260" s="146">
        <v>0</v>
      </c>
      <c r="R260" s="146">
        <f>Q260*H260</f>
        <v>0</v>
      </c>
      <c r="S260" s="146">
        <v>0</v>
      </c>
      <c r="T260" s="147">
        <f>S260*H260</f>
        <v>0</v>
      </c>
      <c r="AR260" s="148" t="s">
        <v>849</v>
      </c>
      <c r="AT260" s="148" t="s">
        <v>183</v>
      </c>
      <c r="AU260" s="148" t="s">
        <v>88</v>
      </c>
      <c r="AY260" s="17" t="s">
        <v>181</v>
      </c>
      <c r="BE260" s="149">
        <f>IF(N260="základní",J260,0)</f>
        <v>3873.6</v>
      </c>
      <c r="BF260" s="149">
        <f>IF(N260="snížená",J260,0)</f>
        <v>0</v>
      </c>
      <c r="BG260" s="149">
        <f>IF(N260="zákl. přenesená",J260,0)</f>
        <v>0</v>
      </c>
      <c r="BH260" s="149">
        <f>IF(N260="sníž. přenesená",J260,0)</f>
        <v>0</v>
      </c>
      <c r="BI260" s="149">
        <f>IF(N260="nulová",J260,0)</f>
        <v>0</v>
      </c>
      <c r="BJ260" s="17" t="s">
        <v>84</v>
      </c>
      <c r="BK260" s="149">
        <f>ROUND(I260*H260,2)</f>
        <v>3873.6</v>
      </c>
      <c r="BL260" s="17" t="s">
        <v>849</v>
      </c>
      <c r="BM260" s="148" t="s">
        <v>2256</v>
      </c>
    </row>
    <row r="261" spans="2:65" s="1" customFormat="1" ht="28.8" x14ac:dyDescent="0.2">
      <c r="B261" s="32"/>
      <c r="D261" s="150" t="s">
        <v>190</v>
      </c>
      <c r="F261" s="151" t="s">
        <v>2255</v>
      </c>
      <c r="I261" s="152"/>
      <c r="L261" s="32"/>
      <c r="M261" s="153"/>
      <c r="T261" s="56"/>
      <c r="AT261" s="17" t="s">
        <v>190</v>
      </c>
      <c r="AU261" s="17" t="s">
        <v>88</v>
      </c>
    </row>
    <row r="262" spans="2:65" s="13" customFormat="1" x14ac:dyDescent="0.2">
      <c r="B262" s="162"/>
      <c r="D262" s="150" t="s">
        <v>194</v>
      </c>
      <c r="E262" s="163" t="s">
        <v>1</v>
      </c>
      <c r="F262" s="164" t="s">
        <v>791</v>
      </c>
      <c r="H262" s="165">
        <v>60</v>
      </c>
      <c r="I262" s="166"/>
      <c r="L262" s="162"/>
      <c r="M262" s="167"/>
      <c r="T262" s="168"/>
      <c r="AT262" s="163" t="s">
        <v>194</v>
      </c>
      <c r="AU262" s="163" t="s">
        <v>88</v>
      </c>
      <c r="AV262" s="13" t="s">
        <v>88</v>
      </c>
      <c r="AW262" s="13" t="s">
        <v>36</v>
      </c>
      <c r="AX262" s="13" t="s">
        <v>84</v>
      </c>
      <c r="AY262" s="163" t="s">
        <v>181</v>
      </c>
    </row>
    <row r="263" spans="2:65" s="1" customFormat="1" ht="16.5" customHeight="1" x14ac:dyDescent="0.2">
      <c r="B263" s="32"/>
      <c r="C263" s="137" t="s">
        <v>544</v>
      </c>
      <c r="D263" s="137" t="s">
        <v>183</v>
      </c>
      <c r="E263" s="138" t="s">
        <v>2257</v>
      </c>
      <c r="F263" s="139" t="s">
        <v>2258</v>
      </c>
      <c r="G263" s="140" t="s">
        <v>490</v>
      </c>
      <c r="H263" s="141">
        <v>2</v>
      </c>
      <c r="I263" s="142">
        <v>1936.89</v>
      </c>
      <c r="J263" s="143">
        <f>ROUND(I263*H263,2)</f>
        <v>3873.78</v>
      </c>
      <c r="K263" s="139" t="s">
        <v>187</v>
      </c>
      <c r="L263" s="32"/>
      <c r="M263" s="144" t="s">
        <v>1</v>
      </c>
      <c r="N263" s="145" t="s">
        <v>45</v>
      </c>
      <c r="P263" s="146">
        <f>O263*H263</f>
        <v>0</v>
      </c>
      <c r="Q263" s="146">
        <v>0</v>
      </c>
      <c r="R263" s="146">
        <f>Q263*H263</f>
        <v>0</v>
      </c>
      <c r="S263" s="146">
        <v>0</v>
      </c>
      <c r="T263" s="147">
        <f>S263*H263</f>
        <v>0</v>
      </c>
      <c r="AR263" s="148" t="s">
        <v>849</v>
      </c>
      <c r="AT263" s="148" t="s">
        <v>183</v>
      </c>
      <c r="AU263" s="148" t="s">
        <v>88</v>
      </c>
      <c r="AY263" s="17" t="s">
        <v>181</v>
      </c>
      <c r="BE263" s="149">
        <f>IF(N263="základní",J263,0)</f>
        <v>3873.78</v>
      </c>
      <c r="BF263" s="149">
        <f>IF(N263="snížená",J263,0)</f>
        <v>0</v>
      </c>
      <c r="BG263" s="149">
        <f>IF(N263="zákl. přenesená",J263,0)</f>
        <v>0</v>
      </c>
      <c r="BH263" s="149">
        <f>IF(N263="sníž. přenesená",J263,0)</f>
        <v>0</v>
      </c>
      <c r="BI263" s="149">
        <f>IF(N263="nulová",J263,0)</f>
        <v>0</v>
      </c>
      <c r="BJ263" s="17" t="s">
        <v>84</v>
      </c>
      <c r="BK263" s="149">
        <f>ROUND(I263*H263,2)</f>
        <v>3873.78</v>
      </c>
      <c r="BL263" s="17" t="s">
        <v>849</v>
      </c>
      <c r="BM263" s="148" t="s">
        <v>2259</v>
      </c>
    </row>
    <row r="264" spans="2:65" s="1" customFormat="1" x14ac:dyDescent="0.2">
      <c r="B264" s="32"/>
      <c r="D264" s="150" t="s">
        <v>190</v>
      </c>
      <c r="F264" s="151" t="s">
        <v>2258</v>
      </c>
      <c r="I264" s="152"/>
      <c r="L264" s="32"/>
      <c r="M264" s="153"/>
      <c r="T264" s="56"/>
      <c r="AT264" s="17" t="s">
        <v>190</v>
      </c>
      <c r="AU264" s="17" t="s">
        <v>88</v>
      </c>
    </row>
    <row r="265" spans="2:65" s="1" customFormat="1" x14ac:dyDescent="0.2">
      <c r="B265" s="32"/>
      <c r="D265" s="154" t="s">
        <v>192</v>
      </c>
      <c r="F265" s="155" t="s">
        <v>2260</v>
      </c>
      <c r="I265" s="152"/>
      <c r="L265" s="32"/>
      <c r="M265" s="153"/>
      <c r="T265" s="56"/>
      <c r="AT265" s="17" t="s">
        <v>192</v>
      </c>
      <c r="AU265" s="17" t="s">
        <v>88</v>
      </c>
    </row>
    <row r="266" spans="2:65" s="1" customFormat="1" ht="16.5" customHeight="1" x14ac:dyDescent="0.2">
      <c r="B266" s="32"/>
      <c r="C266" s="137" t="s">
        <v>552</v>
      </c>
      <c r="D266" s="137" t="s">
        <v>183</v>
      </c>
      <c r="E266" s="138" t="s">
        <v>2261</v>
      </c>
      <c r="F266" s="139" t="s">
        <v>2262</v>
      </c>
      <c r="G266" s="140" t="s">
        <v>490</v>
      </c>
      <c r="H266" s="141">
        <v>4</v>
      </c>
      <c r="I266" s="142">
        <v>258.25</v>
      </c>
      <c r="J266" s="143">
        <f>ROUND(I266*H266,2)</f>
        <v>1033</v>
      </c>
      <c r="K266" s="139" t="s">
        <v>187</v>
      </c>
      <c r="L266" s="32"/>
      <c r="M266" s="144" t="s">
        <v>1</v>
      </c>
      <c r="N266" s="145" t="s">
        <v>45</v>
      </c>
      <c r="P266" s="146">
        <f>O266*H266</f>
        <v>0</v>
      </c>
      <c r="Q266" s="146">
        <v>0</v>
      </c>
      <c r="R266" s="146">
        <f>Q266*H266</f>
        <v>0</v>
      </c>
      <c r="S266" s="146">
        <v>0</v>
      </c>
      <c r="T266" s="147">
        <f>S266*H266</f>
        <v>0</v>
      </c>
      <c r="AR266" s="148" t="s">
        <v>849</v>
      </c>
      <c r="AT266" s="148" t="s">
        <v>183</v>
      </c>
      <c r="AU266" s="148" t="s">
        <v>88</v>
      </c>
      <c r="AY266" s="17" t="s">
        <v>181</v>
      </c>
      <c r="BE266" s="149">
        <f>IF(N266="základní",J266,0)</f>
        <v>1033</v>
      </c>
      <c r="BF266" s="149">
        <f>IF(N266="snížená",J266,0)</f>
        <v>0</v>
      </c>
      <c r="BG266" s="149">
        <f>IF(N266="zákl. přenesená",J266,0)</f>
        <v>0</v>
      </c>
      <c r="BH266" s="149">
        <f>IF(N266="sníž. přenesená",J266,0)</f>
        <v>0</v>
      </c>
      <c r="BI266" s="149">
        <f>IF(N266="nulová",J266,0)</f>
        <v>0</v>
      </c>
      <c r="BJ266" s="17" t="s">
        <v>84</v>
      </c>
      <c r="BK266" s="149">
        <f>ROUND(I266*H266,2)</f>
        <v>1033</v>
      </c>
      <c r="BL266" s="17" t="s">
        <v>849</v>
      </c>
      <c r="BM266" s="148" t="s">
        <v>2263</v>
      </c>
    </row>
    <row r="267" spans="2:65" s="1" customFormat="1" ht="38.4" x14ac:dyDescent="0.2">
      <c r="B267" s="32"/>
      <c r="D267" s="150" t="s">
        <v>190</v>
      </c>
      <c r="F267" s="151" t="s">
        <v>2264</v>
      </c>
      <c r="I267" s="152"/>
      <c r="L267" s="32"/>
      <c r="M267" s="153"/>
      <c r="T267" s="56"/>
      <c r="AT267" s="17" t="s">
        <v>190</v>
      </c>
      <c r="AU267" s="17" t="s">
        <v>88</v>
      </c>
    </row>
    <row r="268" spans="2:65" s="1" customFormat="1" x14ac:dyDescent="0.2">
      <c r="B268" s="32"/>
      <c r="D268" s="154" t="s">
        <v>192</v>
      </c>
      <c r="F268" s="155" t="s">
        <v>2265</v>
      </c>
      <c r="I268" s="152"/>
      <c r="L268" s="32"/>
      <c r="M268" s="153"/>
      <c r="T268" s="56"/>
      <c r="AT268" s="17" t="s">
        <v>192</v>
      </c>
      <c r="AU268" s="17" t="s">
        <v>88</v>
      </c>
    </row>
    <row r="269" spans="2:65" s="13" customFormat="1" x14ac:dyDescent="0.2">
      <c r="B269" s="162"/>
      <c r="D269" s="150" t="s">
        <v>194</v>
      </c>
      <c r="E269" s="163" t="s">
        <v>1</v>
      </c>
      <c r="F269" s="164" t="s">
        <v>2266</v>
      </c>
      <c r="H269" s="165">
        <v>4</v>
      </c>
      <c r="I269" s="166"/>
      <c r="L269" s="162"/>
      <c r="M269" s="167"/>
      <c r="T269" s="168"/>
      <c r="AT269" s="163" t="s">
        <v>194</v>
      </c>
      <c r="AU269" s="163" t="s">
        <v>88</v>
      </c>
      <c r="AV269" s="13" t="s">
        <v>88</v>
      </c>
      <c r="AW269" s="13" t="s">
        <v>36</v>
      </c>
      <c r="AX269" s="13" t="s">
        <v>84</v>
      </c>
      <c r="AY269" s="163" t="s">
        <v>181</v>
      </c>
    </row>
    <row r="270" spans="2:65" s="1" customFormat="1" ht="24.15" customHeight="1" x14ac:dyDescent="0.2">
      <c r="B270" s="32"/>
      <c r="C270" s="137" t="s">
        <v>558</v>
      </c>
      <c r="D270" s="137" t="s">
        <v>183</v>
      </c>
      <c r="E270" s="138" t="s">
        <v>2267</v>
      </c>
      <c r="F270" s="139" t="s">
        <v>2268</v>
      </c>
      <c r="G270" s="140" t="s">
        <v>271</v>
      </c>
      <c r="H270" s="141">
        <v>62</v>
      </c>
      <c r="I270" s="142">
        <v>69.94</v>
      </c>
      <c r="J270" s="143">
        <f>ROUND(I270*H270,2)</f>
        <v>4336.28</v>
      </c>
      <c r="K270" s="139" t="s">
        <v>187</v>
      </c>
      <c r="L270" s="32"/>
      <c r="M270" s="144" t="s">
        <v>1</v>
      </c>
      <c r="N270" s="145" t="s">
        <v>45</v>
      </c>
      <c r="P270" s="146">
        <f>O270*H270</f>
        <v>0</v>
      </c>
      <c r="Q270" s="146">
        <v>0</v>
      </c>
      <c r="R270" s="146">
        <f>Q270*H270</f>
        <v>0</v>
      </c>
      <c r="S270" s="146">
        <v>0</v>
      </c>
      <c r="T270" s="147">
        <f>S270*H270</f>
        <v>0</v>
      </c>
      <c r="AR270" s="148" t="s">
        <v>849</v>
      </c>
      <c r="AT270" s="148" t="s">
        <v>183</v>
      </c>
      <c r="AU270" s="148" t="s">
        <v>88</v>
      </c>
      <c r="AY270" s="17" t="s">
        <v>181</v>
      </c>
      <c r="BE270" s="149">
        <f>IF(N270="základní",J270,0)</f>
        <v>4336.28</v>
      </c>
      <c r="BF270" s="149">
        <f>IF(N270="snížená",J270,0)</f>
        <v>0</v>
      </c>
      <c r="BG270" s="149">
        <f>IF(N270="zákl. přenesená",J270,0)</f>
        <v>0</v>
      </c>
      <c r="BH270" s="149">
        <f>IF(N270="sníž. přenesená",J270,0)</f>
        <v>0</v>
      </c>
      <c r="BI270" s="149">
        <f>IF(N270="nulová",J270,0)</f>
        <v>0</v>
      </c>
      <c r="BJ270" s="17" t="s">
        <v>84</v>
      </c>
      <c r="BK270" s="149">
        <f>ROUND(I270*H270,2)</f>
        <v>4336.28</v>
      </c>
      <c r="BL270" s="17" t="s">
        <v>849</v>
      </c>
      <c r="BM270" s="148" t="s">
        <v>2269</v>
      </c>
    </row>
    <row r="271" spans="2:65" s="1" customFormat="1" ht="28.8" x14ac:dyDescent="0.2">
      <c r="B271" s="32"/>
      <c r="D271" s="150" t="s">
        <v>190</v>
      </c>
      <c r="F271" s="151" t="s">
        <v>2270</v>
      </c>
      <c r="I271" s="152"/>
      <c r="L271" s="32"/>
      <c r="M271" s="153"/>
      <c r="T271" s="56"/>
      <c r="AT271" s="17" t="s">
        <v>190</v>
      </c>
      <c r="AU271" s="17" t="s">
        <v>88</v>
      </c>
    </row>
    <row r="272" spans="2:65" s="1" customFormat="1" x14ac:dyDescent="0.2">
      <c r="B272" s="32"/>
      <c r="D272" s="154" t="s">
        <v>192</v>
      </c>
      <c r="F272" s="155" t="s">
        <v>2271</v>
      </c>
      <c r="I272" s="152"/>
      <c r="L272" s="32"/>
      <c r="M272" s="153"/>
      <c r="T272" s="56"/>
      <c r="AT272" s="17" t="s">
        <v>192</v>
      </c>
      <c r="AU272" s="17" t="s">
        <v>88</v>
      </c>
    </row>
    <row r="273" spans="2:65" s="12" customFormat="1" ht="20.399999999999999" x14ac:dyDescent="0.2">
      <c r="B273" s="156"/>
      <c r="D273" s="150" t="s">
        <v>194</v>
      </c>
      <c r="E273" s="157" t="s">
        <v>1</v>
      </c>
      <c r="F273" s="158" t="s">
        <v>465</v>
      </c>
      <c r="H273" s="157" t="s">
        <v>1</v>
      </c>
      <c r="I273" s="159"/>
      <c r="L273" s="156"/>
      <c r="M273" s="160"/>
      <c r="T273" s="161"/>
      <c r="AT273" s="157" t="s">
        <v>194</v>
      </c>
      <c r="AU273" s="157" t="s">
        <v>88</v>
      </c>
      <c r="AV273" s="12" t="s">
        <v>84</v>
      </c>
      <c r="AW273" s="12" t="s">
        <v>36</v>
      </c>
      <c r="AX273" s="12" t="s">
        <v>80</v>
      </c>
      <c r="AY273" s="157" t="s">
        <v>181</v>
      </c>
    </row>
    <row r="274" spans="2:65" s="13" customFormat="1" x14ac:dyDescent="0.2">
      <c r="B274" s="162"/>
      <c r="D274" s="150" t="s">
        <v>194</v>
      </c>
      <c r="E274" s="163" t="s">
        <v>1</v>
      </c>
      <c r="F274" s="164" t="s">
        <v>2272</v>
      </c>
      <c r="H274" s="165">
        <v>62</v>
      </c>
      <c r="I274" s="166"/>
      <c r="L274" s="162"/>
      <c r="M274" s="167"/>
      <c r="T274" s="168"/>
      <c r="AT274" s="163" t="s">
        <v>194</v>
      </c>
      <c r="AU274" s="163" t="s">
        <v>88</v>
      </c>
      <c r="AV274" s="13" t="s">
        <v>88</v>
      </c>
      <c r="AW274" s="13" t="s">
        <v>36</v>
      </c>
      <c r="AX274" s="13" t="s">
        <v>84</v>
      </c>
      <c r="AY274" s="163" t="s">
        <v>181</v>
      </c>
    </row>
    <row r="275" spans="2:65" s="1" customFormat="1" ht="24.15" customHeight="1" x14ac:dyDescent="0.2">
      <c r="B275" s="32"/>
      <c r="C275" s="183" t="s">
        <v>566</v>
      </c>
      <c r="D275" s="183" t="s">
        <v>419</v>
      </c>
      <c r="E275" s="184" t="s">
        <v>2273</v>
      </c>
      <c r="F275" s="185" t="s">
        <v>2274</v>
      </c>
      <c r="G275" s="186" t="s">
        <v>271</v>
      </c>
      <c r="H275" s="187">
        <v>62</v>
      </c>
      <c r="I275" s="188">
        <v>35.51</v>
      </c>
      <c r="J275" s="189">
        <f>ROUND(I275*H275,2)</f>
        <v>2201.62</v>
      </c>
      <c r="K275" s="185" t="s">
        <v>187</v>
      </c>
      <c r="L275" s="190"/>
      <c r="M275" s="191" t="s">
        <v>1</v>
      </c>
      <c r="N275" s="192" t="s">
        <v>45</v>
      </c>
      <c r="P275" s="146">
        <f>O275*H275</f>
        <v>0</v>
      </c>
      <c r="Q275" s="146">
        <v>3.5E-4</v>
      </c>
      <c r="R275" s="146">
        <f>Q275*H275</f>
        <v>2.1700000000000001E-2</v>
      </c>
      <c r="S275" s="146">
        <v>0</v>
      </c>
      <c r="T275" s="147">
        <f>S275*H275</f>
        <v>0</v>
      </c>
      <c r="AR275" s="148" t="s">
        <v>1410</v>
      </c>
      <c r="AT275" s="148" t="s">
        <v>419</v>
      </c>
      <c r="AU275" s="148" t="s">
        <v>88</v>
      </c>
      <c r="AY275" s="17" t="s">
        <v>181</v>
      </c>
      <c r="BE275" s="149">
        <f>IF(N275="základní",J275,0)</f>
        <v>2201.62</v>
      </c>
      <c r="BF275" s="149">
        <f>IF(N275="snížená",J275,0)</f>
        <v>0</v>
      </c>
      <c r="BG275" s="149">
        <f>IF(N275="zákl. přenesená",J275,0)</f>
        <v>0</v>
      </c>
      <c r="BH275" s="149">
        <f>IF(N275="sníž. přenesená",J275,0)</f>
        <v>0</v>
      </c>
      <c r="BI275" s="149">
        <f>IF(N275="nulová",J275,0)</f>
        <v>0</v>
      </c>
      <c r="BJ275" s="17" t="s">
        <v>84</v>
      </c>
      <c r="BK275" s="149">
        <f>ROUND(I275*H275,2)</f>
        <v>2201.62</v>
      </c>
      <c r="BL275" s="17" t="s">
        <v>1410</v>
      </c>
      <c r="BM275" s="148" t="s">
        <v>2275</v>
      </c>
    </row>
    <row r="276" spans="2:65" s="1" customFormat="1" ht="19.2" x14ac:dyDescent="0.2">
      <c r="B276" s="32"/>
      <c r="D276" s="150" t="s">
        <v>190</v>
      </c>
      <c r="F276" s="151" t="s">
        <v>2274</v>
      </c>
      <c r="I276" s="152"/>
      <c r="L276" s="32"/>
      <c r="M276" s="153"/>
      <c r="T276" s="56"/>
      <c r="AT276" s="17" t="s">
        <v>190</v>
      </c>
      <c r="AU276" s="17" t="s">
        <v>88</v>
      </c>
    </row>
    <row r="277" spans="2:65" s="13" customFormat="1" x14ac:dyDescent="0.2">
      <c r="B277" s="162"/>
      <c r="D277" s="150" t="s">
        <v>194</v>
      </c>
      <c r="E277" s="163" t="s">
        <v>1</v>
      </c>
      <c r="F277" s="164" t="s">
        <v>2276</v>
      </c>
      <c r="H277" s="165">
        <v>62</v>
      </c>
      <c r="I277" s="166"/>
      <c r="L277" s="162"/>
      <c r="M277" s="167"/>
      <c r="T277" s="168"/>
      <c r="AT277" s="163" t="s">
        <v>194</v>
      </c>
      <c r="AU277" s="163" t="s">
        <v>88</v>
      </c>
      <c r="AV277" s="13" t="s">
        <v>88</v>
      </c>
      <c r="AW277" s="13" t="s">
        <v>36</v>
      </c>
      <c r="AX277" s="13" t="s">
        <v>84</v>
      </c>
      <c r="AY277" s="163" t="s">
        <v>181</v>
      </c>
    </row>
    <row r="278" spans="2:65" s="1" customFormat="1" ht="24.15" customHeight="1" x14ac:dyDescent="0.2">
      <c r="B278" s="32"/>
      <c r="C278" s="137" t="s">
        <v>575</v>
      </c>
      <c r="D278" s="137" t="s">
        <v>183</v>
      </c>
      <c r="E278" s="138" t="s">
        <v>2277</v>
      </c>
      <c r="F278" s="139" t="s">
        <v>2278</v>
      </c>
      <c r="G278" s="140" t="s">
        <v>271</v>
      </c>
      <c r="H278" s="141">
        <v>544</v>
      </c>
      <c r="I278" s="142">
        <v>55.95</v>
      </c>
      <c r="J278" s="143">
        <f>ROUND(I278*H278,2)</f>
        <v>30436.799999999999</v>
      </c>
      <c r="K278" s="139" t="s">
        <v>187</v>
      </c>
      <c r="L278" s="32"/>
      <c r="M278" s="144" t="s">
        <v>1</v>
      </c>
      <c r="N278" s="145" t="s">
        <v>45</v>
      </c>
      <c r="P278" s="146">
        <f>O278*H278</f>
        <v>0</v>
      </c>
      <c r="Q278" s="146">
        <v>0</v>
      </c>
      <c r="R278" s="146">
        <f>Q278*H278</f>
        <v>0</v>
      </c>
      <c r="S278" s="146">
        <v>0</v>
      </c>
      <c r="T278" s="147">
        <f>S278*H278</f>
        <v>0</v>
      </c>
      <c r="AR278" s="148" t="s">
        <v>109</v>
      </c>
      <c r="AT278" s="148" t="s">
        <v>183</v>
      </c>
      <c r="AU278" s="148" t="s">
        <v>88</v>
      </c>
      <c r="AY278" s="17" t="s">
        <v>181</v>
      </c>
      <c r="BE278" s="149">
        <f>IF(N278="základní",J278,0)</f>
        <v>30436.799999999999</v>
      </c>
      <c r="BF278" s="149">
        <f>IF(N278="snížená",J278,0)</f>
        <v>0</v>
      </c>
      <c r="BG278" s="149">
        <f>IF(N278="zákl. přenesená",J278,0)</f>
        <v>0</v>
      </c>
      <c r="BH278" s="149">
        <f>IF(N278="sníž. přenesená",J278,0)</f>
        <v>0</v>
      </c>
      <c r="BI278" s="149">
        <f>IF(N278="nulová",J278,0)</f>
        <v>0</v>
      </c>
      <c r="BJ278" s="17" t="s">
        <v>84</v>
      </c>
      <c r="BK278" s="149">
        <f>ROUND(I278*H278,2)</f>
        <v>30436.799999999999</v>
      </c>
      <c r="BL278" s="17" t="s">
        <v>109</v>
      </c>
      <c r="BM278" s="148" t="s">
        <v>2279</v>
      </c>
    </row>
    <row r="279" spans="2:65" s="1" customFormat="1" ht="28.8" x14ac:dyDescent="0.2">
      <c r="B279" s="32"/>
      <c r="D279" s="150" t="s">
        <v>190</v>
      </c>
      <c r="F279" s="151" t="s">
        <v>2280</v>
      </c>
      <c r="I279" s="152"/>
      <c r="L279" s="32"/>
      <c r="M279" s="153"/>
      <c r="T279" s="56"/>
      <c r="AT279" s="17" t="s">
        <v>190</v>
      </c>
      <c r="AU279" s="17" t="s">
        <v>88</v>
      </c>
    </row>
    <row r="280" spans="2:65" s="1" customFormat="1" x14ac:dyDescent="0.2">
      <c r="B280" s="32"/>
      <c r="D280" s="154" t="s">
        <v>192</v>
      </c>
      <c r="F280" s="155" t="s">
        <v>2281</v>
      </c>
      <c r="I280" s="152"/>
      <c r="L280" s="32"/>
      <c r="M280" s="153"/>
      <c r="T280" s="56"/>
      <c r="AT280" s="17" t="s">
        <v>192</v>
      </c>
      <c r="AU280" s="17" t="s">
        <v>88</v>
      </c>
    </row>
    <row r="281" spans="2:65" s="12" customFormat="1" ht="20.399999999999999" x14ac:dyDescent="0.2">
      <c r="B281" s="156"/>
      <c r="D281" s="150" t="s">
        <v>194</v>
      </c>
      <c r="E281" s="157" t="s">
        <v>1</v>
      </c>
      <c r="F281" s="158" t="s">
        <v>465</v>
      </c>
      <c r="H281" s="157" t="s">
        <v>1</v>
      </c>
      <c r="I281" s="159"/>
      <c r="L281" s="156"/>
      <c r="M281" s="160"/>
      <c r="T281" s="161"/>
      <c r="AT281" s="157" t="s">
        <v>194</v>
      </c>
      <c r="AU281" s="157" t="s">
        <v>88</v>
      </c>
      <c r="AV281" s="12" t="s">
        <v>84</v>
      </c>
      <c r="AW281" s="12" t="s">
        <v>36</v>
      </c>
      <c r="AX281" s="12" t="s">
        <v>80</v>
      </c>
      <c r="AY281" s="157" t="s">
        <v>181</v>
      </c>
    </row>
    <row r="282" spans="2:65" s="13" customFormat="1" x14ac:dyDescent="0.2">
      <c r="B282" s="162"/>
      <c r="D282" s="150" t="s">
        <v>194</v>
      </c>
      <c r="E282" s="163" t="s">
        <v>1</v>
      </c>
      <c r="F282" s="164" t="s">
        <v>2282</v>
      </c>
      <c r="H282" s="165">
        <v>544</v>
      </c>
      <c r="I282" s="166"/>
      <c r="L282" s="162"/>
      <c r="M282" s="167"/>
      <c r="T282" s="168"/>
      <c r="AT282" s="163" t="s">
        <v>194</v>
      </c>
      <c r="AU282" s="163" t="s">
        <v>88</v>
      </c>
      <c r="AV282" s="13" t="s">
        <v>88</v>
      </c>
      <c r="AW282" s="13" t="s">
        <v>36</v>
      </c>
      <c r="AX282" s="13" t="s">
        <v>84</v>
      </c>
      <c r="AY282" s="163" t="s">
        <v>181</v>
      </c>
    </row>
    <row r="283" spans="2:65" s="1" customFormat="1" ht="24.15" customHeight="1" x14ac:dyDescent="0.2">
      <c r="B283" s="32"/>
      <c r="C283" s="183" t="s">
        <v>582</v>
      </c>
      <c r="D283" s="183" t="s">
        <v>419</v>
      </c>
      <c r="E283" s="184" t="s">
        <v>2283</v>
      </c>
      <c r="F283" s="185" t="s">
        <v>2284</v>
      </c>
      <c r="G283" s="186" t="s">
        <v>271</v>
      </c>
      <c r="H283" s="187">
        <v>625.6</v>
      </c>
      <c r="I283" s="188">
        <v>153.88</v>
      </c>
      <c r="J283" s="189">
        <f>ROUND(I283*H283,2)</f>
        <v>96267.33</v>
      </c>
      <c r="K283" s="185" t="s">
        <v>187</v>
      </c>
      <c r="L283" s="190"/>
      <c r="M283" s="191" t="s">
        <v>1</v>
      </c>
      <c r="N283" s="192" t="s">
        <v>45</v>
      </c>
      <c r="P283" s="146">
        <f>O283*H283</f>
        <v>0</v>
      </c>
      <c r="Q283" s="146">
        <v>6.4000000000000005E-4</v>
      </c>
      <c r="R283" s="146">
        <f>Q283*H283</f>
        <v>0.40038400000000007</v>
      </c>
      <c r="S283" s="146">
        <v>0</v>
      </c>
      <c r="T283" s="147">
        <f>S283*H283</f>
        <v>0</v>
      </c>
      <c r="AR283" s="148" t="s">
        <v>518</v>
      </c>
      <c r="AT283" s="148" t="s">
        <v>419</v>
      </c>
      <c r="AU283" s="148" t="s">
        <v>88</v>
      </c>
      <c r="AY283" s="17" t="s">
        <v>181</v>
      </c>
      <c r="BE283" s="149">
        <f>IF(N283="základní",J283,0)</f>
        <v>96267.33</v>
      </c>
      <c r="BF283" s="149">
        <f>IF(N283="snížená",J283,0)</f>
        <v>0</v>
      </c>
      <c r="BG283" s="149">
        <f>IF(N283="zákl. přenesená",J283,0)</f>
        <v>0</v>
      </c>
      <c r="BH283" s="149">
        <f>IF(N283="sníž. přenesená",J283,0)</f>
        <v>0</v>
      </c>
      <c r="BI283" s="149">
        <f>IF(N283="nulová",J283,0)</f>
        <v>0</v>
      </c>
      <c r="BJ283" s="17" t="s">
        <v>84</v>
      </c>
      <c r="BK283" s="149">
        <f>ROUND(I283*H283,2)</f>
        <v>96267.33</v>
      </c>
      <c r="BL283" s="17" t="s">
        <v>109</v>
      </c>
      <c r="BM283" s="148" t="s">
        <v>2285</v>
      </c>
    </row>
    <row r="284" spans="2:65" s="1" customFormat="1" ht="19.2" x14ac:dyDescent="0.2">
      <c r="B284" s="32"/>
      <c r="D284" s="150" t="s">
        <v>190</v>
      </c>
      <c r="F284" s="151" t="s">
        <v>2284</v>
      </c>
      <c r="I284" s="152"/>
      <c r="L284" s="32"/>
      <c r="M284" s="153"/>
      <c r="T284" s="56"/>
      <c r="AT284" s="17" t="s">
        <v>190</v>
      </c>
      <c r="AU284" s="17" t="s">
        <v>88</v>
      </c>
    </row>
    <row r="285" spans="2:65" s="1" customFormat="1" ht="19.2" x14ac:dyDescent="0.2">
      <c r="B285" s="32"/>
      <c r="D285" s="150" t="s">
        <v>987</v>
      </c>
      <c r="F285" s="193" t="s">
        <v>2286</v>
      </c>
      <c r="I285" s="152"/>
      <c r="L285" s="32"/>
      <c r="M285" s="153"/>
      <c r="T285" s="56"/>
      <c r="AT285" s="17" t="s">
        <v>987</v>
      </c>
      <c r="AU285" s="17" t="s">
        <v>88</v>
      </c>
    </row>
    <row r="286" spans="2:65" s="13" customFormat="1" x14ac:dyDescent="0.2">
      <c r="B286" s="162"/>
      <c r="D286" s="150" t="s">
        <v>194</v>
      </c>
      <c r="E286" s="163" t="s">
        <v>1</v>
      </c>
      <c r="F286" s="164" t="s">
        <v>2287</v>
      </c>
      <c r="H286" s="165">
        <v>625.6</v>
      </c>
      <c r="I286" s="166"/>
      <c r="L286" s="162"/>
      <c r="M286" s="167"/>
      <c r="T286" s="168"/>
      <c r="AT286" s="163" t="s">
        <v>194</v>
      </c>
      <c r="AU286" s="163" t="s">
        <v>88</v>
      </c>
      <c r="AV286" s="13" t="s">
        <v>88</v>
      </c>
      <c r="AW286" s="13" t="s">
        <v>36</v>
      </c>
      <c r="AX286" s="13" t="s">
        <v>84</v>
      </c>
      <c r="AY286" s="163" t="s">
        <v>181</v>
      </c>
    </row>
    <row r="287" spans="2:65" s="1" customFormat="1" ht="24.15" customHeight="1" x14ac:dyDescent="0.2">
      <c r="B287" s="32"/>
      <c r="C287" s="137" t="s">
        <v>590</v>
      </c>
      <c r="D287" s="137" t="s">
        <v>183</v>
      </c>
      <c r="E287" s="138" t="s">
        <v>2288</v>
      </c>
      <c r="F287" s="139" t="s">
        <v>2289</v>
      </c>
      <c r="G287" s="140" t="s">
        <v>271</v>
      </c>
      <c r="H287" s="141">
        <v>110</v>
      </c>
      <c r="I287" s="142">
        <v>39.380000000000003</v>
      </c>
      <c r="J287" s="143">
        <f>ROUND(I287*H287,2)</f>
        <v>4331.8</v>
      </c>
      <c r="K287" s="139" t="s">
        <v>187</v>
      </c>
      <c r="L287" s="32"/>
      <c r="M287" s="144" t="s">
        <v>1</v>
      </c>
      <c r="N287" s="145" t="s">
        <v>45</v>
      </c>
      <c r="P287" s="146">
        <f>O287*H287</f>
        <v>0</v>
      </c>
      <c r="Q287" s="146">
        <v>0</v>
      </c>
      <c r="R287" s="146">
        <f>Q287*H287</f>
        <v>0</v>
      </c>
      <c r="S287" s="146">
        <v>0</v>
      </c>
      <c r="T287" s="147">
        <f>S287*H287</f>
        <v>0</v>
      </c>
      <c r="AR287" s="148" t="s">
        <v>849</v>
      </c>
      <c r="AT287" s="148" t="s">
        <v>183</v>
      </c>
      <c r="AU287" s="148" t="s">
        <v>88</v>
      </c>
      <c r="AY287" s="17" t="s">
        <v>181</v>
      </c>
      <c r="BE287" s="149">
        <f>IF(N287="základní",J287,0)</f>
        <v>4331.8</v>
      </c>
      <c r="BF287" s="149">
        <f>IF(N287="snížená",J287,0)</f>
        <v>0</v>
      </c>
      <c r="BG287" s="149">
        <f>IF(N287="zákl. přenesená",J287,0)</f>
        <v>0</v>
      </c>
      <c r="BH287" s="149">
        <f>IF(N287="sníž. přenesená",J287,0)</f>
        <v>0</v>
      </c>
      <c r="BI287" s="149">
        <f>IF(N287="nulová",J287,0)</f>
        <v>0</v>
      </c>
      <c r="BJ287" s="17" t="s">
        <v>84</v>
      </c>
      <c r="BK287" s="149">
        <f>ROUND(I287*H287,2)</f>
        <v>4331.8</v>
      </c>
      <c r="BL287" s="17" t="s">
        <v>849</v>
      </c>
      <c r="BM287" s="148" t="s">
        <v>2290</v>
      </c>
    </row>
    <row r="288" spans="2:65" s="1" customFormat="1" ht="28.8" x14ac:dyDescent="0.2">
      <c r="B288" s="32"/>
      <c r="D288" s="150" t="s">
        <v>190</v>
      </c>
      <c r="F288" s="151" t="s">
        <v>2291</v>
      </c>
      <c r="I288" s="152"/>
      <c r="L288" s="32"/>
      <c r="M288" s="153"/>
      <c r="T288" s="56"/>
      <c r="AT288" s="17" t="s">
        <v>190</v>
      </c>
      <c r="AU288" s="17" t="s">
        <v>88</v>
      </c>
    </row>
    <row r="289" spans="2:65" s="1" customFormat="1" x14ac:dyDescent="0.2">
      <c r="B289" s="32"/>
      <c r="D289" s="154" t="s">
        <v>192</v>
      </c>
      <c r="F289" s="155" t="s">
        <v>2292</v>
      </c>
      <c r="I289" s="152"/>
      <c r="L289" s="32"/>
      <c r="M289" s="153"/>
      <c r="T289" s="56"/>
      <c r="AT289" s="17" t="s">
        <v>192</v>
      </c>
      <c r="AU289" s="17" t="s">
        <v>88</v>
      </c>
    </row>
    <row r="290" spans="2:65" s="12" customFormat="1" ht="20.399999999999999" x14ac:dyDescent="0.2">
      <c r="B290" s="156"/>
      <c r="D290" s="150" t="s">
        <v>194</v>
      </c>
      <c r="E290" s="157" t="s">
        <v>1</v>
      </c>
      <c r="F290" s="158" t="s">
        <v>465</v>
      </c>
      <c r="H290" s="157" t="s">
        <v>1</v>
      </c>
      <c r="I290" s="159"/>
      <c r="L290" s="156"/>
      <c r="M290" s="160"/>
      <c r="T290" s="161"/>
      <c r="AT290" s="157" t="s">
        <v>194</v>
      </c>
      <c r="AU290" s="157" t="s">
        <v>88</v>
      </c>
      <c r="AV290" s="12" t="s">
        <v>84</v>
      </c>
      <c r="AW290" s="12" t="s">
        <v>36</v>
      </c>
      <c r="AX290" s="12" t="s">
        <v>80</v>
      </c>
      <c r="AY290" s="157" t="s">
        <v>181</v>
      </c>
    </row>
    <row r="291" spans="2:65" s="13" customFormat="1" x14ac:dyDescent="0.2">
      <c r="B291" s="162"/>
      <c r="D291" s="150" t="s">
        <v>194</v>
      </c>
      <c r="E291" s="163" t="s">
        <v>1</v>
      </c>
      <c r="F291" s="164" t="s">
        <v>2293</v>
      </c>
      <c r="H291" s="165">
        <v>110</v>
      </c>
      <c r="I291" s="166"/>
      <c r="L291" s="162"/>
      <c r="M291" s="167"/>
      <c r="T291" s="168"/>
      <c r="AT291" s="163" t="s">
        <v>194</v>
      </c>
      <c r="AU291" s="163" t="s">
        <v>88</v>
      </c>
      <c r="AV291" s="13" t="s">
        <v>88</v>
      </c>
      <c r="AW291" s="13" t="s">
        <v>36</v>
      </c>
      <c r="AX291" s="13" t="s">
        <v>84</v>
      </c>
      <c r="AY291" s="163" t="s">
        <v>181</v>
      </c>
    </row>
    <row r="292" spans="2:65" s="1" customFormat="1" ht="24.15" customHeight="1" x14ac:dyDescent="0.2">
      <c r="B292" s="32"/>
      <c r="C292" s="183" t="s">
        <v>608</v>
      </c>
      <c r="D292" s="183" t="s">
        <v>419</v>
      </c>
      <c r="E292" s="184" t="s">
        <v>2294</v>
      </c>
      <c r="F292" s="185" t="s">
        <v>2295</v>
      </c>
      <c r="G292" s="186" t="s">
        <v>271</v>
      </c>
      <c r="H292" s="187">
        <v>126.5</v>
      </c>
      <c r="I292" s="188">
        <v>18.72</v>
      </c>
      <c r="J292" s="189">
        <f>ROUND(I292*H292,2)</f>
        <v>2368.08</v>
      </c>
      <c r="K292" s="185" t="s">
        <v>187</v>
      </c>
      <c r="L292" s="190"/>
      <c r="M292" s="191" t="s">
        <v>1</v>
      </c>
      <c r="N292" s="192" t="s">
        <v>45</v>
      </c>
      <c r="P292" s="146">
        <f>O292*H292</f>
        <v>0</v>
      </c>
      <c r="Q292" s="146">
        <v>1.2E-4</v>
      </c>
      <c r="R292" s="146">
        <f>Q292*H292</f>
        <v>1.5180000000000001E-2</v>
      </c>
      <c r="S292" s="146">
        <v>0</v>
      </c>
      <c r="T292" s="147">
        <f>S292*H292</f>
        <v>0</v>
      </c>
      <c r="AR292" s="148" t="s">
        <v>1410</v>
      </c>
      <c r="AT292" s="148" t="s">
        <v>419</v>
      </c>
      <c r="AU292" s="148" t="s">
        <v>88</v>
      </c>
      <c r="AY292" s="17" t="s">
        <v>181</v>
      </c>
      <c r="BE292" s="149">
        <f>IF(N292="základní",J292,0)</f>
        <v>2368.08</v>
      </c>
      <c r="BF292" s="149">
        <f>IF(N292="snížená",J292,0)</f>
        <v>0</v>
      </c>
      <c r="BG292" s="149">
        <f>IF(N292="zákl. přenesená",J292,0)</f>
        <v>0</v>
      </c>
      <c r="BH292" s="149">
        <f>IF(N292="sníž. přenesená",J292,0)</f>
        <v>0</v>
      </c>
      <c r="BI292" s="149">
        <f>IF(N292="nulová",J292,0)</f>
        <v>0</v>
      </c>
      <c r="BJ292" s="17" t="s">
        <v>84</v>
      </c>
      <c r="BK292" s="149">
        <f>ROUND(I292*H292,2)</f>
        <v>2368.08</v>
      </c>
      <c r="BL292" s="17" t="s">
        <v>1410</v>
      </c>
      <c r="BM292" s="148" t="s">
        <v>2296</v>
      </c>
    </row>
    <row r="293" spans="2:65" s="1" customFormat="1" ht="19.2" x14ac:dyDescent="0.2">
      <c r="B293" s="32"/>
      <c r="D293" s="150" t="s">
        <v>190</v>
      </c>
      <c r="F293" s="151" t="s">
        <v>2295</v>
      </c>
      <c r="I293" s="152"/>
      <c r="L293" s="32"/>
      <c r="M293" s="153"/>
      <c r="T293" s="56"/>
      <c r="AT293" s="17" t="s">
        <v>190</v>
      </c>
      <c r="AU293" s="17" t="s">
        <v>88</v>
      </c>
    </row>
    <row r="294" spans="2:65" s="1" customFormat="1" ht="19.2" x14ac:dyDescent="0.2">
      <c r="B294" s="32"/>
      <c r="D294" s="150" t="s">
        <v>987</v>
      </c>
      <c r="F294" s="193" t="s">
        <v>2297</v>
      </c>
      <c r="I294" s="152"/>
      <c r="L294" s="32"/>
      <c r="M294" s="153"/>
      <c r="T294" s="56"/>
      <c r="AT294" s="17" t="s">
        <v>987</v>
      </c>
      <c r="AU294" s="17" t="s">
        <v>88</v>
      </c>
    </row>
    <row r="295" spans="2:65" s="13" customFormat="1" x14ac:dyDescent="0.2">
      <c r="B295" s="162"/>
      <c r="D295" s="150" t="s">
        <v>194</v>
      </c>
      <c r="E295" s="163" t="s">
        <v>1</v>
      </c>
      <c r="F295" s="164" t="s">
        <v>2298</v>
      </c>
      <c r="H295" s="165">
        <v>126.5</v>
      </c>
      <c r="I295" s="166"/>
      <c r="L295" s="162"/>
      <c r="M295" s="167"/>
      <c r="T295" s="168"/>
      <c r="AT295" s="163" t="s">
        <v>194</v>
      </c>
      <c r="AU295" s="163" t="s">
        <v>88</v>
      </c>
      <c r="AV295" s="13" t="s">
        <v>88</v>
      </c>
      <c r="AW295" s="13" t="s">
        <v>36</v>
      </c>
      <c r="AX295" s="13" t="s">
        <v>84</v>
      </c>
      <c r="AY295" s="163" t="s">
        <v>181</v>
      </c>
    </row>
    <row r="296" spans="2:65" s="1" customFormat="1" ht="24.15" customHeight="1" x14ac:dyDescent="0.2">
      <c r="B296" s="32"/>
      <c r="C296" s="137" t="s">
        <v>625</v>
      </c>
      <c r="D296" s="137" t="s">
        <v>183</v>
      </c>
      <c r="E296" s="138" t="s">
        <v>2299</v>
      </c>
      <c r="F296" s="139" t="s">
        <v>2300</v>
      </c>
      <c r="G296" s="140" t="s">
        <v>490</v>
      </c>
      <c r="H296" s="141">
        <v>26</v>
      </c>
      <c r="I296" s="142">
        <v>52.73</v>
      </c>
      <c r="J296" s="143">
        <f>ROUND(I296*H296,2)</f>
        <v>1370.98</v>
      </c>
      <c r="K296" s="139" t="s">
        <v>187</v>
      </c>
      <c r="L296" s="32"/>
      <c r="M296" s="144" t="s">
        <v>1</v>
      </c>
      <c r="N296" s="145" t="s">
        <v>45</v>
      </c>
      <c r="P296" s="146">
        <f>O296*H296</f>
        <v>0</v>
      </c>
      <c r="Q296" s="146">
        <v>0</v>
      </c>
      <c r="R296" s="146">
        <f>Q296*H296</f>
        <v>0</v>
      </c>
      <c r="S296" s="146">
        <v>0</v>
      </c>
      <c r="T296" s="147">
        <f>S296*H296</f>
        <v>0</v>
      </c>
      <c r="AR296" s="148" t="s">
        <v>849</v>
      </c>
      <c r="AT296" s="148" t="s">
        <v>183</v>
      </c>
      <c r="AU296" s="148" t="s">
        <v>88</v>
      </c>
      <c r="AY296" s="17" t="s">
        <v>181</v>
      </c>
      <c r="BE296" s="149">
        <f>IF(N296="základní",J296,0)</f>
        <v>1370.98</v>
      </c>
      <c r="BF296" s="149">
        <f>IF(N296="snížená",J296,0)</f>
        <v>0</v>
      </c>
      <c r="BG296" s="149">
        <f>IF(N296="zákl. přenesená",J296,0)</f>
        <v>0</v>
      </c>
      <c r="BH296" s="149">
        <f>IF(N296="sníž. přenesená",J296,0)</f>
        <v>0</v>
      </c>
      <c r="BI296" s="149">
        <f>IF(N296="nulová",J296,0)</f>
        <v>0</v>
      </c>
      <c r="BJ296" s="17" t="s">
        <v>84</v>
      </c>
      <c r="BK296" s="149">
        <f>ROUND(I296*H296,2)</f>
        <v>1370.98</v>
      </c>
      <c r="BL296" s="17" t="s">
        <v>849</v>
      </c>
      <c r="BM296" s="148" t="s">
        <v>2301</v>
      </c>
    </row>
    <row r="297" spans="2:65" s="1" customFormat="1" ht="19.2" x14ac:dyDescent="0.2">
      <c r="B297" s="32"/>
      <c r="D297" s="150" t="s">
        <v>190</v>
      </c>
      <c r="F297" s="151" t="s">
        <v>2302</v>
      </c>
      <c r="I297" s="152"/>
      <c r="L297" s="32"/>
      <c r="M297" s="153"/>
      <c r="T297" s="56"/>
      <c r="AT297" s="17" t="s">
        <v>190</v>
      </c>
      <c r="AU297" s="17" t="s">
        <v>88</v>
      </c>
    </row>
    <row r="298" spans="2:65" s="1" customFormat="1" x14ac:dyDescent="0.2">
      <c r="B298" s="32"/>
      <c r="D298" s="154" t="s">
        <v>192</v>
      </c>
      <c r="F298" s="155" t="s">
        <v>2303</v>
      </c>
      <c r="I298" s="152"/>
      <c r="L298" s="32"/>
      <c r="M298" s="153"/>
      <c r="T298" s="56"/>
      <c r="AT298" s="17" t="s">
        <v>192</v>
      </c>
      <c r="AU298" s="17" t="s">
        <v>88</v>
      </c>
    </row>
    <row r="299" spans="2:65" s="12" customFormat="1" ht="20.399999999999999" x14ac:dyDescent="0.2">
      <c r="B299" s="156"/>
      <c r="D299" s="150" t="s">
        <v>194</v>
      </c>
      <c r="E299" s="157" t="s">
        <v>1</v>
      </c>
      <c r="F299" s="158" t="s">
        <v>465</v>
      </c>
      <c r="H299" s="157" t="s">
        <v>1</v>
      </c>
      <c r="I299" s="159"/>
      <c r="L299" s="156"/>
      <c r="M299" s="160"/>
      <c r="T299" s="161"/>
      <c r="AT299" s="157" t="s">
        <v>194</v>
      </c>
      <c r="AU299" s="157" t="s">
        <v>88</v>
      </c>
      <c r="AV299" s="12" t="s">
        <v>84</v>
      </c>
      <c r="AW299" s="12" t="s">
        <v>36</v>
      </c>
      <c r="AX299" s="12" t="s">
        <v>80</v>
      </c>
      <c r="AY299" s="157" t="s">
        <v>181</v>
      </c>
    </row>
    <row r="300" spans="2:65" s="13" customFormat="1" x14ac:dyDescent="0.2">
      <c r="B300" s="162"/>
      <c r="D300" s="150" t="s">
        <v>194</v>
      </c>
      <c r="E300" s="163" t="s">
        <v>1</v>
      </c>
      <c r="F300" s="164" t="s">
        <v>2304</v>
      </c>
      <c r="H300" s="165">
        <v>26</v>
      </c>
      <c r="I300" s="166"/>
      <c r="L300" s="162"/>
      <c r="M300" s="167"/>
      <c r="T300" s="168"/>
      <c r="AT300" s="163" t="s">
        <v>194</v>
      </c>
      <c r="AU300" s="163" t="s">
        <v>88</v>
      </c>
      <c r="AV300" s="13" t="s">
        <v>88</v>
      </c>
      <c r="AW300" s="13" t="s">
        <v>36</v>
      </c>
      <c r="AX300" s="13" t="s">
        <v>84</v>
      </c>
      <c r="AY300" s="163" t="s">
        <v>181</v>
      </c>
    </row>
    <row r="301" spans="2:65" s="1" customFormat="1" ht="21.75" customHeight="1" x14ac:dyDescent="0.2">
      <c r="B301" s="32"/>
      <c r="C301" s="137" t="s">
        <v>637</v>
      </c>
      <c r="D301" s="137" t="s">
        <v>183</v>
      </c>
      <c r="E301" s="138" t="s">
        <v>2305</v>
      </c>
      <c r="F301" s="139" t="s">
        <v>2306</v>
      </c>
      <c r="G301" s="140" t="s">
        <v>490</v>
      </c>
      <c r="H301" s="141">
        <v>16</v>
      </c>
      <c r="I301" s="142">
        <v>581.07000000000005</v>
      </c>
      <c r="J301" s="143">
        <f>ROUND(I301*H301,2)</f>
        <v>9297.1200000000008</v>
      </c>
      <c r="K301" s="139" t="s">
        <v>187</v>
      </c>
      <c r="L301" s="32"/>
      <c r="M301" s="144" t="s">
        <v>1</v>
      </c>
      <c r="N301" s="145" t="s">
        <v>45</v>
      </c>
      <c r="P301" s="146">
        <f>O301*H301</f>
        <v>0</v>
      </c>
      <c r="Q301" s="146">
        <v>0</v>
      </c>
      <c r="R301" s="146">
        <f>Q301*H301</f>
        <v>0</v>
      </c>
      <c r="S301" s="146">
        <v>0</v>
      </c>
      <c r="T301" s="147">
        <f>S301*H301</f>
        <v>0</v>
      </c>
      <c r="AR301" s="148" t="s">
        <v>849</v>
      </c>
      <c r="AT301" s="148" t="s">
        <v>183</v>
      </c>
      <c r="AU301" s="148" t="s">
        <v>88</v>
      </c>
      <c r="AY301" s="17" t="s">
        <v>181</v>
      </c>
      <c r="BE301" s="149">
        <f>IF(N301="základní",J301,0)</f>
        <v>9297.1200000000008</v>
      </c>
      <c r="BF301" s="149">
        <f>IF(N301="snížená",J301,0)</f>
        <v>0</v>
      </c>
      <c r="BG301" s="149">
        <f>IF(N301="zákl. přenesená",J301,0)</f>
        <v>0</v>
      </c>
      <c r="BH301" s="149">
        <f>IF(N301="sníž. přenesená",J301,0)</f>
        <v>0</v>
      </c>
      <c r="BI301" s="149">
        <f>IF(N301="nulová",J301,0)</f>
        <v>0</v>
      </c>
      <c r="BJ301" s="17" t="s">
        <v>84</v>
      </c>
      <c r="BK301" s="149">
        <f>ROUND(I301*H301,2)</f>
        <v>9297.1200000000008</v>
      </c>
      <c r="BL301" s="17" t="s">
        <v>849</v>
      </c>
      <c r="BM301" s="148" t="s">
        <v>2307</v>
      </c>
    </row>
    <row r="302" spans="2:65" s="1" customFormat="1" ht="19.2" x14ac:dyDescent="0.2">
      <c r="B302" s="32"/>
      <c r="D302" s="150" t="s">
        <v>190</v>
      </c>
      <c r="F302" s="151" t="s">
        <v>2308</v>
      </c>
      <c r="I302" s="152"/>
      <c r="L302" s="32"/>
      <c r="M302" s="153"/>
      <c r="T302" s="56"/>
      <c r="AT302" s="17" t="s">
        <v>190</v>
      </c>
      <c r="AU302" s="17" t="s">
        <v>88</v>
      </c>
    </row>
    <row r="303" spans="2:65" s="1" customFormat="1" x14ac:dyDescent="0.2">
      <c r="B303" s="32"/>
      <c r="D303" s="154" t="s">
        <v>192</v>
      </c>
      <c r="F303" s="155" t="s">
        <v>2309</v>
      </c>
      <c r="I303" s="152"/>
      <c r="L303" s="32"/>
      <c r="M303" s="153"/>
      <c r="T303" s="56"/>
      <c r="AT303" s="17" t="s">
        <v>192</v>
      </c>
      <c r="AU303" s="17" t="s">
        <v>88</v>
      </c>
    </row>
    <row r="304" spans="2:65" s="12" customFormat="1" ht="20.399999999999999" x14ac:dyDescent="0.2">
      <c r="B304" s="156"/>
      <c r="D304" s="150" t="s">
        <v>194</v>
      </c>
      <c r="E304" s="157" t="s">
        <v>1</v>
      </c>
      <c r="F304" s="158" t="s">
        <v>465</v>
      </c>
      <c r="H304" s="157" t="s">
        <v>1</v>
      </c>
      <c r="I304" s="159"/>
      <c r="L304" s="156"/>
      <c r="M304" s="160"/>
      <c r="T304" s="161"/>
      <c r="AT304" s="157" t="s">
        <v>194</v>
      </c>
      <c r="AU304" s="157" t="s">
        <v>88</v>
      </c>
      <c r="AV304" s="12" t="s">
        <v>84</v>
      </c>
      <c r="AW304" s="12" t="s">
        <v>36</v>
      </c>
      <c r="AX304" s="12" t="s">
        <v>80</v>
      </c>
      <c r="AY304" s="157" t="s">
        <v>181</v>
      </c>
    </row>
    <row r="305" spans="2:65" s="13" customFormat="1" x14ac:dyDescent="0.2">
      <c r="B305" s="162"/>
      <c r="D305" s="150" t="s">
        <v>194</v>
      </c>
      <c r="E305" s="163" t="s">
        <v>1</v>
      </c>
      <c r="F305" s="164" t="s">
        <v>2310</v>
      </c>
      <c r="H305" s="165">
        <v>16</v>
      </c>
      <c r="I305" s="166"/>
      <c r="L305" s="162"/>
      <c r="M305" s="167"/>
      <c r="T305" s="168"/>
      <c r="AT305" s="163" t="s">
        <v>194</v>
      </c>
      <c r="AU305" s="163" t="s">
        <v>88</v>
      </c>
      <c r="AV305" s="13" t="s">
        <v>88</v>
      </c>
      <c r="AW305" s="13" t="s">
        <v>36</v>
      </c>
      <c r="AX305" s="13" t="s">
        <v>84</v>
      </c>
      <c r="AY305" s="163" t="s">
        <v>181</v>
      </c>
    </row>
    <row r="306" spans="2:65" s="1" customFormat="1" ht="16.5" customHeight="1" x14ac:dyDescent="0.2">
      <c r="B306" s="32"/>
      <c r="C306" s="183" t="s">
        <v>645</v>
      </c>
      <c r="D306" s="183" t="s">
        <v>419</v>
      </c>
      <c r="E306" s="184" t="s">
        <v>2311</v>
      </c>
      <c r="F306" s="185" t="s">
        <v>2312</v>
      </c>
      <c r="G306" s="186" t="s">
        <v>490</v>
      </c>
      <c r="H306" s="187">
        <v>1</v>
      </c>
      <c r="I306" s="188">
        <v>12659.75</v>
      </c>
      <c r="J306" s="189">
        <f>ROUND(I306*H306,2)</f>
        <v>12659.75</v>
      </c>
      <c r="K306" s="185" t="s">
        <v>1</v>
      </c>
      <c r="L306" s="190"/>
      <c r="M306" s="191" t="s">
        <v>1</v>
      </c>
      <c r="N306" s="192" t="s">
        <v>45</v>
      </c>
      <c r="P306" s="146">
        <f>O306*H306</f>
        <v>0</v>
      </c>
      <c r="Q306" s="146">
        <v>4.7000000000000002E-3</v>
      </c>
      <c r="R306" s="146">
        <f>Q306*H306</f>
        <v>4.7000000000000002E-3</v>
      </c>
      <c r="S306" s="146">
        <v>0</v>
      </c>
      <c r="T306" s="147">
        <f>S306*H306</f>
        <v>0</v>
      </c>
      <c r="AR306" s="148" t="s">
        <v>1592</v>
      </c>
      <c r="AT306" s="148" t="s">
        <v>419</v>
      </c>
      <c r="AU306" s="148" t="s">
        <v>88</v>
      </c>
      <c r="AY306" s="17" t="s">
        <v>181</v>
      </c>
      <c r="BE306" s="149">
        <f>IF(N306="základní",J306,0)</f>
        <v>12659.75</v>
      </c>
      <c r="BF306" s="149">
        <f>IF(N306="snížená",J306,0)</f>
        <v>0</v>
      </c>
      <c r="BG306" s="149">
        <f>IF(N306="zákl. přenesená",J306,0)</f>
        <v>0</v>
      </c>
      <c r="BH306" s="149">
        <f>IF(N306="sníž. přenesená",J306,0)</f>
        <v>0</v>
      </c>
      <c r="BI306" s="149">
        <f>IF(N306="nulová",J306,0)</f>
        <v>0</v>
      </c>
      <c r="BJ306" s="17" t="s">
        <v>84</v>
      </c>
      <c r="BK306" s="149">
        <f>ROUND(I306*H306,2)</f>
        <v>12659.75</v>
      </c>
      <c r="BL306" s="17" t="s">
        <v>849</v>
      </c>
      <c r="BM306" s="148" t="s">
        <v>2313</v>
      </c>
    </row>
    <row r="307" spans="2:65" s="1" customFormat="1" x14ac:dyDescent="0.2">
      <c r="B307" s="32"/>
      <c r="D307" s="150" t="s">
        <v>190</v>
      </c>
      <c r="F307" s="151" t="s">
        <v>2312</v>
      </c>
      <c r="I307" s="152"/>
      <c r="L307" s="32"/>
      <c r="M307" s="153"/>
      <c r="T307" s="56"/>
      <c r="AT307" s="17" t="s">
        <v>190</v>
      </c>
      <c r="AU307" s="17" t="s">
        <v>88</v>
      </c>
    </row>
    <row r="308" spans="2:65" s="13" customFormat="1" x14ac:dyDescent="0.2">
      <c r="B308" s="162"/>
      <c r="D308" s="150" t="s">
        <v>194</v>
      </c>
      <c r="E308" s="163" t="s">
        <v>1</v>
      </c>
      <c r="F308" s="164" t="s">
        <v>1787</v>
      </c>
      <c r="H308" s="165">
        <v>1</v>
      </c>
      <c r="I308" s="166"/>
      <c r="L308" s="162"/>
      <c r="M308" s="167"/>
      <c r="T308" s="168"/>
      <c r="AT308" s="163" t="s">
        <v>194</v>
      </c>
      <c r="AU308" s="163" t="s">
        <v>88</v>
      </c>
      <c r="AV308" s="13" t="s">
        <v>88</v>
      </c>
      <c r="AW308" s="13" t="s">
        <v>36</v>
      </c>
      <c r="AX308" s="13" t="s">
        <v>84</v>
      </c>
      <c r="AY308" s="163" t="s">
        <v>181</v>
      </c>
    </row>
    <row r="309" spans="2:65" s="1" customFormat="1" ht="16.5" customHeight="1" x14ac:dyDescent="0.2">
      <c r="B309" s="32"/>
      <c r="C309" s="183" t="s">
        <v>652</v>
      </c>
      <c r="D309" s="183" t="s">
        <v>419</v>
      </c>
      <c r="E309" s="184" t="s">
        <v>2314</v>
      </c>
      <c r="F309" s="185" t="s">
        <v>2315</v>
      </c>
      <c r="G309" s="186" t="s">
        <v>490</v>
      </c>
      <c r="H309" s="187">
        <v>11</v>
      </c>
      <c r="I309" s="188">
        <v>14732.44</v>
      </c>
      <c r="J309" s="189">
        <f>ROUND(I309*H309,2)</f>
        <v>162056.84</v>
      </c>
      <c r="K309" s="185" t="s">
        <v>1</v>
      </c>
      <c r="L309" s="190"/>
      <c r="M309" s="191" t="s">
        <v>1</v>
      </c>
      <c r="N309" s="192" t="s">
        <v>45</v>
      </c>
      <c r="P309" s="146">
        <f>O309*H309</f>
        <v>0</v>
      </c>
      <c r="Q309" s="146">
        <v>4.7000000000000002E-3</v>
      </c>
      <c r="R309" s="146">
        <f>Q309*H309</f>
        <v>5.1700000000000003E-2</v>
      </c>
      <c r="S309" s="146">
        <v>0</v>
      </c>
      <c r="T309" s="147">
        <f>S309*H309</f>
        <v>0</v>
      </c>
      <c r="AR309" s="148" t="s">
        <v>1592</v>
      </c>
      <c r="AT309" s="148" t="s">
        <v>419</v>
      </c>
      <c r="AU309" s="148" t="s">
        <v>88</v>
      </c>
      <c r="AY309" s="17" t="s">
        <v>181</v>
      </c>
      <c r="BE309" s="149">
        <f>IF(N309="základní",J309,0)</f>
        <v>162056.84</v>
      </c>
      <c r="BF309" s="149">
        <f>IF(N309="snížená",J309,0)</f>
        <v>0</v>
      </c>
      <c r="BG309" s="149">
        <f>IF(N309="zákl. přenesená",J309,0)</f>
        <v>0</v>
      </c>
      <c r="BH309" s="149">
        <f>IF(N309="sníž. přenesená",J309,0)</f>
        <v>0</v>
      </c>
      <c r="BI309" s="149">
        <f>IF(N309="nulová",J309,0)</f>
        <v>0</v>
      </c>
      <c r="BJ309" s="17" t="s">
        <v>84</v>
      </c>
      <c r="BK309" s="149">
        <f>ROUND(I309*H309,2)</f>
        <v>162056.84</v>
      </c>
      <c r="BL309" s="17" t="s">
        <v>849</v>
      </c>
      <c r="BM309" s="148" t="s">
        <v>2316</v>
      </c>
    </row>
    <row r="310" spans="2:65" s="1" customFormat="1" x14ac:dyDescent="0.2">
      <c r="B310" s="32"/>
      <c r="D310" s="150" t="s">
        <v>190</v>
      </c>
      <c r="F310" s="151" t="s">
        <v>2315</v>
      </c>
      <c r="I310" s="152"/>
      <c r="L310" s="32"/>
      <c r="M310" s="153"/>
      <c r="T310" s="56"/>
      <c r="AT310" s="17" t="s">
        <v>190</v>
      </c>
      <c r="AU310" s="17" t="s">
        <v>88</v>
      </c>
    </row>
    <row r="311" spans="2:65" s="13" customFormat="1" x14ac:dyDescent="0.2">
      <c r="B311" s="162"/>
      <c r="D311" s="150" t="s">
        <v>194</v>
      </c>
      <c r="E311" s="163" t="s">
        <v>1</v>
      </c>
      <c r="F311" s="164" t="s">
        <v>2317</v>
      </c>
      <c r="H311" s="165">
        <v>11</v>
      </c>
      <c r="I311" s="166"/>
      <c r="L311" s="162"/>
      <c r="M311" s="167"/>
      <c r="T311" s="168"/>
      <c r="AT311" s="163" t="s">
        <v>194</v>
      </c>
      <c r="AU311" s="163" t="s">
        <v>88</v>
      </c>
      <c r="AV311" s="13" t="s">
        <v>88</v>
      </c>
      <c r="AW311" s="13" t="s">
        <v>36</v>
      </c>
      <c r="AX311" s="13" t="s">
        <v>84</v>
      </c>
      <c r="AY311" s="163" t="s">
        <v>181</v>
      </c>
    </row>
    <row r="312" spans="2:65" s="1" customFormat="1" ht="16.5" customHeight="1" x14ac:dyDescent="0.2">
      <c r="B312" s="32"/>
      <c r="C312" s="183" t="s">
        <v>660</v>
      </c>
      <c r="D312" s="183" t="s">
        <v>419</v>
      </c>
      <c r="E312" s="184" t="s">
        <v>2318</v>
      </c>
      <c r="F312" s="185" t="s">
        <v>2319</v>
      </c>
      <c r="G312" s="186" t="s">
        <v>490</v>
      </c>
      <c r="H312" s="187">
        <v>2</v>
      </c>
      <c r="I312" s="188">
        <v>14732.24</v>
      </c>
      <c r="J312" s="189">
        <f>ROUND(I312*H312,2)</f>
        <v>29464.48</v>
      </c>
      <c r="K312" s="185" t="s">
        <v>1</v>
      </c>
      <c r="L312" s="190"/>
      <c r="M312" s="191" t="s">
        <v>1</v>
      </c>
      <c r="N312" s="192" t="s">
        <v>45</v>
      </c>
      <c r="P312" s="146">
        <f>O312*H312</f>
        <v>0</v>
      </c>
      <c r="Q312" s="146">
        <v>4.7000000000000002E-3</v>
      </c>
      <c r="R312" s="146">
        <f>Q312*H312</f>
        <v>9.4000000000000004E-3</v>
      </c>
      <c r="S312" s="146">
        <v>0</v>
      </c>
      <c r="T312" s="147">
        <f>S312*H312</f>
        <v>0</v>
      </c>
      <c r="AR312" s="148" t="s">
        <v>1592</v>
      </c>
      <c r="AT312" s="148" t="s">
        <v>419</v>
      </c>
      <c r="AU312" s="148" t="s">
        <v>88</v>
      </c>
      <c r="AY312" s="17" t="s">
        <v>181</v>
      </c>
      <c r="BE312" s="149">
        <f>IF(N312="základní",J312,0)</f>
        <v>29464.48</v>
      </c>
      <c r="BF312" s="149">
        <f>IF(N312="snížená",J312,0)</f>
        <v>0</v>
      </c>
      <c r="BG312" s="149">
        <f>IF(N312="zákl. přenesená",J312,0)</f>
        <v>0</v>
      </c>
      <c r="BH312" s="149">
        <f>IF(N312="sníž. přenesená",J312,0)</f>
        <v>0</v>
      </c>
      <c r="BI312" s="149">
        <f>IF(N312="nulová",J312,0)</f>
        <v>0</v>
      </c>
      <c r="BJ312" s="17" t="s">
        <v>84</v>
      </c>
      <c r="BK312" s="149">
        <f>ROUND(I312*H312,2)</f>
        <v>29464.48</v>
      </c>
      <c r="BL312" s="17" t="s">
        <v>849</v>
      </c>
      <c r="BM312" s="148" t="s">
        <v>2320</v>
      </c>
    </row>
    <row r="313" spans="2:65" s="1" customFormat="1" x14ac:dyDescent="0.2">
      <c r="B313" s="32"/>
      <c r="D313" s="150" t="s">
        <v>190</v>
      </c>
      <c r="F313" s="151" t="s">
        <v>2319</v>
      </c>
      <c r="I313" s="152"/>
      <c r="L313" s="32"/>
      <c r="M313" s="153"/>
      <c r="T313" s="56"/>
      <c r="AT313" s="17" t="s">
        <v>190</v>
      </c>
      <c r="AU313" s="17" t="s">
        <v>88</v>
      </c>
    </row>
    <row r="314" spans="2:65" s="13" customFormat="1" x14ac:dyDescent="0.2">
      <c r="B314" s="162"/>
      <c r="D314" s="150" t="s">
        <v>194</v>
      </c>
      <c r="E314" s="163" t="s">
        <v>1</v>
      </c>
      <c r="F314" s="164" t="s">
        <v>1797</v>
      </c>
      <c r="H314" s="165">
        <v>2</v>
      </c>
      <c r="I314" s="166"/>
      <c r="L314" s="162"/>
      <c r="M314" s="167"/>
      <c r="T314" s="168"/>
      <c r="AT314" s="163" t="s">
        <v>194</v>
      </c>
      <c r="AU314" s="163" t="s">
        <v>88</v>
      </c>
      <c r="AV314" s="13" t="s">
        <v>88</v>
      </c>
      <c r="AW314" s="13" t="s">
        <v>36</v>
      </c>
      <c r="AX314" s="13" t="s">
        <v>84</v>
      </c>
      <c r="AY314" s="163" t="s">
        <v>181</v>
      </c>
    </row>
    <row r="315" spans="2:65" s="1" customFormat="1" ht="16.5" customHeight="1" x14ac:dyDescent="0.2">
      <c r="B315" s="32"/>
      <c r="C315" s="183" t="s">
        <v>684</v>
      </c>
      <c r="D315" s="183" t="s">
        <v>419</v>
      </c>
      <c r="E315" s="184" t="s">
        <v>2321</v>
      </c>
      <c r="F315" s="185" t="s">
        <v>2322</v>
      </c>
      <c r="G315" s="186" t="s">
        <v>490</v>
      </c>
      <c r="H315" s="187">
        <v>2</v>
      </c>
      <c r="I315" s="188">
        <v>6994.34</v>
      </c>
      <c r="J315" s="189">
        <f>ROUND(I315*H315,2)</f>
        <v>13988.68</v>
      </c>
      <c r="K315" s="185" t="s">
        <v>1</v>
      </c>
      <c r="L315" s="190"/>
      <c r="M315" s="191" t="s">
        <v>1</v>
      </c>
      <c r="N315" s="192" t="s">
        <v>45</v>
      </c>
      <c r="P315" s="146">
        <f>O315*H315</f>
        <v>0</v>
      </c>
      <c r="Q315" s="146">
        <v>4.7000000000000002E-3</v>
      </c>
      <c r="R315" s="146">
        <f>Q315*H315</f>
        <v>9.4000000000000004E-3</v>
      </c>
      <c r="S315" s="146">
        <v>0</v>
      </c>
      <c r="T315" s="147">
        <f>S315*H315</f>
        <v>0</v>
      </c>
      <c r="AR315" s="148" t="s">
        <v>1592</v>
      </c>
      <c r="AT315" s="148" t="s">
        <v>419</v>
      </c>
      <c r="AU315" s="148" t="s">
        <v>88</v>
      </c>
      <c r="AY315" s="17" t="s">
        <v>181</v>
      </c>
      <c r="BE315" s="149">
        <f>IF(N315="základní",J315,0)</f>
        <v>13988.68</v>
      </c>
      <c r="BF315" s="149">
        <f>IF(N315="snížená",J315,0)</f>
        <v>0</v>
      </c>
      <c r="BG315" s="149">
        <f>IF(N315="zákl. přenesená",J315,0)</f>
        <v>0</v>
      </c>
      <c r="BH315" s="149">
        <f>IF(N315="sníž. přenesená",J315,0)</f>
        <v>0</v>
      </c>
      <c r="BI315" s="149">
        <f>IF(N315="nulová",J315,0)</f>
        <v>0</v>
      </c>
      <c r="BJ315" s="17" t="s">
        <v>84</v>
      </c>
      <c r="BK315" s="149">
        <f>ROUND(I315*H315,2)</f>
        <v>13988.68</v>
      </c>
      <c r="BL315" s="17" t="s">
        <v>849</v>
      </c>
      <c r="BM315" s="148" t="s">
        <v>2323</v>
      </c>
    </row>
    <row r="316" spans="2:65" s="1" customFormat="1" x14ac:dyDescent="0.2">
      <c r="B316" s="32"/>
      <c r="D316" s="150" t="s">
        <v>190</v>
      </c>
      <c r="F316" s="151" t="s">
        <v>2322</v>
      </c>
      <c r="I316" s="152"/>
      <c r="L316" s="32"/>
      <c r="M316" s="153"/>
      <c r="T316" s="56"/>
      <c r="AT316" s="17" t="s">
        <v>190</v>
      </c>
      <c r="AU316" s="17" t="s">
        <v>88</v>
      </c>
    </row>
    <row r="317" spans="2:65" s="13" customFormat="1" x14ac:dyDescent="0.2">
      <c r="B317" s="162"/>
      <c r="D317" s="150" t="s">
        <v>194</v>
      </c>
      <c r="E317" s="163" t="s">
        <v>1</v>
      </c>
      <c r="F317" s="164" t="s">
        <v>1797</v>
      </c>
      <c r="H317" s="165">
        <v>2</v>
      </c>
      <c r="I317" s="166"/>
      <c r="L317" s="162"/>
      <c r="M317" s="167"/>
      <c r="T317" s="168"/>
      <c r="AT317" s="163" t="s">
        <v>194</v>
      </c>
      <c r="AU317" s="163" t="s">
        <v>88</v>
      </c>
      <c r="AV317" s="13" t="s">
        <v>88</v>
      </c>
      <c r="AW317" s="13" t="s">
        <v>36</v>
      </c>
      <c r="AX317" s="13" t="s">
        <v>84</v>
      </c>
      <c r="AY317" s="163" t="s">
        <v>181</v>
      </c>
    </row>
    <row r="318" spans="2:65" s="1" customFormat="1" ht="37.950000000000003" customHeight="1" x14ac:dyDescent="0.2">
      <c r="B318" s="32"/>
      <c r="C318" s="137" t="s">
        <v>699</v>
      </c>
      <c r="D318" s="137" t="s">
        <v>183</v>
      </c>
      <c r="E318" s="138" t="s">
        <v>2324</v>
      </c>
      <c r="F318" s="139" t="s">
        <v>2325</v>
      </c>
      <c r="G318" s="140" t="s">
        <v>490</v>
      </c>
      <c r="H318" s="141">
        <v>4</v>
      </c>
      <c r="I318" s="142">
        <v>322.82</v>
      </c>
      <c r="J318" s="143">
        <f>ROUND(I318*H318,2)</f>
        <v>1291.28</v>
      </c>
      <c r="K318" s="139" t="s">
        <v>187</v>
      </c>
      <c r="L318" s="32"/>
      <c r="M318" s="144" t="s">
        <v>1</v>
      </c>
      <c r="N318" s="145" t="s">
        <v>45</v>
      </c>
      <c r="P318" s="146">
        <f>O318*H318</f>
        <v>0</v>
      </c>
      <c r="Q318" s="146">
        <v>0</v>
      </c>
      <c r="R318" s="146">
        <f>Q318*H318</f>
        <v>0</v>
      </c>
      <c r="S318" s="146">
        <v>0</v>
      </c>
      <c r="T318" s="147">
        <f>S318*H318</f>
        <v>0</v>
      </c>
      <c r="AR318" s="148" t="s">
        <v>849</v>
      </c>
      <c r="AT318" s="148" t="s">
        <v>183</v>
      </c>
      <c r="AU318" s="148" t="s">
        <v>88</v>
      </c>
      <c r="AY318" s="17" t="s">
        <v>181</v>
      </c>
      <c r="BE318" s="149">
        <f>IF(N318="základní",J318,0)</f>
        <v>1291.28</v>
      </c>
      <c r="BF318" s="149">
        <f>IF(N318="snížená",J318,0)</f>
        <v>0</v>
      </c>
      <c r="BG318" s="149">
        <f>IF(N318="zákl. přenesená",J318,0)</f>
        <v>0</v>
      </c>
      <c r="BH318" s="149">
        <f>IF(N318="sníž. přenesená",J318,0)</f>
        <v>0</v>
      </c>
      <c r="BI318" s="149">
        <f>IF(N318="nulová",J318,0)</f>
        <v>0</v>
      </c>
      <c r="BJ318" s="17" t="s">
        <v>84</v>
      </c>
      <c r="BK318" s="149">
        <f>ROUND(I318*H318,2)</f>
        <v>1291.28</v>
      </c>
      <c r="BL318" s="17" t="s">
        <v>849</v>
      </c>
      <c r="BM318" s="148" t="s">
        <v>2326</v>
      </c>
    </row>
    <row r="319" spans="2:65" s="1" customFormat="1" ht="19.2" x14ac:dyDescent="0.2">
      <c r="B319" s="32"/>
      <c r="D319" s="150" t="s">
        <v>190</v>
      </c>
      <c r="F319" s="151" t="s">
        <v>2327</v>
      </c>
      <c r="I319" s="152"/>
      <c r="L319" s="32"/>
      <c r="M319" s="153"/>
      <c r="T319" s="56"/>
      <c r="AT319" s="17" t="s">
        <v>190</v>
      </c>
      <c r="AU319" s="17" t="s">
        <v>88</v>
      </c>
    </row>
    <row r="320" spans="2:65" s="1" customFormat="1" x14ac:dyDescent="0.2">
      <c r="B320" s="32"/>
      <c r="D320" s="154" t="s">
        <v>192</v>
      </c>
      <c r="F320" s="155" t="s">
        <v>2328</v>
      </c>
      <c r="I320" s="152"/>
      <c r="L320" s="32"/>
      <c r="M320" s="153"/>
      <c r="T320" s="56"/>
      <c r="AT320" s="17" t="s">
        <v>192</v>
      </c>
      <c r="AU320" s="17" t="s">
        <v>88</v>
      </c>
    </row>
    <row r="321" spans="2:65" s="13" customFormat="1" x14ac:dyDescent="0.2">
      <c r="B321" s="162"/>
      <c r="D321" s="150" t="s">
        <v>194</v>
      </c>
      <c r="E321" s="163" t="s">
        <v>1</v>
      </c>
      <c r="F321" s="164" t="s">
        <v>2266</v>
      </c>
      <c r="H321" s="165">
        <v>4</v>
      </c>
      <c r="I321" s="166"/>
      <c r="L321" s="162"/>
      <c r="M321" s="167"/>
      <c r="T321" s="168"/>
      <c r="AT321" s="163" t="s">
        <v>194</v>
      </c>
      <c r="AU321" s="163" t="s">
        <v>88</v>
      </c>
      <c r="AV321" s="13" t="s">
        <v>88</v>
      </c>
      <c r="AW321" s="13" t="s">
        <v>36</v>
      </c>
      <c r="AX321" s="13" t="s">
        <v>84</v>
      </c>
      <c r="AY321" s="163" t="s">
        <v>181</v>
      </c>
    </row>
    <row r="322" spans="2:65" s="1" customFormat="1" ht="24.15" customHeight="1" x14ac:dyDescent="0.2">
      <c r="B322" s="32"/>
      <c r="C322" s="137" t="s">
        <v>707</v>
      </c>
      <c r="D322" s="137" t="s">
        <v>183</v>
      </c>
      <c r="E322" s="138" t="s">
        <v>2329</v>
      </c>
      <c r="F322" s="139" t="s">
        <v>2330</v>
      </c>
      <c r="G322" s="140" t="s">
        <v>490</v>
      </c>
      <c r="H322" s="141">
        <v>4</v>
      </c>
      <c r="I322" s="142">
        <v>258.25</v>
      </c>
      <c r="J322" s="143">
        <f>ROUND(I322*H322,2)</f>
        <v>1033</v>
      </c>
      <c r="K322" s="139" t="s">
        <v>1</v>
      </c>
      <c r="L322" s="32"/>
      <c r="M322" s="144" t="s">
        <v>1</v>
      </c>
      <c r="N322" s="145" t="s">
        <v>45</v>
      </c>
      <c r="P322" s="146">
        <f>O322*H322</f>
        <v>0</v>
      </c>
      <c r="Q322" s="146">
        <v>0</v>
      </c>
      <c r="R322" s="146">
        <f>Q322*H322</f>
        <v>0</v>
      </c>
      <c r="S322" s="146">
        <v>0</v>
      </c>
      <c r="T322" s="147">
        <f>S322*H322</f>
        <v>0</v>
      </c>
      <c r="AR322" s="148" t="s">
        <v>849</v>
      </c>
      <c r="AT322" s="148" t="s">
        <v>183</v>
      </c>
      <c r="AU322" s="148" t="s">
        <v>88</v>
      </c>
      <c r="AY322" s="17" t="s">
        <v>181</v>
      </c>
      <c r="BE322" s="149">
        <f>IF(N322="základní",J322,0)</f>
        <v>1033</v>
      </c>
      <c r="BF322" s="149">
        <f>IF(N322="snížená",J322,0)</f>
        <v>0</v>
      </c>
      <c r="BG322" s="149">
        <f>IF(N322="zákl. přenesená",J322,0)</f>
        <v>0</v>
      </c>
      <c r="BH322" s="149">
        <f>IF(N322="sníž. přenesená",J322,0)</f>
        <v>0</v>
      </c>
      <c r="BI322" s="149">
        <f>IF(N322="nulová",J322,0)</f>
        <v>0</v>
      </c>
      <c r="BJ322" s="17" t="s">
        <v>84</v>
      </c>
      <c r="BK322" s="149">
        <f>ROUND(I322*H322,2)</f>
        <v>1033</v>
      </c>
      <c r="BL322" s="17" t="s">
        <v>849</v>
      </c>
      <c r="BM322" s="148" t="s">
        <v>2331</v>
      </c>
    </row>
    <row r="323" spans="2:65" s="1" customFormat="1" x14ac:dyDescent="0.2">
      <c r="B323" s="32"/>
      <c r="D323" s="150" t="s">
        <v>190</v>
      </c>
      <c r="F323" s="151" t="s">
        <v>2330</v>
      </c>
      <c r="I323" s="152"/>
      <c r="L323" s="32"/>
      <c r="M323" s="153"/>
      <c r="T323" s="56"/>
      <c r="AT323" s="17" t="s">
        <v>190</v>
      </c>
      <c r="AU323" s="17" t="s">
        <v>88</v>
      </c>
    </row>
    <row r="324" spans="2:65" s="13" customFormat="1" x14ac:dyDescent="0.2">
      <c r="B324" s="162"/>
      <c r="D324" s="150" t="s">
        <v>194</v>
      </c>
      <c r="E324" s="163" t="s">
        <v>1</v>
      </c>
      <c r="F324" s="164" t="s">
        <v>2266</v>
      </c>
      <c r="H324" s="165">
        <v>4</v>
      </c>
      <c r="I324" s="166"/>
      <c r="L324" s="162"/>
      <c r="M324" s="167"/>
      <c r="T324" s="168"/>
      <c r="AT324" s="163" t="s">
        <v>194</v>
      </c>
      <c r="AU324" s="163" t="s">
        <v>88</v>
      </c>
      <c r="AV324" s="13" t="s">
        <v>88</v>
      </c>
      <c r="AW324" s="13" t="s">
        <v>36</v>
      </c>
      <c r="AX324" s="13" t="s">
        <v>84</v>
      </c>
      <c r="AY324" s="163" t="s">
        <v>181</v>
      </c>
    </row>
    <row r="325" spans="2:65" s="1" customFormat="1" ht="24.15" customHeight="1" x14ac:dyDescent="0.2">
      <c r="B325" s="32"/>
      <c r="C325" s="137" t="s">
        <v>716</v>
      </c>
      <c r="D325" s="137" t="s">
        <v>183</v>
      </c>
      <c r="E325" s="138" t="s">
        <v>2332</v>
      </c>
      <c r="F325" s="139" t="s">
        <v>2333</v>
      </c>
      <c r="G325" s="140" t="s">
        <v>271</v>
      </c>
      <c r="H325" s="141">
        <v>30</v>
      </c>
      <c r="I325" s="142">
        <v>95.77</v>
      </c>
      <c r="J325" s="143">
        <f>ROUND(I325*H325,2)</f>
        <v>2873.1</v>
      </c>
      <c r="K325" s="139" t="s">
        <v>187</v>
      </c>
      <c r="L325" s="32"/>
      <c r="M325" s="144" t="s">
        <v>1</v>
      </c>
      <c r="N325" s="145" t="s">
        <v>45</v>
      </c>
      <c r="P325" s="146">
        <f>O325*H325</f>
        <v>0</v>
      </c>
      <c r="Q325" s="146">
        <v>0</v>
      </c>
      <c r="R325" s="146">
        <f>Q325*H325</f>
        <v>0</v>
      </c>
      <c r="S325" s="146">
        <v>0</v>
      </c>
      <c r="T325" s="147">
        <f>S325*H325</f>
        <v>0</v>
      </c>
      <c r="AR325" s="148" t="s">
        <v>849</v>
      </c>
      <c r="AT325" s="148" t="s">
        <v>183</v>
      </c>
      <c r="AU325" s="148" t="s">
        <v>88</v>
      </c>
      <c r="AY325" s="17" t="s">
        <v>181</v>
      </c>
      <c r="BE325" s="149">
        <f>IF(N325="základní",J325,0)</f>
        <v>2873.1</v>
      </c>
      <c r="BF325" s="149">
        <f>IF(N325="snížená",J325,0)</f>
        <v>0</v>
      </c>
      <c r="BG325" s="149">
        <f>IF(N325="zákl. přenesená",J325,0)</f>
        <v>0</v>
      </c>
      <c r="BH325" s="149">
        <f>IF(N325="sníž. přenesená",J325,0)</f>
        <v>0</v>
      </c>
      <c r="BI325" s="149">
        <f>IF(N325="nulová",J325,0)</f>
        <v>0</v>
      </c>
      <c r="BJ325" s="17" t="s">
        <v>84</v>
      </c>
      <c r="BK325" s="149">
        <f>ROUND(I325*H325,2)</f>
        <v>2873.1</v>
      </c>
      <c r="BL325" s="17" t="s">
        <v>849</v>
      </c>
      <c r="BM325" s="148" t="s">
        <v>2334</v>
      </c>
    </row>
    <row r="326" spans="2:65" s="1" customFormat="1" ht="28.8" x14ac:dyDescent="0.2">
      <c r="B326" s="32"/>
      <c r="D326" s="150" t="s">
        <v>190</v>
      </c>
      <c r="F326" s="151" t="s">
        <v>2335</v>
      </c>
      <c r="I326" s="152"/>
      <c r="L326" s="32"/>
      <c r="M326" s="153"/>
      <c r="T326" s="56"/>
      <c r="AT326" s="17" t="s">
        <v>190</v>
      </c>
      <c r="AU326" s="17" t="s">
        <v>88</v>
      </c>
    </row>
    <row r="327" spans="2:65" s="1" customFormat="1" x14ac:dyDescent="0.2">
      <c r="B327" s="32"/>
      <c r="D327" s="154" t="s">
        <v>192</v>
      </c>
      <c r="F327" s="155" t="s">
        <v>2336</v>
      </c>
      <c r="I327" s="152"/>
      <c r="L327" s="32"/>
      <c r="M327" s="153"/>
      <c r="T327" s="56"/>
      <c r="AT327" s="17" t="s">
        <v>192</v>
      </c>
      <c r="AU327" s="17" t="s">
        <v>88</v>
      </c>
    </row>
    <row r="328" spans="2:65" s="12" customFormat="1" ht="20.399999999999999" x14ac:dyDescent="0.2">
      <c r="B328" s="156"/>
      <c r="D328" s="150" t="s">
        <v>194</v>
      </c>
      <c r="E328" s="157" t="s">
        <v>1</v>
      </c>
      <c r="F328" s="158" t="s">
        <v>465</v>
      </c>
      <c r="H328" s="157" t="s">
        <v>1</v>
      </c>
      <c r="I328" s="159"/>
      <c r="L328" s="156"/>
      <c r="M328" s="160"/>
      <c r="T328" s="161"/>
      <c r="AT328" s="157" t="s">
        <v>194</v>
      </c>
      <c r="AU328" s="157" t="s">
        <v>88</v>
      </c>
      <c r="AV328" s="12" t="s">
        <v>84</v>
      </c>
      <c r="AW328" s="12" t="s">
        <v>36</v>
      </c>
      <c r="AX328" s="12" t="s">
        <v>80</v>
      </c>
      <c r="AY328" s="157" t="s">
        <v>181</v>
      </c>
    </row>
    <row r="329" spans="2:65" s="13" customFormat="1" x14ac:dyDescent="0.2">
      <c r="B329" s="162"/>
      <c r="D329" s="150" t="s">
        <v>194</v>
      </c>
      <c r="E329" s="163" t="s">
        <v>1</v>
      </c>
      <c r="F329" s="164" t="s">
        <v>2337</v>
      </c>
      <c r="H329" s="165">
        <v>30</v>
      </c>
      <c r="I329" s="166"/>
      <c r="L329" s="162"/>
      <c r="M329" s="167"/>
      <c r="T329" s="168"/>
      <c r="AT329" s="163" t="s">
        <v>194</v>
      </c>
      <c r="AU329" s="163" t="s">
        <v>88</v>
      </c>
      <c r="AV329" s="13" t="s">
        <v>88</v>
      </c>
      <c r="AW329" s="13" t="s">
        <v>36</v>
      </c>
      <c r="AX329" s="13" t="s">
        <v>84</v>
      </c>
      <c r="AY329" s="163" t="s">
        <v>181</v>
      </c>
    </row>
    <row r="330" spans="2:65" s="1" customFormat="1" ht="16.5" customHeight="1" x14ac:dyDescent="0.2">
      <c r="B330" s="32"/>
      <c r="C330" s="183" t="s">
        <v>722</v>
      </c>
      <c r="D330" s="183" t="s">
        <v>419</v>
      </c>
      <c r="E330" s="184" t="s">
        <v>2338</v>
      </c>
      <c r="F330" s="185" t="s">
        <v>2339</v>
      </c>
      <c r="G330" s="186" t="s">
        <v>478</v>
      </c>
      <c r="H330" s="187">
        <v>30</v>
      </c>
      <c r="I330" s="188">
        <v>68.87</v>
      </c>
      <c r="J330" s="189">
        <f>ROUND(I330*H330,2)</f>
        <v>2066.1</v>
      </c>
      <c r="K330" s="185" t="s">
        <v>187</v>
      </c>
      <c r="L330" s="190"/>
      <c r="M330" s="191" t="s">
        <v>1</v>
      </c>
      <c r="N330" s="192" t="s">
        <v>45</v>
      </c>
      <c r="P330" s="146">
        <f>O330*H330</f>
        <v>0</v>
      </c>
      <c r="Q330" s="146">
        <v>1E-3</v>
      </c>
      <c r="R330" s="146">
        <f>Q330*H330</f>
        <v>0.03</v>
      </c>
      <c r="S330" s="146">
        <v>0</v>
      </c>
      <c r="T330" s="147">
        <f>S330*H330</f>
        <v>0</v>
      </c>
      <c r="AR330" s="148" t="s">
        <v>1592</v>
      </c>
      <c r="AT330" s="148" t="s">
        <v>419</v>
      </c>
      <c r="AU330" s="148" t="s">
        <v>88</v>
      </c>
      <c r="AY330" s="17" t="s">
        <v>181</v>
      </c>
      <c r="BE330" s="149">
        <f>IF(N330="základní",J330,0)</f>
        <v>2066.1</v>
      </c>
      <c r="BF330" s="149">
        <f>IF(N330="snížená",J330,0)</f>
        <v>0</v>
      </c>
      <c r="BG330" s="149">
        <f>IF(N330="zákl. přenesená",J330,0)</f>
        <v>0</v>
      </c>
      <c r="BH330" s="149">
        <f>IF(N330="sníž. přenesená",J330,0)</f>
        <v>0</v>
      </c>
      <c r="BI330" s="149">
        <f>IF(N330="nulová",J330,0)</f>
        <v>0</v>
      </c>
      <c r="BJ330" s="17" t="s">
        <v>84</v>
      </c>
      <c r="BK330" s="149">
        <f>ROUND(I330*H330,2)</f>
        <v>2066.1</v>
      </c>
      <c r="BL330" s="17" t="s">
        <v>849</v>
      </c>
      <c r="BM330" s="148" t="s">
        <v>2340</v>
      </c>
    </row>
    <row r="331" spans="2:65" s="1" customFormat="1" x14ac:dyDescent="0.2">
      <c r="B331" s="32"/>
      <c r="D331" s="150" t="s">
        <v>190</v>
      </c>
      <c r="F331" s="151" t="s">
        <v>2339</v>
      </c>
      <c r="I331" s="152"/>
      <c r="L331" s="32"/>
      <c r="M331" s="153"/>
      <c r="T331" s="56"/>
      <c r="AT331" s="17" t="s">
        <v>190</v>
      </c>
      <c r="AU331" s="17" t="s">
        <v>88</v>
      </c>
    </row>
    <row r="332" spans="2:65" s="13" customFormat="1" x14ac:dyDescent="0.2">
      <c r="B332" s="162"/>
      <c r="D332" s="150" t="s">
        <v>194</v>
      </c>
      <c r="E332" s="163" t="s">
        <v>1</v>
      </c>
      <c r="F332" s="164" t="s">
        <v>2337</v>
      </c>
      <c r="H332" s="165">
        <v>30</v>
      </c>
      <c r="I332" s="166"/>
      <c r="L332" s="162"/>
      <c r="M332" s="167"/>
      <c r="T332" s="168"/>
      <c r="AT332" s="163" t="s">
        <v>194</v>
      </c>
      <c r="AU332" s="163" t="s">
        <v>88</v>
      </c>
      <c r="AV332" s="13" t="s">
        <v>88</v>
      </c>
      <c r="AW332" s="13" t="s">
        <v>36</v>
      </c>
      <c r="AX332" s="13" t="s">
        <v>84</v>
      </c>
      <c r="AY332" s="163" t="s">
        <v>181</v>
      </c>
    </row>
    <row r="333" spans="2:65" s="1" customFormat="1" ht="24.15" customHeight="1" x14ac:dyDescent="0.2">
      <c r="B333" s="32"/>
      <c r="C333" s="137" t="s">
        <v>728</v>
      </c>
      <c r="D333" s="137" t="s">
        <v>183</v>
      </c>
      <c r="E333" s="138" t="s">
        <v>2341</v>
      </c>
      <c r="F333" s="139" t="s">
        <v>2342</v>
      </c>
      <c r="G333" s="140" t="s">
        <v>271</v>
      </c>
      <c r="H333" s="141">
        <v>544</v>
      </c>
      <c r="I333" s="142">
        <v>70.27</v>
      </c>
      <c r="J333" s="143">
        <f>ROUND(I333*H333,2)</f>
        <v>38226.879999999997</v>
      </c>
      <c r="K333" s="139" t="s">
        <v>187</v>
      </c>
      <c r="L333" s="32"/>
      <c r="M333" s="144" t="s">
        <v>1</v>
      </c>
      <c r="N333" s="145" t="s">
        <v>45</v>
      </c>
      <c r="P333" s="146">
        <f>O333*H333</f>
        <v>0</v>
      </c>
      <c r="Q333" s="146">
        <v>0</v>
      </c>
      <c r="R333" s="146">
        <f>Q333*H333</f>
        <v>0</v>
      </c>
      <c r="S333" s="146">
        <v>0</v>
      </c>
      <c r="T333" s="147">
        <f>S333*H333</f>
        <v>0</v>
      </c>
      <c r="AR333" s="148" t="s">
        <v>849</v>
      </c>
      <c r="AT333" s="148" t="s">
        <v>183</v>
      </c>
      <c r="AU333" s="148" t="s">
        <v>88</v>
      </c>
      <c r="AY333" s="17" t="s">
        <v>181</v>
      </c>
      <c r="BE333" s="149">
        <f>IF(N333="základní",J333,0)</f>
        <v>38226.879999999997</v>
      </c>
      <c r="BF333" s="149">
        <f>IF(N333="snížená",J333,0)</f>
        <v>0</v>
      </c>
      <c r="BG333" s="149">
        <f>IF(N333="zákl. přenesená",J333,0)</f>
        <v>0</v>
      </c>
      <c r="BH333" s="149">
        <f>IF(N333="sníž. přenesená",J333,0)</f>
        <v>0</v>
      </c>
      <c r="BI333" s="149">
        <f>IF(N333="nulová",J333,0)</f>
        <v>0</v>
      </c>
      <c r="BJ333" s="17" t="s">
        <v>84</v>
      </c>
      <c r="BK333" s="149">
        <f>ROUND(I333*H333,2)</f>
        <v>38226.879999999997</v>
      </c>
      <c r="BL333" s="17" t="s">
        <v>849</v>
      </c>
      <c r="BM333" s="148" t="s">
        <v>2343</v>
      </c>
    </row>
    <row r="334" spans="2:65" s="1" customFormat="1" ht="28.8" x14ac:dyDescent="0.2">
      <c r="B334" s="32"/>
      <c r="D334" s="150" t="s">
        <v>190</v>
      </c>
      <c r="F334" s="151" t="s">
        <v>2344</v>
      </c>
      <c r="I334" s="152"/>
      <c r="L334" s="32"/>
      <c r="M334" s="153"/>
      <c r="T334" s="56"/>
      <c r="AT334" s="17" t="s">
        <v>190</v>
      </c>
      <c r="AU334" s="17" t="s">
        <v>88</v>
      </c>
    </row>
    <row r="335" spans="2:65" s="1" customFormat="1" x14ac:dyDescent="0.2">
      <c r="B335" s="32"/>
      <c r="D335" s="154" t="s">
        <v>192</v>
      </c>
      <c r="F335" s="155" t="s">
        <v>2345</v>
      </c>
      <c r="I335" s="152"/>
      <c r="L335" s="32"/>
      <c r="M335" s="153"/>
      <c r="T335" s="56"/>
      <c r="AT335" s="17" t="s">
        <v>192</v>
      </c>
      <c r="AU335" s="17" t="s">
        <v>88</v>
      </c>
    </row>
    <row r="336" spans="2:65" s="12" customFormat="1" ht="20.399999999999999" x14ac:dyDescent="0.2">
      <c r="B336" s="156"/>
      <c r="D336" s="150" t="s">
        <v>194</v>
      </c>
      <c r="E336" s="157" t="s">
        <v>1</v>
      </c>
      <c r="F336" s="158" t="s">
        <v>465</v>
      </c>
      <c r="H336" s="157" t="s">
        <v>1</v>
      </c>
      <c r="I336" s="159"/>
      <c r="L336" s="156"/>
      <c r="M336" s="160"/>
      <c r="T336" s="161"/>
      <c r="AT336" s="157" t="s">
        <v>194</v>
      </c>
      <c r="AU336" s="157" t="s">
        <v>88</v>
      </c>
      <c r="AV336" s="12" t="s">
        <v>84</v>
      </c>
      <c r="AW336" s="12" t="s">
        <v>36</v>
      </c>
      <c r="AX336" s="12" t="s">
        <v>80</v>
      </c>
      <c r="AY336" s="157" t="s">
        <v>181</v>
      </c>
    </row>
    <row r="337" spans="2:65" s="13" customFormat="1" x14ac:dyDescent="0.2">
      <c r="B337" s="162"/>
      <c r="D337" s="150" t="s">
        <v>194</v>
      </c>
      <c r="E337" s="163" t="s">
        <v>1</v>
      </c>
      <c r="F337" s="164" t="s">
        <v>2282</v>
      </c>
      <c r="H337" s="165">
        <v>544</v>
      </c>
      <c r="I337" s="166"/>
      <c r="L337" s="162"/>
      <c r="M337" s="167"/>
      <c r="T337" s="168"/>
      <c r="AT337" s="163" t="s">
        <v>194</v>
      </c>
      <c r="AU337" s="163" t="s">
        <v>88</v>
      </c>
      <c r="AV337" s="13" t="s">
        <v>88</v>
      </c>
      <c r="AW337" s="13" t="s">
        <v>36</v>
      </c>
      <c r="AX337" s="13" t="s">
        <v>84</v>
      </c>
      <c r="AY337" s="163" t="s">
        <v>181</v>
      </c>
    </row>
    <row r="338" spans="2:65" s="1" customFormat="1" ht="16.5" customHeight="1" x14ac:dyDescent="0.2">
      <c r="B338" s="32"/>
      <c r="C338" s="183" t="s">
        <v>734</v>
      </c>
      <c r="D338" s="183" t="s">
        <v>419</v>
      </c>
      <c r="E338" s="184" t="s">
        <v>2346</v>
      </c>
      <c r="F338" s="185" t="s">
        <v>2347</v>
      </c>
      <c r="G338" s="186" t="s">
        <v>478</v>
      </c>
      <c r="H338" s="187">
        <v>337.28</v>
      </c>
      <c r="I338" s="188">
        <v>68.33</v>
      </c>
      <c r="J338" s="189">
        <f>ROUND(I338*H338,2)</f>
        <v>23046.34</v>
      </c>
      <c r="K338" s="185" t="s">
        <v>187</v>
      </c>
      <c r="L338" s="190"/>
      <c r="M338" s="191" t="s">
        <v>1</v>
      </c>
      <c r="N338" s="192" t="s">
        <v>45</v>
      </c>
      <c r="P338" s="146">
        <f>O338*H338</f>
        <v>0</v>
      </c>
      <c r="Q338" s="146">
        <v>1E-3</v>
      </c>
      <c r="R338" s="146">
        <f>Q338*H338</f>
        <v>0.33727999999999997</v>
      </c>
      <c r="S338" s="146">
        <v>0</v>
      </c>
      <c r="T338" s="147">
        <f>S338*H338</f>
        <v>0</v>
      </c>
      <c r="AR338" s="148" t="s">
        <v>1410</v>
      </c>
      <c r="AT338" s="148" t="s">
        <v>419</v>
      </c>
      <c r="AU338" s="148" t="s">
        <v>88</v>
      </c>
      <c r="AY338" s="17" t="s">
        <v>181</v>
      </c>
      <c r="BE338" s="149">
        <f>IF(N338="základní",J338,0)</f>
        <v>23046.34</v>
      </c>
      <c r="BF338" s="149">
        <f>IF(N338="snížená",J338,0)</f>
        <v>0</v>
      </c>
      <c r="BG338" s="149">
        <f>IF(N338="zákl. přenesená",J338,0)</f>
        <v>0</v>
      </c>
      <c r="BH338" s="149">
        <f>IF(N338="sníž. přenesená",J338,0)</f>
        <v>0</v>
      </c>
      <c r="BI338" s="149">
        <f>IF(N338="nulová",J338,0)</f>
        <v>0</v>
      </c>
      <c r="BJ338" s="17" t="s">
        <v>84</v>
      </c>
      <c r="BK338" s="149">
        <f>ROUND(I338*H338,2)</f>
        <v>23046.34</v>
      </c>
      <c r="BL338" s="17" t="s">
        <v>1410</v>
      </c>
      <c r="BM338" s="148" t="s">
        <v>2348</v>
      </c>
    </row>
    <row r="339" spans="2:65" s="1" customFormat="1" x14ac:dyDescent="0.2">
      <c r="B339" s="32"/>
      <c r="D339" s="150" t="s">
        <v>190</v>
      </c>
      <c r="F339" s="151" t="s">
        <v>2347</v>
      </c>
      <c r="I339" s="152"/>
      <c r="L339" s="32"/>
      <c r="M339" s="153"/>
      <c r="T339" s="56"/>
      <c r="AT339" s="17" t="s">
        <v>190</v>
      </c>
      <c r="AU339" s="17" t="s">
        <v>88</v>
      </c>
    </row>
    <row r="340" spans="2:65" s="12" customFormat="1" x14ac:dyDescent="0.2">
      <c r="B340" s="156"/>
      <c r="D340" s="150" t="s">
        <v>194</v>
      </c>
      <c r="E340" s="157" t="s">
        <v>1</v>
      </c>
      <c r="F340" s="158" t="s">
        <v>2349</v>
      </c>
      <c r="H340" s="157" t="s">
        <v>1</v>
      </c>
      <c r="I340" s="159"/>
      <c r="L340" s="156"/>
      <c r="M340" s="160"/>
      <c r="T340" s="161"/>
      <c r="AT340" s="157" t="s">
        <v>194</v>
      </c>
      <c r="AU340" s="157" t="s">
        <v>88</v>
      </c>
      <c r="AV340" s="12" t="s">
        <v>84</v>
      </c>
      <c r="AW340" s="12" t="s">
        <v>36</v>
      </c>
      <c r="AX340" s="12" t="s">
        <v>80</v>
      </c>
      <c r="AY340" s="157" t="s">
        <v>181</v>
      </c>
    </row>
    <row r="341" spans="2:65" s="13" customFormat="1" x14ac:dyDescent="0.2">
      <c r="B341" s="162"/>
      <c r="D341" s="150" t="s">
        <v>194</v>
      </c>
      <c r="E341" s="163" t="s">
        <v>1</v>
      </c>
      <c r="F341" s="164" t="s">
        <v>2350</v>
      </c>
      <c r="H341" s="165">
        <v>337.28</v>
      </c>
      <c r="I341" s="166"/>
      <c r="L341" s="162"/>
      <c r="M341" s="167"/>
      <c r="T341" s="168"/>
      <c r="AT341" s="163" t="s">
        <v>194</v>
      </c>
      <c r="AU341" s="163" t="s">
        <v>88</v>
      </c>
      <c r="AV341" s="13" t="s">
        <v>88</v>
      </c>
      <c r="AW341" s="13" t="s">
        <v>36</v>
      </c>
      <c r="AX341" s="13" t="s">
        <v>84</v>
      </c>
      <c r="AY341" s="163" t="s">
        <v>181</v>
      </c>
    </row>
    <row r="342" spans="2:65" s="1" customFormat="1" ht="16.5" customHeight="1" x14ac:dyDescent="0.2">
      <c r="B342" s="32"/>
      <c r="C342" s="137" t="s">
        <v>740</v>
      </c>
      <c r="D342" s="137" t="s">
        <v>183</v>
      </c>
      <c r="E342" s="138" t="s">
        <v>2351</v>
      </c>
      <c r="F342" s="139" t="s">
        <v>2352</v>
      </c>
      <c r="G342" s="140" t="s">
        <v>490</v>
      </c>
      <c r="H342" s="141">
        <v>2</v>
      </c>
      <c r="I342" s="142">
        <v>96.63</v>
      </c>
      <c r="J342" s="143">
        <f>ROUND(I342*H342,2)</f>
        <v>193.26</v>
      </c>
      <c r="K342" s="139" t="s">
        <v>187</v>
      </c>
      <c r="L342" s="32"/>
      <c r="M342" s="144" t="s">
        <v>1</v>
      </c>
      <c r="N342" s="145" t="s">
        <v>45</v>
      </c>
      <c r="P342" s="146">
        <f>O342*H342</f>
        <v>0</v>
      </c>
      <c r="Q342" s="146">
        <v>0</v>
      </c>
      <c r="R342" s="146">
        <f>Q342*H342</f>
        <v>0</v>
      </c>
      <c r="S342" s="146">
        <v>0</v>
      </c>
      <c r="T342" s="147">
        <f>S342*H342</f>
        <v>0</v>
      </c>
      <c r="AR342" s="148" t="s">
        <v>849</v>
      </c>
      <c r="AT342" s="148" t="s">
        <v>183</v>
      </c>
      <c r="AU342" s="148" t="s">
        <v>88</v>
      </c>
      <c r="AY342" s="17" t="s">
        <v>181</v>
      </c>
      <c r="BE342" s="149">
        <f>IF(N342="základní",J342,0)</f>
        <v>193.26</v>
      </c>
      <c r="BF342" s="149">
        <f>IF(N342="snížená",J342,0)</f>
        <v>0</v>
      </c>
      <c r="BG342" s="149">
        <f>IF(N342="zákl. přenesená",J342,0)</f>
        <v>0</v>
      </c>
      <c r="BH342" s="149">
        <f>IF(N342="sníž. přenesená",J342,0)</f>
        <v>0</v>
      </c>
      <c r="BI342" s="149">
        <f>IF(N342="nulová",J342,0)</f>
        <v>0</v>
      </c>
      <c r="BJ342" s="17" t="s">
        <v>84</v>
      </c>
      <c r="BK342" s="149">
        <f>ROUND(I342*H342,2)</f>
        <v>193.26</v>
      </c>
      <c r="BL342" s="17" t="s">
        <v>849</v>
      </c>
      <c r="BM342" s="148" t="s">
        <v>2353</v>
      </c>
    </row>
    <row r="343" spans="2:65" s="1" customFormat="1" x14ac:dyDescent="0.2">
      <c r="B343" s="32"/>
      <c r="D343" s="150" t="s">
        <v>190</v>
      </c>
      <c r="F343" s="151" t="s">
        <v>2354</v>
      </c>
      <c r="I343" s="152"/>
      <c r="L343" s="32"/>
      <c r="M343" s="153"/>
      <c r="T343" s="56"/>
      <c r="AT343" s="17" t="s">
        <v>190</v>
      </c>
      <c r="AU343" s="17" t="s">
        <v>88</v>
      </c>
    </row>
    <row r="344" spans="2:65" s="1" customFormat="1" x14ac:dyDescent="0.2">
      <c r="B344" s="32"/>
      <c r="D344" s="154" t="s">
        <v>192</v>
      </c>
      <c r="F344" s="155" t="s">
        <v>2355</v>
      </c>
      <c r="I344" s="152"/>
      <c r="L344" s="32"/>
      <c r="M344" s="153"/>
      <c r="T344" s="56"/>
      <c r="AT344" s="17" t="s">
        <v>192</v>
      </c>
      <c r="AU344" s="17" t="s">
        <v>88</v>
      </c>
    </row>
    <row r="345" spans="2:65" s="13" customFormat="1" x14ac:dyDescent="0.2">
      <c r="B345" s="162"/>
      <c r="D345" s="150" t="s">
        <v>194</v>
      </c>
      <c r="E345" s="163" t="s">
        <v>1</v>
      </c>
      <c r="F345" s="164" t="s">
        <v>88</v>
      </c>
      <c r="H345" s="165">
        <v>2</v>
      </c>
      <c r="I345" s="166"/>
      <c r="L345" s="162"/>
      <c r="M345" s="167"/>
      <c r="T345" s="168"/>
      <c r="AT345" s="163" t="s">
        <v>194</v>
      </c>
      <c r="AU345" s="163" t="s">
        <v>88</v>
      </c>
      <c r="AV345" s="13" t="s">
        <v>88</v>
      </c>
      <c r="AW345" s="13" t="s">
        <v>36</v>
      </c>
      <c r="AX345" s="13" t="s">
        <v>84</v>
      </c>
      <c r="AY345" s="163" t="s">
        <v>181</v>
      </c>
    </row>
    <row r="346" spans="2:65" s="1" customFormat="1" ht="24.15" customHeight="1" x14ac:dyDescent="0.2">
      <c r="B346" s="32"/>
      <c r="C346" s="183" t="s">
        <v>747</v>
      </c>
      <c r="D346" s="183" t="s">
        <v>419</v>
      </c>
      <c r="E346" s="184" t="s">
        <v>2356</v>
      </c>
      <c r="F346" s="185" t="s">
        <v>2357</v>
      </c>
      <c r="G346" s="186" t="s">
        <v>490</v>
      </c>
      <c r="H346" s="187">
        <v>2</v>
      </c>
      <c r="I346" s="188">
        <v>45.19</v>
      </c>
      <c r="J346" s="189">
        <f>ROUND(I346*H346,2)</f>
        <v>90.38</v>
      </c>
      <c r="K346" s="185" t="s">
        <v>187</v>
      </c>
      <c r="L346" s="190"/>
      <c r="M346" s="191" t="s">
        <v>1</v>
      </c>
      <c r="N346" s="192" t="s">
        <v>45</v>
      </c>
      <c r="P346" s="146">
        <f>O346*H346</f>
        <v>0</v>
      </c>
      <c r="Q346" s="146">
        <v>6.9999999999999999E-4</v>
      </c>
      <c r="R346" s="146">
        <f>Q346*H346</f>
        <v>1.4E-3</v>
      </c>
      <c r="S346" s="146">
        <v>0</v>
      </c>
      <c r="T346" s="147">
        <f>S346*H346</f>
        <v>0</v>
      </c>
      <c r="AR346" s="148" t="s">
        <v>1592</v>
      </c>
      <c r="AT346" s="148" t="s">
        <v>419</v>
      </c>
      <c r="AU346" s="148" t="s">
        <v>88</v>
      </c>
      <c r="AY346" s="17" t="s">
        <v>181</v>
      </c>
      <c r="BE346" s="149">
        <f>IF(N346="základní",J346,0)</f>
        <v>90.38</v>
      </c>
      <c r="BF346" s="149">
        <f>IF(N346="snížená",J346,0)</f>
        <v>0</v>
      </c>
      <c r="BG346" s="149">
        <f>IF(N346="zákl. přenesená",J346,0)</f>
        <v>0</v>
      </c>
      <c r="BH346" s="149">
        <f>IF(N346="sníž. přenesená",J346,0)</f>
        <v>0</v>
      </c>
      <c r="BI346" s="149">
        <f>IF(N346="nulová",J346,0)</f>
        <v>0</v>
      </c>
      <c r="BJ346" s="17" t="s">
        <v>84</v>
      </c>
      <c r="BK346" s="149">
        <f>ROUND(I346*H346,2)</f>
        <v>90.38</v>
      </c>
      <c r="BL346" s="17" t="s">
        <v>849</v>
      </c>
      <c r="BM346" s="148" t="s">
        <v>2358</v>
      </c>
    </row>
    <row r="347" spans="2:65" s="1" customFormat="1" ht="19.2" x14ac:dyDescent="0.2">
      <c r="B347" s="32"/>
      <c r="D347" s="150" t="s">
        <v>190</v>
      </c>
      <c r="F347" s="151" t="s">
        <v>2357</v>
      </c>
      <c r="I347" s="152"/>
      <c r="L347" s="32"/>
      <c r="M347" s="153"/>
      <c r="T347" s="56"/>
      <c r="AT347" s="17" t="s">
        <v>190</v>
      </c>
      <c r="AU347" s="17" t="s">
        <v>88</v>
      </c>
    </row>
    <row r="348" spans="2:65" s="13" customFormat="1" x14ac:dyDescent="0.2">
      <c r="B348" s="162"/>
      <c r="D348" s="150" t="s">
        <v>194</v>
      </c>
      <c r="E348" s="163" t="s">
        <v>1</v>
      </c>
      <c r="F348" s="164" t="s">
        <v>88</v>
      </c>
      <c r="H348" s="165">
        <v>2</v>
      </c>
      <c r="I348" s="166"/>
      <c r="L348" s="162"/>
      <c r="M348" s="167"/>
      <c r="T348" s="168"/>
      <c r="AT348" s="163" t="s">
        <v>194</v>
      </c>
      <c r="AU348" s="163" t="s">
        <v>88</v>
      </c>
      <c r="AV348" s="13" t="s">
        <v>88</v>
      </c>
      <c r="AW348" s="13" t="s">
        <v>36</v>
      </c>
      <c r="AX348" s="13" t="s">
        <v>84</v>
      </c>
      <c r="AY348" s="163" t="s">
        <v>181</v>
      </c>
    </row>
    <row r="349" spans="2:65" s="1" customFormat="1" ht="16.5" customHeight="1" x14ac:dyDescent="0.2">
      <c r="B349" s="32"/>
      <c r="C349" s="137" t="s">
        <v>753</v>
      </c>
      <c r="D349" s="137" t="s">
        <v>183</v>
      </c>
      <c r="E349" s="138" t="s">
        <v>2359</v>
      </c>
      <c r="F349" s="139" t="s">
        <v>2360</v>
      </c>
      <c r="G349" s="140" t="s">
        <v>490</v>
      </c>
      <c r="H349" s="141">
        <v>2</v>
      </c>
      <c r="I349" s="142">
        <v>96.63</v>
      </c>
      <c r="J349" s="143">
        <f>ROUND(I349*H349,2)</f>
        <v>193.26</v>
      </c>
      <c r="K349" s="139" t="s">
        <v>187</v>
      </c>
      <c r="L349" s="32"/>
      <c r="M349" s="144" t="s">
        <v>1</v>
      </c>
      <c r="N349" s="145" t="s">
        <v>45</v>
      </c>
      <c r="P349" s="146">
        <f>O349*H349</f>
        <v>0</v>
      </c>
      <c r="Q349" s="146">
        <v>0</v>
      </c>
      <c r="R349" s="146">
        <f>Q349*H349</f>
        <v>0</v>
      </c>
      <c r="S349" s="146">
        <v>0</v>
      </c>
      <c r="T349" s="147">
        <f>S349*H349</f>
        <v>0</v>
      </c>
      <c r="AR349" s="148" t="s">
        <v>849</v>
      </c>
      <c r="AT349" s="148" t="s">
        <v>183</v>
      </c>
      <c r="AU349" s="148" t="s">
        <v>88</v>
      </c>
      <c r="AY349" s="17" t="s">
        <v>181</v>
      </c>
      <c r="BE349" s="149">
        <f>IF(N349="základní",J349,0)</f>
        <v>193.26</v>
      </c>
      <c r="BF349" s="149">
        <f>IF(N349="snížená",J349,0)</f>
        <v>0</v>
      </c>
      <c r="BG349" s="149">
        <f>IF(N349="zákl. přenesená",J349,0)</f>
        <v>0</v>
      </c>
      <c r="BH349" s="149">
        <f>IF(N349="sníž. přenesená",J349,0)</f>
        <v>0</v>
      </c>
      <c r="BI349" s="149">
        <f>IF(N349="nulová",J349,0)</f>
        <v>0</v>
      </c>
      <c r="BJ349" s="17" t="s">
        <v>84</v>
      </c>
      <c r="BK349" s="149">
        <f>ROUND(I349*H349,2)</f>
        <v>193.26</v>
      </c>
      <c r="BL349" s="17" t="s">
        <v>849</v>
      </c>
      <c r="BM349" s="148" t="s">
        <v>2361</v>
      </c>
    </row>
    <row r="350" spans="2:65" s="1" customFormat="1" x14ac:dyDescent="0.2">
      <c r="B350" s="32"/>
      <c r="D350" s="150" t="s">
        <v>190</v>
      </c>
      <c r="F350" s="151" t="s">
        <v>2362</v>
      </c>
      <c r="I350" s="152"/>
      <c r="L350" s="32"/>
      <c r="M350" s="153"/>
      <c r="T350" s="56"/>
      <c r="AT350" s="17" t="s">
        <v>190</v>
      </c>
      <c r="AU350" s="17" t="s">
        <v>88</v>
      </c>
    </row>
    <row r="351" spans="2:65" s="1" customFormat="1" x14ac:dyDescent="0.2">
      <c r="B351" s="32"/>
      <c r="D351" s="154" t="s">
        <v>192</v>
      </c>
      <c r="F351" s="155" t="s">
        <v>2363</v>
      </c>
      <c r="I351" s="152"/>
      <c r="L351" s="32"/>
      <c r="M351" s="153"/>
      <c r="T351" s="56"/>
      <c r="AT351" s="17" t="s">
        <v>192</v>
      </c>
      <c r="AU351" s="17" t="s">
        <v>88</v>
      </c>
    </row>
    <row r="352" spans="2:65" s="13" customFormat="1" x14ac:dyDescent="0.2">
      <c r="B352" s="162"/>
      <c r="D352" s="150" t="s">
        <v>194</v>
      </c>
      <c r="E352" s="163" t="s">
        <v>1</v>
      </c>
      <c r="F352" s="164" t="s">
        <v>88</v>
      </c>
      <c r="H352" s="165">
        <v>2</v>
      </c>
      <c r="I352" s="166"/>
      <c r="L352" s="162"/>
      <c r="M352" s="167"/>
      <c r="T352" s="168"/>
      <c r="AT352" s="163" t="s">
        <v>194</v>
      </c>
      <c r="AU352" s="163" t="s">
        <v>88</v>
      </c>
      <c r="AV352" s="13" t="s">
        <v>88</v>
      </c>
      <c r="AW352" s="13" t="s">
        <v>36</v>
      </c>
      <c r="AX352" s="13" t="s">
        <v>84</v>
      </c>
      <c r="AY352" s="163" t="s">
        <v>181</v>
      </c>
    </row>
    <row r="353" spans="2:65" s="1" customFormat="1" ht="16.5" customHeight="1" x14ac:dyDescent="0.2">
      <c r="B353" s="32"/>
      <c r="C353" s="183" t="s">
        <v>763</v>
      </c>
      <c r="D353" s="183" t="s">
        <v>419</v>
      </c>
      <c r="E353" s="184" t="s">
        <v>2364</v>
      </c>
      <c r="F353" s="185" t="s">
        <v>2365</v>
      </c>
      <c r="G353" s="186" t="s">
        <v>490</v>
      </c>
      <c r="H353" s="187">
        <v>2</v>
      </c>
      <c r="I353" s="188">
        <v>32.28</v>
      </c>
      <c r="J353" s="189">
        <f>ROUND(I353*H353,2)</f>
        <v>64.56</v>
      </c>
      <c r="K353" s="185" t="s">
        <v>187</v>
      </c>
      <c r="L353" s="190"/>
      <c r="M353" s="191" t="s">
        <v>1</v>
      </c>
      <c r="N353" s="192" t="s">
        <v>45</v>
      </c>
      <c r="P353" s="146">
        <f>O353*H353</f>
        <v>0</v>
      </c>
      <c r="Q353" s="146">
        <v>1.6000000000000001E-4</v>
      </c>
      <c r="R353" s="146">
        <f>Q353*H353</f>
        <v>3.2000000000000003E-4</v>
      </c>
      <c r="S353" s="146">
        <v>0</v>
      </c>
      <c r="T353" s="147">
        <f>S353*H353</f>
        <v>0</v>
      </c>
      <c r="AR353" s="148" t="s">
        <v>1592</v>
      </c>
      <c r="AT353" s="148" t="s">
        <v>419</v>
      </c>
      <c r="AU353" s="148" t="s">
        <v>88</v>
      </c>
      <c r="AY353" s="17" t="s">
        <v>181</v>
      </c>
      <c r="BE353" s="149">
        <f>IF(N353="základní",J353,0)</f>
        <v>64.56</v>
      </c>
      <c r="BF353" s="149">
        <f>IF(N353="snížená",J353,0)</f>
        <v>0</v>
      </c>
      <c r="BG353" s="149">
        <f>IF(N353="zákl. přenesená",J353,0)</f>
        <v>0</v>
      </c>
      <c r="BH353" s="149">
        <f>IF(N353="sníž. přenesená",J353,0)</f>
        <v>0</v>
      </c>
      <c r="BI353" s="149">
        <f>IF(N353="nulová",J353,0)</f>
        <v>0</v>
      </c>
      <c r="BJ353" s="17" t="s">
        <v>84</v>
      </c>
      <c r="BK353" s="149">
        <f>ROUND(I353*H353,2)</f>
        <v>64.56</v>
      </c>
      <c r="BL353" s="17" t="s">
        <v>849</v>
      </c>
      <c r="BM353" s="148" t="s">
        <v>2366</v>
      </c>
    </row>
    <row r="354" spans="2:65" s="1" customFormat="1" x14ac:dyDescent="0.2">
      <c r="B354" s="32"/>
      <c r="D354" s="150" t="s">
        <v>190</v>
      </c>
      <c r="F354" s="151" t="s">
        <v>2365</v>
      </c>
      <c r="I354" s="152"/>
      <c r="L354" s="32"/>
      <c r="M354" s="153"/>
      <c r="T354" s="56"/>
      <c r="AT354" s="17" t="s">
        <v>190</v>
      </c>
      <c r="AU354" s="17" t="s">
        <v>88</v>
      </c>
    </row>
    <row r="355" spans="2:65" s="13" customFormat="1" x14ac:dyDescent="0.2">
      <c r="B355" s="162"/>
      <c r="D355" s="150" t="s">
        <v>194</v>
      </c>
      <c r="E355" s="163" t="s">
        <v>1</v>
      </c>
      <c r="F355" s="164" t="s">
        <v>88</v>
      </c>
      <c r="H355" s="165">
        <v>2</v>
      </c>
      <c r="I355" s="166"/>
      <c r="L355" s="162"/>
      <c r="M355" s="167"/>
      <c r="T355" s="168"/>
      <c r="AT355" s="163" t="s">
        <v>194</v>
      </c>
      <c r="AU355" s="163" t="s">
        <v>88</v>
      </c>
      <c r="AV355" s="13" t="s">
        <v>88</v>
      </c>
      <c r="AW355" s="13" t="s">
        <v>36</v>
      </c>
      <c r="AX355" s="13" t="s">
        <v>84</v>
      </c>
      <c r="AY355" s="163" t="s">
        <v>181</v>
      </c>
    </row>
    <row r="356" spans="2:65" s="1" customFormat="1" ht="24.15" customHeight="1" x14ac:dyDescent="0.2">
      <c r="B356" s="32"/>
      <c r="C356" s="137" t="s">
        <v>769</v>
      </c>
      <c r="D356" s="137" t="s">
        <v>183</v>
      </c>
      <c r="E356" s="138" t="s">
        <v>2367</v>
      </c>
      <c r="F356" s="139" t="s">
        <v>2368</v>
      </c>
      <c r="G356" s="140" t="s">
        <v>490</v>
      </c>
      <c r="H356" s="141">
        <v>1</v>
      </c>
      <c r="I356" s="142">
        <v>1291.26</v>
      </c>
      <c r="J356" s="143">
        <f>ROUND(I356*H356,2)</f>
        <v>1291.26</v>
      </c>
      <c r="K356" s="139" t="s">
        <v>187</v>
      </c>
      <c r="L356" s="32"/>
      <c r="M356" s="144" t="s">
        <v>1</v>
      </c>
      <c r="N356" s="145" t="s">
        <v>45</v>
      </c>
      <c r="P356" s="146">
        <f>O356*H356</f>
        <v>0</v>
      </c>
      <c r="Q356" s="146">
        <v>0</v>
      </c>
      <c r="R356" s="146">
        <f>Q356*H356</f>
        <v>0</v>
      </c>
      <c r="S356" s="146">
        <v>0</v>
      </c>
      <c r="T356" s="147">
        <f>S356*H356</f>
        <v>0</v>
      </c>
      <c r="AR356" s="148" t="s">
        <v>849</v>
      </c>
      <c r="AT356" s="148" t="s">
        <v>183</v>
      </c>
      <c r="AU356" s="148" t="s">
        <v>88</v>
      </c>
      <c r="AY356" s="17" t="s">
        <v>181</v>
      </c>
      <c r="BE356" s="149">
        <f>IF(N356="základní",J356,0)</f>
        <v>1291.26</v>
      </c>
      <c r="BF356" s="149">
        <f>IF(N356="snížená",J356,0)</f>
        <v>0</v>
      </c>
      <c r="BG356" s="149">
        <f>IF(N356="zákl. přenesená",J356,0)</f>
        <v>0</v>
      </c>
      <c r="BH356" s="149">
        <f>IF(N356="sníž. přenesená",J356,0)</f>
        <v>0</v>
      </c>
      <c r="BI356" s="149">
        <f>IF(N356="nulová",J356,0)</f>
        <v>0</v>
      </c>
      <c r="BJ356" s="17" t="s">
        <v>84</v>
      </c>
      <c r="BK356" s="149">
        <f>ROUND(I356*H356,2)</f>
        <v>1291.26</v>
      </c>
      <c r="BL356" s="17" t="s">
        <v>849</v>
      </c>
      <c r="BM356" s="148" t="s">
        <v>2369</v>
      </c>
    </row>
    <row r="357" spans="2:65" s="1" customFormat="1" ht="28.8" x14ac:dyDescent="0.2">
      <c r="B357" s="32"/>
      <c r="D357" s="150" t="s">
        <v>190</v>
      </c>
      <c r="F357" s="151" t="s">
        <v>2370</v>
      </c>
      <c r="I357" s="152"/>
      <c r="L357" s="32"/>
      <c r="M357" s="153"/>
      <c r="T357" s="56"/>
      <c r="AT357" s="17" t="s">
        <v>190</v>
      </c>
      <c r="AU357" s="17" t="s">
        <v>88</v>
      </c>
    </row>
    <row r="358" spans="2:65" s="1" customFormat="1" x14ac:dyDescent="0.2">
      <c r="B358" s="32"/>
      <c r="D358" s="154" t="s">
        <v>192</v>
      </c>
      <c r="F358" s="155" t="s">
        <v>2371</v>
      </c>
      <c r="I358" s="152"/>
      <c r="L358" s="32"/>
      <c r="M358" s="153"/>
      <c r="T358" s="56"/>
      <c r="AT358" s="17" t="s">
        <v>192</v>
      </c>
      <c r="AU358" s="17" t="s">
        <v>88</v>
      </c>
    </row>
    <row r="359" spans="2:65" s="13" customFormat="1" x14ac:dyDescent="0.2">
      <c r="B359" s="162"/>
      <c r="D359" s="150" t="s">
        <v>194</v>
      </c>
      <c r="E359" s="163" t="s">
        <v>1</v>
      </c>
      <c r="F359" s="164" t="s">
        <v>84</v>
      </c>
      <c r="H359" s="165">
        <v>1</v>
      </c>
      <c r="I359" s="166"/>
      <c r="L359" s="162"/>
      <c r="M359" s="167"/>
      <c r="T359" s="168"/>
      <c r="AT359" s="163" t="s">
        <v>194</v>
      </c>
      <c r="AU359" s="163" t="s">
        <v>88</v>
      </c>
      <c r="AV359" s="13" t="s">
        <v>88</v>
      </c>
      <c r="AW359" s="13" t="s">
        <v>36</v>
      </c>
      <c r="AX359" s="13" t="s">
        <v>84</v>
      </c>
      <c r="AY359" s="163" t="s">
        <v>181</v>
      </c>
    </row>
    <row r="360" spans="2:65" s="1" customFormat="1" ht="24.15" customHeight="1" x14ac:dyDescent="0.2">
      <c r="B360" s="32"/>
      <c r="C360" s="137" t="s">
        <v>791</v>
      </c>
      <c r="D360" s="137" t="s">
        <v>183</v>
      </c>
      <c r="E360" s="138" t="s">
        <v>2372</v>
      </c>
      <c r="F360" s="139" t="s">
        <v>2373</v>
      </c>
      <c r="G360" s="140" t="s">
        <v>490</v>
      </c>
      <c r="H360" s="141">
        <v>1</v>
      </c>
      <c r="I360" s="142">
        <v>1291.26</v>
      </c>
      <c r="J360" s="143">
        <f>ROUND(I360*H360,2)</f>
        <v>1291.26</v>
      </c>
      <c r="K360" s="139" t="s">
        <v>187</v>
      </c>
      <c r="L360" s="32"/>
      <c r="M360" s="144" t="s">
        <v>1</v>
      </c>
      <c r="N360" s="145" t="s">
        <v>45</v>
      </c>
      <c r="P360" s="146">
        <f>O360*H360</f>
        <v>0</v>
      </c>
      <c r="Q360" s="146">
        <v>0</v>
      </c>
      <c r="R360" s="146">
        <f>Q360*H360</f>
        <v>0</v>
      </c>
      <c r="S360" s="146">
        <v>0</v>
      </c>
      <c r="T360" s="147">
        <f>S360*H360</f>
        <v>0</v>
      </c>
      <c r="AR360" s="148" t="s">
        <v>109</v>
      </c>
      <c r="AT360" s="148" t="s">
        <v>183</v>
      </c>
      <c r="AU360" s="148" t="s">
        <v>88</v>
      </c>
      <c r="AY360" s="17" t="s">
        <v>181</v>
      </c>
      <c r="BE360" s="149">
        <f>IF(N360="základní",J360,0)</f>
        <v>1291.26</v>
      </c>
      <c r="BF360" s="149">
        <f>IF(N360="snížená",J360,0)</f>
        <v>0</v>
      </c>
      <c r="BG360" s="149">
        <f>IF(N360="zákl. přenesená",J360,0)</f>
        <v>0</v>
      </c>
      <c r="BH360" s="149">
        <f>IF(N360="sníž. přenesená",J360,0)</f>
        <v>0</v>
      </c>
      <c r="BI360" s="149">
        <f>IF(N360="nulová",J360,0)</f>
        <v>0</v>
      </c>
      <c r="BJ360" s="17" t="s">
        <v>84</v>
      </c>
      <c r="BK360" s="149">
        <f>ROUND(I360*H360,2)</f>
        <v>1291.26</v>
      </c>
      <c r="BL360" s="17" t="s">
        <v>109</v>
      </c>
      <c r="BM360" s="148" t="s">
        <v>2374</v>
      </c>
    </row>
    <row r="361" spans="2:65" s="1" customFormat="1" ht="38.4" x14ac:dyDescent="0.2">
      <c r="B361" s="32"/>
      <c r="D361" s="150" t="s">
        <v>190</v>
      </c>
      <c r="F361" s="151" t="s">
        <v>2375</v>
      </c>
      <c r="I361" s="152"/>
      <c r="L361" s="32"/>
      <c r="M361" s="153"/>
      <c r="T361" s="56"/>
      <c r="AT361" s="17" t="s">
        <v>190</v>
      </c>
      <c r="AU361" s="17" t="s">
        <v>88</v>
      </c>
    </row>
    <row r="362" spans="2:65" s="1" customFormat="1" x14ac:dyDescent="0.2">
      <c r="B362" s="32"/>
      <c r="D362" s="154" t="s">
        <v>192</v>
      </c>
      <c r="F362" s="155" t="s">
        <v>2376</v>
      </c>
      <c r="I362" s="152"/>
      <c r="L362" s="32"/>
      <c r="M362" s="194"/>
      <c r="N362" s="195"/>
      <c r="O362" s="195"/>
      <c r="P362" s="195"/>
      <c r="Q362" s="195"/>
      <c r="R362" s="195"/>
      <c r="S362" s="195"/>
      <c r="T362" s="196"/>
      <c r="AT362" s="17" t="s">
        <v>192</v>
      </c>
      <c r="AU362" s="17" t="s">
        <v>88</v>
      </c>
    </row>
    <row r="363" spans="2:65" s="1" customFormat="1" ht="6.9" customHeight="1" x14ac:dyDescent="0.2">
      <c r="B363" s="44"/>
      <c r="C363" s="45"/>
      <c r="D363" s="45"/>
      <c r="E363" s="45"/>
      <c r="F363" s="45"/>
      <c r="G363" s="45"/>
      <c r="H363" s="45"/>
      <c r="I363" s="45"/>
      <c r="J363" s="45"/>
      <c r="K363" s="45"/>
      <c r="L363" s="32"/>
    </row>
  </sheetData>
  <sheetProtection algorithmName="SHA-512" hashValue="9f7po+jKYflbGvY2hrhZKtSzRRk0rcgnMGd7JO6CEEExUmoY1dreKtCZ5NKYDaY3TnwofuYTbCLFXrrwP+obSQ==" saltValue="FlEMPNJB2SJgA7n/Dq3c+lrBPI9vWH5EWVY/YF/7QZAGJ1Ts3C67vZQryQxumMtarWcEdOQHzxFt4TxdoYlfrw==" spinCount="100000" sheet="1" objects="1" scenarios="1" formatColumns="0" formatRows="0" autoFilter="0"/>
  <autoFilter ref="C124:K362" xr:uid="{00000000-0009-0000-0000-000005000000}"/>
  <mergeCells count="12">
    <mergeCell ref="E117:H117"/>
    <mergeCell ref="L2:V2"/>
    <mergeCell ref="E85:H85"/>
    <mergeCell ref="E87:H87"/>
    <mergeCell ref="E89:H89"/>
    <mergeCell ref="E113:H113"/>
    <mergeCell ref="E115:H115"/>
    <mergeCell ref="E7:H7"/>
    <mergeCell ref="E9:H9"/>
    <mergeCell ref="E11:H11"/>
    <mergeCell ref="E20:H20"/>
    <mergeCell ref="E29:H29"/>
  </mergeCells>
  <hyperlinks>
    <hyperlink ref="F130" r:id="rId1" xr:uid="{00000000-0004-0000-0500-000000000000}"/>
    <hyperlink ref="F137" r:id="rId2" xr:uid="{00000000-0004-0000-0500-000001000000}"/>
    <hyperlink ref="F144" r:id="rId3" xr:uid="{00000000-0004-0000-0500-000002000000}"/>
    <hyperlink ref="F148" r:id="rId4" xr:uid="{00000000-0004-0000-0500-000003000000}"/>
    <hyperlink ref="F153" r:id="rId5" xr:uid="{00000000-0004-0000-0500-000004000000}"/>
    <hyperlink ref="F157" r:id="rId6" xr:uid="{00000000-0004-0000-0500-000005000000}"/>
    <hyperlink ref="F161" r:id="rId7" xr:uid="{00000000-0004-0000-0500-000006000000}"/>
    <hyperlink ref="F165" r:id="rId8" xr:uid="{00000000-0004-0000-0500-000007000000}"/>
    <hyperlink ref="F174" r:id="rId9" xr:uid="{00000000-0004-0000-0500-000008000000}"/>
    <hyperlink ref="F181" r:id="rId10" xr:uid="{00000000-0004-0000-0500-000009000000}"/>
    <hyperlink ref="F186" r:id="rId11" xr:uid="{00000000-0004-0000-0500-00000A000000}"/>
    <hyperlink ref="F191" r:id="rId12" xr:uid="{00000000-0004-0000-0500-00000B000000}"/>
    <hyperlink ref="F195" r:id="rId13" xr:uid="{00000000-0004-0000-0500-00000C000000}"/>
    <hyperlink ref="F198" r:id="rId14" xr:uid="{00000000-0004-0000-0500-00000D000000}"/>
    <hyperlink ref="F202" r:id="rId15" xr:uid="{00000000-0004-0000-0500-00000E000000}"/>
    <hyperlink ref="F205" r:id="rId16" xr:uid="{00000000-0004-0000-0500-00000F000000}"/>
    <hyperlink ref="F209" r:id="rId17" xr:uid="{00000000-0004-0000-0500-000010000000}"/>
    <hyperlink ref="F226" r:id="rId18" xr:uid="{00000000-0004-0000-0500-000011000000}"/>
    <hyperlink ref="F239" r:id="rId19" xr:uid="{00000000-0004-0000-0500-000012000000}"/>
    <hyperlink ref="F246" r:id="rId20" xr:uid="{00000000-0004-0000-0500-000013000000}"/>
    <hyperlink ref="F265" r:id="rId21" xr:uid="{00000000-0004-0000-0500-000014000000}"/>
    <hyperlink ref="F268" r:id="rId22" xr:uid="{00000000-0004-0000-0500-000015000000}"/>
    <hyperlink ref="F272" r:id="rId23" xr:uid="{00000000-0004-0000-0500-000016000000}"/>
    <hyperlink ref="F280" r:id="rId24" xr:uid="{00000000-0004-0000-0500-000017000000}"/>
    <hyperlink ref="F289" r:id="rId25" xr:uid="{00000000-0004-0000-0500-000018000000}"/>
    <hyperlink ref="F298" r:id="rId26" xr:uid="{00000000-0004-0000-0500-000019000000}"/>
    <hyperlink ref="F303" r:id="rId27" xr:uid="{00000000-0004-0000-0500-00001A000000}"/>
    <hyperlink ref="F320" r:id="rId28" xr:uid="{00000000-0004-0000-0500-00001B000000}"/>
    <hyperlink ref="F327" r:id="rId29" xr:uid="{00000000-0004-0000-0500-00001C000000}"/>
    <hyperlink ref="F335" r:id="rId30" xr:uid="{00000000-0004-0000-0500-00001D000000}"/>
    <hyperlink ref="F344" r:id="rId31" xr:uid="{00000000-0004-0000-0500-00001E000000}"/>
    <hyperlink ref="F351" r:id="rId32" xr:uid="{00000000-0004-0000-0500-00001F000000}"/>
    <hyperlink ref="F358" r:id="rId33" xr:uid="{00000000-0004-0000-0500-000020000000}"/>
    <hyperlink ref="F362" r:id="rId34" xr:uid="{00000000-0004-0000-0500-000021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3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2:BM325"/>
  <sheetViews>
    <sheetView showGridLines="0" topLeftCell="A207" workbookViewId="0">
      <selection activeCell="I219" sqref="I219"/>
    </sheetView>
  </sheetViews>
  <sheetFormatPr defaultRowHeight="10.199999999999999" x14ac:dyDescent="0.2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 x14ac:dyDescent="0.2"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AT2" s="17" t="s">
        <v>108</v>
      </c>
    </row>
    <row r="3" spans="2:46" ht="6.9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88</v>
      </c>
    </row>
    <row r="4" spans="2:46" ht="24.9" customHeight="1" x14ac:dyDescent="0.2">
      <c r="B4" s="20"/>
      <c r="D4" s="21" t="s">
        <v>125</v>
      </c>
      <c r="L4" s="20"/>
      <c r="M4" s="94" t="s">
        <v>10</v>
      </c>
      <c r="AT4" s="17" t="s">
        <v>4</v>
      </c>
    </row>
    <row r="5" spans="2:46" ht="6.9" customHeight="1" x14ac:dyDescent="0.2">
      <c r="B5" s="20"/>
      <c r="L5" s="20"/>
    </row>
    <row r="6" spans="2:46" ht="12" customHeight="1" x14ac:dyDescent="0.2">
      <c r="B6" s="20"/>
      <c r="D6" s="27" t="s">
        <v>16</v>
      </c>
      <c r="L6" s="20"/>
    </row>
    <row r="7" spans="2:46" ht="16.5" customHeight="1" x14ac:dyDescent="0.2">
      <c r="B7" s="20"/>
      <c r="E7" s="251" t="str">
        <f>'Rekapitulace stavby'!K6</f>
        <v>Přistoupim – zvýšení dopravní bezpečnosti v obci</v>
      </c>
      <c r="F7" s="252"/>
      <c r="G7" s="252"/>
      <c r="H7" s="252"/>
      <c r="L7" s="20"/>
    </row>
    <row r="8" spans="2:46" ht="12" customHeight="1" x14ac:dyDescent="0.2">
      <c r="B8" s="20"/>
      <c r="D8" s="27" t="s">
        <v>138</v>
      </c>
      <c r="L8" s="20"/>
    </row>
    <row r="9" spans="2:46" s="1" customFormat="1" ht="16.5" customHeight="1" x14ac:dyDescent="0.2">
      <c r="B9" s="32"/>
      <c r="E9" s="251" t="s">
        <v>141</v>
      </c>
      <c r="F9" s="250"/>
      <c r="G9" s="250"/>
      <c r="H9" s="250"/>
      <c r="L9" s="32"/>
    </row>
    <row r="10" spans="2:46" s="1" customFormat="1" ht="12" customHeight="1" x14ac:dyDescent="0.2">
      <c r="B10" s="32"/>
      <c r="D10" s="27" t="s">
        <v>145</v>
      </c>
      <c r="L10" s="32"/>
    </row>
    <row r="11" spans="2:46" s="1" customFormat="1" ht="30" customHeight="1" x14ac:dyDescent="0.2">
      <c r="B11" s="32"/>
      <c r="E11" s="213" t="s">
        <v>2377</v>
      </c>
      <c r="F11" s="250"/>
      <c r="G11" s="250"/>
      <c r="H11" s="250"/>
      <c r="L11" s="32"/>
    </row>
    <row r="12" spans="2:46" s="1" customFormat="1" x14ac:dyDescent="0.2">
      <c r="B12" s="32"/>
      <c r="L12" s="32"/>
    </row>
    <row r="13" spans="2:46" s="1" customFormat="1" ht="12" customHeight="1" x14ac:dyDescent="0.2">
      <c r="B13" s="32"/>
      <c r="D13" s="27" t="s">
        <v>18</v>
      </c>
      <c r="F13" s="25" t="s">
        <v>1</v>
      </c>
      <c r="I13" s="27" t="s">
        <v>19</v>
      </c>
      <c r="J13" s="25" t="s">
        <v>1</v>
      </c>
      <c r="L13" s="32"/>
    </row>
    <row r="14" spans="2:46" s="1" customFormat="1" ht="12" customHeight="1" x14ac:dyDescent="0.2">
      <c r="B14" s="32"/>
      <c r="D14" s="27" t="s">
        <v>20</v>
      </c>
      <c r="F14" s="25" t="s">
        <v>21</v>
      </c>
      <c r="I14" s="27" t="s">
        <v>22</v>
      </c>
      <c r="J14" s="52" t="str">
        <f>'Rekapitulace stavby'!AN8</f>
        <v>9. 2. 2023</v>
      </c>
      <c r="L14" s="32"/>
    </row>
    <row r="15" spans="2:46" s="1" customFormat="1" ht="10.95" customHeight="1" x14ac:dyDescent="0.2">
      <c r="B15" s="32"/>
      <c r="L15" s="32"/>
    </row>
    <row r="16" spans="2:46" s="1" customFormat="1" ht="12" customHeight="1" x14ac:dyDescent="0.2">
      <c r="B16" s="32"/>
      <c r="D16" s="27" t="s">
        <v>24</v>
      </c>
      <c r="I16" s="27" t="s">
        <v>25</v>
      </c>
      <c r="J16" s="25" t="s">
        <v>26</v>
      </c>
      <c r="L16" s="32"/>
    </row>
    <row r="17" spans="2:12" s="1" customFormat="1" ht="18" customHeight="1" x14ac:dyDescent="0.2">
      <c r="B17" s="32"/>
      <c r="E17" s="25" t="s">
        <v>27</v>
      </c>
      <c r="I17" s="27" t="s">
        <v>28</v>
      </c>
      <c r="J17" s="25" t="s">
        <v>1</v>
      </c>
      <c r="L17" s="32"/>
    </row>
    <row r="18" spans="2:12" s="1" customFormat="1" ht="6.9" customHeight="1" x14ac:dyDescent="0.2">
      <c r="B18" s="32"/>
      <c r="L18" s="32"/>
    </row>
    <row r="19" spans="2:12" s="1" customFormat="1" ht="12" customHeight="1" x14ac:dyDescent="0.2">
      <c r="B19" s="32"/>
      <c r="D19" s="27" t="s">
        <v>29</v>
      </c>
      <c r="I19" s="27" t="s">
        <v>25</v>
      </c>
      <c r="J19" s="28" t="str">
        <f>'Rekapitulace stavby'!AN13</f>
        <v>11981148</v>
      </c>
      <c r="L19" s="32"/>
    </row>
    <row r="20" spans="2:12" s="1" customFormat="1" ht="18" customHeight="1" x14ac:dyDescent="0.2">
      <c r="B20" s="32"/>
      <c r="E20" s="253" t="str">
        <f>'Rekapitulace stavby'!E14</f>
        <v xml:space="preserve">Tost s.r.o. </v>
      </c>
      <c r="F20" s="216"/>
      <c r="G20" s="216"/>
      <c r="H20" s="216"/>
      <c r="I20" s="27" t="s">
        <v>28</v>
      </c>
      <c r="J20" s="28" t="str">
        <f>'Rekapitulace stavby'!AN14</f>
        <v>CZ11981148</v>
      </c>
      <c r="L20" s="32"/>
    </row>
    <row r="21" spans="2:12" s="1" customFormat="1" ht="6.9" customHeight="1" x14ac:dyDescent="0.2">
      <c r="B21" s="32"/>
      <c r="L21" s="32"/>
    </row>
    <row r="22" spans="2:12" s="1" customFormat="1" ht="12" customHeight="1" x14ac:dyDescent="0.2">
      <c r="B22" s="32"/>
      <c r="D22" s="27" t="s">
        <v>33</v>
      </c>
      <c r="I22" s="27" t="s">
        <v>25</v>
      </c>
      <c r="J22" s="25" t="s">
        <v>34</v>
      </c>
      <c r="L22" s="32"/>
    </row>
    <row r="23" spans="2:12" s="1" customFormat="1" ht="18" customHeight="1" x14ac:dyDescent="0.2">
      <c r="B23" s="32"/>
      <c r="E23" s="25" t="s">
        <v>35</v>
      </c>
      <c r="I23" s="27" t="s">
        <v>28</v>
      </c>
      <c r="J23" s="25" t="s">
        <v>1</v>
      </c>
      <c r="L23" s="32"/>
    </row>
    <row r="24" spans="2:12" s="1" customFormat="1" ht="6.9" customHeight="1" x14ac:dyDescent="0.2">
      <c r="B24" s="32"/>
      <c r="L24" s="32"/>
    </row>
    <row r="25" spans="2:12" s="1" customFormat="1" ht="12" customHeight="1" x14ac:dyDescent="0.2">
      <c r="B25" s="32"/>
      <c r="D25" s="27" t="s">
        <v>37</v>
      </c>
      <c r="I25" s="27" t="s">
        <v>25</v>
      </c>
      <c r="J25" s="25" t="str">
        <f>IF('Rekapitulace stavby'!AN19="","",'Rekapitulace stavby'!AN19)</f>
        <v/>
      </c>
      <c r="L25" s="32"/>
    </row>
    <row r="26" spans="2:12" s="1" customFormat="1" ht="18" customHeight="1" x14ac:dyDescent="0.2">
      <c r="B26" s="32"/>
      <c r="E26" s="25" t="str">
        <f>IF('Rekapitulace stavby'!E20="","",'Rekapitulace stavby'!E20)</f>
        <v xml:space="preserve"> </v>
      </c>
      <c r="I26" s="27" t="s">
        <v>28</v>
      </c>
      <c r="J26" s="25" t="str">
        <f>IF('Rekapitulace stavby'!AN20="","",'Rekapitulace stavby'!AN20)</f>
        <v/>
      </c>
      <c r="L26" s="32"/>
    </row>
    <row r="27" spans="2:12" s="1" customFormat="1" ht="6.9" customHeight="1" x14ac:dyDescent="0.2">
      <c r="B27" s="32"/>
      <c r="L27" s="32"/>
    </row>
    <row r="28" spans="2:12" s="1" customFormat="1" ht="12" customHeight="1" x14ac:dyDescent="0.2">
      <c r="B28" s="32"/>
      <c r="D28" s="27" t="s">
        <v>39</v>
      </c>
      <c r="L28" s="32"/>
    </row>
    <row r="29" spans="2:12" s="7" customFormat="1" ht="16.5" customHeight="1" x14ac:dyDescent="0.2">
      <c r="B29" s="95"/>
      <c r="E29" s="223" t="s">
        <v>1</v>
      </c>
      <c r="F29" s="223"/>
      <c r="G29" s="223"/>
      <c r="H29" s="223"/>
      <c r="L29" s="95"/>
    </row>
    <row r="30" spans="2:12" s="1" customFormat="1" ht="6.9" customHeight="1" x14ac:dyDescent="0.2">
      <c r="B30" s="32"/>
      <c r="L30" s="32"/>
    </row>
    <row r="31" spans="2:12" s="1" customFormat="1" ht="6.9" customHeight="1" x14ac:dyDescent="0.2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25.35" customHeight="1" x14ac:dyDescent="0.2">
      <c r="B32" s="32"/>
      <c r="D32" s="96" t="s">
        <v>40</v>
      </c>
      <c r="J32" s="66">
        <f>ROUND(J123, 2)</f>
        <v>555087.41</v>
      </c>
      <c r="L32" s="32"/>
    </row>
    <row r="33" spans="2:12" s="1" customFormat="1" ht="6.9" customHeight="1" x14ac:dyDescent="0.2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14.4" customHeight="1" x14ac:dyDescent="0.2">
      <c r="B34" s="32"/>
      <c r="F34" s="35" t="s">
        <v>42</v>
      </c>
      <c r="I34" s="35" t="s">
        <v>41</v>
      </c>
      <c r="J34" s="35" t="s">
        <v>43</v>
      </c>
      <c r="L34" s="32"/>
    </row>
    <row r="35" spans="2:12" s="1" customFormat="1" ht="14.4" customHeight="1" x14ac:dyDescent="0.2">
      <c r="B35" s="32"/>
      <c r="D35" s="55" t="s">
        <v>44</v>
      </c>
      <c r="E35" s="27" t="s">
        <v>45</v>
      </c>
      <c r="F35" s="86">
        <f>ROUND((SUM(BE123:BE324)),  2)</f>
        <v>555087.41</v>
      </c>
      <c r="I35" s="97">
        <v>0.21</v>
      </c>
      <c r="J35" s="86">
        <f>ROUND(((SUM(BE123:BE324))*I35),  2)</f>
        <v>116568.36</v>
      </c>
      <c r="L35" s="32"/>
    </row>
    <row r="36" spans="2:12" s="1" customFormat="1" ht="14.4" customHeight="1" x14ac:dyDescent="0.2">
      <c r="B36" s="32"/>
      <c r="E36" s="27" t="s">
        <v>46</v>
      </c>
      <c r="F36" s="86">
        <f>ROUND((SUM(BF123:BF324)),  2)</f>
        <v>0</v>
      </c>
      <c r="I36" s="97">
        <v>0.15</v>
      </c>
      <c r="J36" s="86">
        <f>ROUND(((SUM(BF123:BF324))*I36),  2)</f>
        <v>0</v>
      </c>
      <c r="L36" s="32"/>
    </row>
    <row r="37" spans="2:12" s="1" customFormat="1" ht="14.4" hidden="1" customHeight="1" x14ac:dyDescent="0.2">
      <c r="B37" s="32"/>
      <c r="E37" s="27" t="s">
        <v>47</v>
      </c>
      <c r="F37" s="86">
        <f>ROUND((SUM(BG123:BG324)),  2)</f>
        <v>0</v>
      </c>
      <c r="I37" s="97">
        <v>0.21</v>
      </c>
      <c r="J37" s="86">
        <f>0</f>
        <v>0</v>
      </c>
      <c r="L37" s="32"/>
    </row>
    <row r="38" spans="2:12" s="1" customFormat="1" ht="14.4" hidden="1" customHeight="1" x14ac:dyDescent="0.2">
      <c r="B38" s="32"/>
      <c r="E38" s="27" t="s">
        <v>48</v>
      </c>
      <c r="F38" s="86">
        <f>ROUND((SUM(BH123:BH324)),  2)</f>
        <v>0</v>
      </c>
      <c r="I38" s="97">
        <v>0.15</v>
      </c>
      <c r="J38" s="86">
        <f>0</f>
        <v>0</v>
      </c>
      <c r="L38" s="32"/>
    </row>
    <row r="39" spans="2:12" s="1" customFormat="1" ht="14.4" hidden="1" customHeight="1" x14ac:dyDescent="0.2">
      <c r="B39" s="32"/>
      <c r="E39" s="27" t="s">
        <v>49</v>
      </c>
      <c r="F39" s="86">
        <f>ROUND((SUM(BI123:BI324)),  2)</f>
        <v>0</v>
      </c>
      <c r="I39" s="97">
        <v>0</v>
      </c>
      <c r="J39" s="86">
        <f>0</f>
        <v>0</v>
      </c>
      <c r="L39" s="32"/>
    </row>
    <row r="40" spans="2:12" s="1" customFormat="1" ht="6.9" customHeight="1" x14ac:dyDescent="0.2">
      <c r="B40" s="32"/>
      <c r="L40" s="32"/>
    </row>
    <row r="41" spans="2:12" s="1" customFormat="1" ht="25.35" customHeight="1" x14ac:dyDescent="0.2">
      <c r="B41" s="32"/>
      <c r="C41" s="98"/>
      <c r="D41" s="99" t="s">
        <v>50</v>
      </c>
      <c r="E41" s="57"/>
      <c r="F41" s="57"/>
      <c r="G41" s="100" t="s">
        <v>51</v>
      </c>
      <c r="H41" s="101" t="s">
        <v>52</v>
      </c>
      <c r="I41" s="57"/>
      <c r="J41" s="102">
        <f>SUM(J32:J39)</f>
        <v>671655.77</v>
      </c>
      <c r="K41" s="103"/>
      <c r="L41" s="32"/>
    </row>
    <row r="42" spans="2:12" s="1" customFormat="1" ht="14.4" customHeight="1" x14ac:dyDescent="0.2">
      <c r="B42" s="32"/>
      <c r="L42" s="32"/>
    </row>
    <row r="43" spans="2:12" ht="14.4" customHeight="1" x14ac:dyDescent="0.2">
      <c r="B43" s="20"/>
      <c r="L43" s="20"/>
    </row>
    <row r="44" spans="2:12" ht="14.4" customHeight="1" x14ac:dyDescent="0.2">
      <c r="B44" s="20"/>
      <c r="L44" s="20"/>
    </row>
    <row r="45" spans="2:12" ht="14.4" customHeight="1" x14ac:dyDescent="0.2">
      <c r="B45" s="20"/>
      <c r="L45" s="20"/>
    </row>
    <row r="46" spans="2:12" ht="14.4" customHeight="1" x14ac:dyDescent="0.2">
      <c r="B46" s="20"/>
      <c r="L46" s="20"/>
    </row>
    <row r="47" spans="2:12" ht="14.4" customHeight="1" x14ac:dyDescent="0.2">
      <c r="B47" s="20"/>
      <c r="L47" s="20"/>
    </row>
    <row r="48" spans="2:12" ht="14.4" customHeight="1" x14ac:dyDescent="0.2">
      <c r="B48" s="20"/>
      <c r="L48" s="20"/>
    </row>
    <row r="49" spans="2:12" ht="14.4" customHeight="1" x14ac:dyDescent="0.2">
      <c r="B49" s="20"/>
      <c r="L49" s="20"/>
    </row>
    <row r="50" spans="2:12" s="1" customFormat="1" ht="14.4" customHeight="1" x14ac:dyDescent="0.2">
      <c r="B50" s="32"/>
      <c r="D50" s="41" t="s">
        <v>53</v>
      </c>
      <c r="E50" s="42"/>
      <c r="F50" s="42"/>
      <c r="G50" s="41" t="s">
        <v>54</v>
      </c>
      <c r="H50" s="42"/>
      <c r="I50" s="42"/>
      <c r="J50" s="42"/>
      <c r="K50" s="42"/>
      <c r="L50" s="32"/>
    </row>
    <row r="51" spans="2:12" x14ac:dyDescent="0.2">
      <c r="B51" s="20"/>
      <c r="L51" s="20"/>
    </row>
    <row r="52" spans="2:12" x14ac:dyDescent="0.2">
      <c r="B52" s="20"/>
      <c r="L52" s="20"/>
    </row>
    <row r="53" spans="2:12" x14ac:dyDescent="0.2">
      <c r="B53" s="20"/>
      <c r="L53" s="20"/>
    </row>
    <row r="54" spans="2:12" x14ac:dyDescent="0.2">
      <c r="B54" s="20"/>
      <c r="L54" s="20"/>
    </row>
    <row r="55" spans="2:12" x14ac:dyDescent="0.2">
      <c r="B55" s="20"/>
      <c r="L55" s="20"/>
    </row>
    <row r="56" spans="2:12" x14ac:dyDescent="0.2">
      <c r="B56" s="20"/>
      <c r="L56" s="20"/>
    </row>
    <row r="57" spans="2:12" x14ac:dyDescent="0.2">
      <c r="B57" s="20"/>
      <c r="L57" s="20"/>
    </row>
    <row r="58" spans="2:12" x14ac:dyDescent="0.2">
      <c r="B58" s="20"/>
      <c r="L58" s="20"/>
    </row>
    <row r="59" spans="2:12" x14ac:dyDescent="0.2">
      <c r="B59" s="20"/>
      <c r="L59" s="20"/>
    </row>
    <row r="60" spans="2:12" x14ac:dyDescent="0.2">
      <c r="B60" s="20"/>
      <c r="L60" s="20"/>
    </row>
    <row r="61" spans="2:12" s="1" customFormat="1" ht="13.2" x14ac:dyDescent="0.2">
      <c r="B61" s="32"/>
      <c r="D61" s="43" t="s">
        <v>55</v>
      </c>
      <c r="E61" s="34"/>
      <c r="F61" s="104" t="s">
        <v>56</v>
      </c>
      <c r="G61" s="43" t="s">
        <v>55</v>
      </c>
      <c r="H61" s="34"/>
      <c r="I61" s="34"/>
      <c r="J61" s="105" t="s">
        <v>56</v>
      </c>
      <c r="K61" s="34"/>
      <c r="L61" s="32"/>
    </row>
    <row r="62" spans="2:12" x14ac:dyDescent="0.2">
      <c r="B62" s="20"/>
      <c r="L62" s="20"/>
    </row>
    <row r="63" spans="2:12" x14ac:dyDescent="0.2">
      <c r="B63" s="20"/>
      <c r="L63" s="20"/>
    </row>
    <row r="64" spans="2:12" x14ac:dyDescent="0.2">
      <c r="B64" s="20"/>
      <c r="L64" s="20"/>
    </row>
    <row r="65" spans="2:12" s="1" customFormat="1" ht="13.2" x14ac:dyDescent="0.2">
      <c r="B65" s="32"/>
      <c r="D65" s="41" t="s">
        <v>57</v>
      </c>
      <c r="E65" s="42"/>
      <c r="F65" s="42"/>
      <c r="G65" s="41" t="s">
        <v>58</v>
      </c>
      <c r="H65" s="42"/>
      <c r="I65" s="42"/>
      <c r="J65" s="42"/>
      <c r="K65" s="42"/>
      <c r="L65" s="32"/>
    </row>
    <row r="66" spans="2:12" x14ac:dyDescent="0.2">
      <c r="B66" s="20"/>
      <c r="L66" s="20"/>
    </row>
    <row r="67" spans="2:12" x14ac:dyDescent="0.2">
      <c r="B67" s="20"/>
      <c r="L67" s="20"/>
    </row>
    <row r="68" spans="2:12" x14ac:dyDescent="0.2">
      <c r="B68" s="20"/>
      <c r="L68" s="20"/>
    </row>
    <row r="69" spans="2:12" x14ac:dyDescent="0.2">
      <c r="B69" s="20"/>
      <c r="L69" s="20"/>
    </row>
    <row r="70" spans="2:12" x14ac:dyDescent="0.2">
      <c r="B70" s="20"/>
      <c r="L70" s="20"/>
    </row>
    <row r="71" spans="2:12" x14ac:dyDescent="0.2">
      <c r="B71" s="20"/>
      <c r="L71" s="20"/>
    </row>
    <row r="72" spans="2:12" x14ac:dyDescent="0.2">
      <c r="B72" s="20"/>
      <c r="L72" s="20"/>
    </row>
    <row r="73" spans="2:12" x14ac:dyDescent="0.2">
      <c r="B73" s="20"/>
      <c r="L73" s="20"/>
    </row>
    <row r="74" spans="2:12" x14ac:dyDescent="0.2">
      <c r="B74" s="20"/>
      <c r="L74" s="20"/>
    </row>
    <row r="75" spans="2:12" x14ac:dyDescent="0.2">
      <c r="B75" s="20"/>
      <c r="L75" s="20"/>
    </row>
    <row r="76" spans="2:12" s="1" customFormat="1" ht="13.2" x14ac:dyDescent="0.2">
      <c r="B76" s="32"/>
      <c r="D76" s="43" t="s">
        <v>55</v>
      </c>
      <c r="E76" s="34"/>
      <c r="F76" s="104" t="s">
        <v>56</v>
      </c>
      <c r="G76" s="43" t="s">
        <v>55</v>
      </c>
      <c r="H76" s="34"/>
      <c r="I76" s="34"/>
      <c r="J76" s="105" t="s">
        <v>56</v>
      </c>
      <c r="K76" s="34"/>
      <c r="L76" s="32"/>
    </row>
    <row r="77" spans="2:12" s="1" customFormat="1" ht="14.4" customHeight="1" x14ac:dyDescent="0.2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 x14ac:dyDescent="0.2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 x14ac:dyDescent="0.2">
      <c r="B82" s="32"/>
      <c r="C82" s="21" t="s">
        <v>147</v>
      </c>
      <c r="L82" s="32"/>
    </row>
    <row r="83" spans="2:12" s="1" customFormat="1" ht="6.9" customHeight="1" x14ac:dyDescent="0.2">
      <c r="B83" s="32"/>
      <c r="L83" s="32"/>
    </row>
    <row r="84" spans="2:12" s="1" customFormat="1" ht="12" customHeight="1" x14ac:dyDescent="0.2">
      <c r="B84" s="32"/>
      <c r="C84" s="27" t="s">
        <v>16</v>
      </c>
      <c r="L84" s="32"/>
    </row>
    <row r="85" spans="2:12" s="1" customFormat="1" ht="16.5" customHeight="1" x14ac:dyDescent="0.2">
      <c r="B85" s="32"/>
      <c r="E85" s="251" t="str">
        <f>E7</f>
        <v>Přistoupim – zvýšení dopravní bezpečnosti v obci</v>
      </c>
      <c r="F85" s="252"/>
      <c r="G85" s="252"/>
      <c r="H85" s="252"/>
      <c r="L85" s="32"/>
    </row>
    <row r="86" spans="2:12" ht="12" customHeight="1" x14ac:dyDescent="0.2">
      <c r="B86" s="20"/>
      <c r="C86" s="27" t="s">
        <v>138</v>
      </c>
      <c r="L86" s="20"/>
    </row>
    <row r="87" spans="2:12" s="1" customFormat="1" ht="16.5" customHeight="1" x14ac:dyDescent="0.2">
      <c r="B87" s="32"/>
      <c r="E87" s="251" t="s">
        <v>141</v>
      </c>
      <c r="F87" s="250"/>
      <c r="G87" s="250"/>
      <c r="H87" s="250"/>
      <c r="L87" s="32"/>
    </row>
    <row r="88" spans="2:12" s="1" customFormat="1" ht="12" customHeight="1" x14ac:dyDescent="0.2">
      <c r="B88" s="32"/>
      <c r="C88" s="27" t="s">
        <v>145</v>
      </c>
      <c r="L88" s="32"/>
    </row>
    <row r="89" spans="2:12" s="1" customFormat="1" ht="30" customHeight="1" x14ac:dyDescent="0.2">
      <c r="B89" s="32"/>
      <c r="E89" s="213" t="str">
        <f>E11</f>
        <v>15-2 - SO 402 Veřejné osvětlení zastávek BUS u silnice III/1131</v>
      </c>
      <c r="F89" s="250"/>
      <c r="G89" s="250"/>
      <c r="H89" s="250"/>
      <c r="L89" s="32"/>
    </row>
    <row r="90" spans="2:12" s="1" customFormat="1" ht="6.9" customHeight="1" x14ac:dyDescent="0.2">
      <c r="B90" s="32"/>
      <c r="L90" s="32"/>
    </row>
    <row r="91" spans="2:12" s="1" customFormat="1" ht="12" customHeight="1" x14ac:dyDescent="0.2">
      <c r="B91" s="32"/>
      <c r="C91" s="27" t="s">
        <v>20</v>
      </c>
      <c r="F91" s="25" t="str">
        <f>F14</f>
        <v>Přistoupim</v>
      </c>
      <c r="I91" s="27" t="s">
        <v>22</v>
      </c>
      <c r="J91" s="52" t="str">
        <f>IF(J14="","",J14)</f>
        <v>9. 2. 2023</v>
      </c>
      <c r="L91" s="32"/>
    </row>
    <row r="92" spans="2:12" s="1" customFormat="1" ht="6.9" customHeight="1" x14ac:dyDescent="0.2">
      <c r="B92" s="32"/>
      <c r="L92" s="32"/>
    </row>
    <row r="93" spans="2:12" s="1" customFormat="1" ht="40.200000000000003" customHeight="1" x14ac:dyDescent="0.2">
      <c r="B93" s="32"/>
      <c r="C93" s="27" t="s">
        <v>24</v>
      </c>
      <c r="F93" s="25" t="str">
        <f>E17</f>
        <v>Obec Přistoupim, Přistoupim č.p. 80, Český Brod</v>
      </c>
      <c r="I93" s="27" t="s">
        <v>33</v>
      </c>
      <c r="J93" s="30" t="str">
        <f>E23</f>
        <v>IROP Olomouc, Ing. Jan Rozsíval, Holická 156/49</v>
      </c>
      <c r="L93" s="32"/>
    </row>
    <row r="94" spans="2:12" s="1" customFormat="1" ht="15.15" customHeight="1" x14ac:dyDescent="0.2">
      <c r="B94" s="32"/>
      <c r="C94" s="27" t="s">
        <v>29</v>
      </c>
      <c r="F94" s="25" t="str">
        <f>IF(E20="","",E20)</f>
        <v xml:space="preserve">Tost s.r.o. </v>
      </c>
      <c r="I94" s="27" t="s">
        <v>37</v>
      </c>
      <c r="J94" s="30" t="str">
        <f>E26</f>
        <v xml:space="preserve"> </v>
      </c>
      <c r="L94" s="32"/>
    </row>
    <row r="95" spans="2:12" s="1" customFormat="1" ht="10.35" customHeight="1" x14ac:dyDescent="0.2">
      <c r="B95" s="32"/>
      <c r="L95" s="32"/>
    </row>
    <row r="96" spans="2:12" s="1" customFormat="1" ht="29.25" customHeight="1" x14ac:dyDescent="0.2">
      <c r="B96" s="32"/>
      <c r="C96" s="106" t="s">
        <v>148</v>
      </c>
      <c r="D96" s="98"/>
      <c r="E96" s="98"/>
      <c r="F96" s="98"/>
      <c r="G96" s="98"/>
      <c r="H96" s="98"/>
      <c r="I96" s="98"/>
      <c r="J96" s="107" t="s">
        <v>149</v>
      </c>
      <c r="K96" s="98"/>
      <c r="L96" s="32"/>
    </row>
    <row r="97" spans="2:47" s="1" customFormat="1" ht="10.35" customHeight="1" x14ac:dyDescent="0.2">
      <c r="B97" s="32"/>
      <c r="L97" s="32"/>
    </row>
    <row r="98" spans="2:47" s="1" customFormat="1" ht="22.95" customHeight="1" x14ac:dyDescent="0.2">
      <c r="B98" s="32"/>
      <c r="C98" s="108" t="s">
        <v>150</v>
      </c>
      <c r="J98" s="66">
        <f>J123</f>
        <v>555087.40999999992</v>
      </c>
      <c r="L98" s="32"/>
      <c r="AU98" s="17" t="s">
        <v>151</v>
      </c>
    </row>
    <row r="99" spans="2:47" s="8" customFormat="1" ht="24.9" customHeight="1" x14ac:dyDescent="0.2">
      <c r="B99" s="109"/>
      <c r="D99" s="110" t="s">
        <v>164</v>
      </c>
      <c r="E99" s="111"/>
      <c r="F99" s="111"/>
      <c r="G99" s="111"/>
      <c r="H99" s="111"/>
      <c r="I99" s="111"/>
      <c r="J99" s="112">
        <f>J124</f>
        <v>555087.40999999992</v>
      </c>
      <c r="L99" s="109"/>
    </row>
    <row r="100" spans="2:47" s="9" customFormat="1" ht="19.95" customHeight="1" x14ac:dyDescent="0.2">
      <c r="B100" s="113"/>
      <c r="D100" s="114" t="s">
        <v>165</v>
      </c>
      <c r="E100" s="115"/>
      <c r="F100" s="115"/>
      <c r="G100" s="115"/>
      <c r="H100" s="115"/>
      <c r="I100" s="115"/>
      <c r="J100" s="116">
        <f>J125</f>
        <v>203518.11</v>
      </c>
      <c r="L100" s="113"/>
    </row>
    <row r="101" spans="2:47" s="9" customFormat="1" ht="19.95" customHeight="1" x14ac:dyDescent="0.2">
      <c r="B101" s="113"/>
      <c r="D101" s="114" t="s">
        <v>2109</v>
      </c>
      <c r="E101" s="115"/>
      <c r="F101" s="115"/>
      <c r="G101" s="115"/>
      <c r="H101" s="115"/>
      <c r="I101" s="115"/>
      <c r="J101" s="116">
        <f>J190</f>
        <v>351569.3</v>
      </c>
      <c r="L101" s="113"/>
    </row>
    <row r="102" spans="2:47" s="1" customFormat="1" ht="21.75" customHeight="1" x14ac:dyDescent="0.2">
      <c r="B102" s="32"/>
      <c r="L102" s="32"/>
    </row>
    <row r="103" spans="2:47" s="1" customFormat="1" ht="6.9" customHeight="1" x14ac:dyDescent="0.2">
      <c r="B103" s="44"/>
      <c r="C103" s="45"/>
      <c r="D103" s="45"/>
      <c r="E103" s="45"/>
      <c r="F103" s="45"/>
      <c r="G103" s="45"/>
      <c r="H103" s="45"/>
      <c r="I103" s="45"/>
      <c r="J103" s="45"/>
      <c r="K103" s="45"/>
      <c r="L103" s="32"/>
    </row>
    <row r="107" spans="2:47" s="1" customFormat="1" ht="6.9" customHeight="1" x14ac:dyDescent="0.2">
      <c r="B107" s="46"/>
      <c r="C107" s="47"/>
      <c r="D107" s="47"/>
      <c r="E107" s="47"/>
      <c r="F107" s="47"/>
      <c r="G107" s="47"/>
      <c r="H107" s="47"/>
      <c r="I107" s="47"/>
      <c r="J107" s="47"/>
      <c r="K107" s="47"/>
      <c r="L107" s="32"/>
    </row>
    <row r="108" spans="2:47" s="1" customFormat="1" ht="24.9" customHeight="1" x14ac:dyDescent="0.2">
      <c r="B108" s="32"/>
      <c r="C108" s="21" t="s">
        <v>166</v>
      </c>
      <c r="L108" s="32"/>
    </row>
    <row r="109" spans="2:47" s="1" customFormat="1" ht="6.9" customHeight="1" x14ac:dyDescent="0.2">
      <c r="B109" s="32"/>
      <c r="L109" s="32"/>
    </row>
    <row r="110" spans="2:47" s="1" customFormat="1" ht="12" customHeight="1" x14ac:dyDescent="0.2">
      <c r="B110" s="32"/>
      <c r="C110" s="27" t="s">
        <v>16</v>
      </c>
      <c r="L110" s="32"/>
    </row>
    <row r="111" spans="2:47" s="1" customFormat="1" ht="16.5" customHeight="1" x14ac:dyDescent="0.2">
      <c r="B111" s="32"/>
      <c r="E111" s="251" t="str">
        <f>E7</f>
        <v>Přistoupim – zvýšení dopravní bezpečnosti v obci</v>
      </c>
      <c r="F111" s="252"/>
      <c r="G111" s="252"/>
      <c r="H111" s="252"/>
      <c r="L111" s="32"/>
    </row>
    <row r="112" spans="2:47" ht="12" customHeight="1" x14ac:dyDescent="0.2">
      <c r="B112" s="20"/>
      <c r="C112" s="27" t="s">
        <v>138</v>
      </c>
      <c r="L112" s="20"/>
    </row>
    <row r="113" spans="2:65" s="1" customFormat="1" ht="16.5" customHeight="1" x14ac:dyDescent="0.2">
      <c r="B113" s="32"/>
      <c r="E113" s="251" t="s">
        <v>141</v>
      </c>
      <c r="F113" s="250"/>
      <c r="G113" s="250"/>
      <c r="H113" s="250"/>
      <c r="L113" s="32"/>
    </row>
    <row r="114" spans="2:65" s="1" customFormat="1" ht="12" customHeight="1" x14ac:dyDescent="0.2">
      <c r="B114" s="32"/>
      <c r="C114" s="27" t="s">
        <v>145</v>
      </c>
      <c r="L114" s="32"/>
    </row>
    <row r="115" spans="2:65" s="1" customFormat="1" ht="30" customHeight="1" x14ac:dyDescent="0.2">
      <c r="B115" s="32"/>
      <c r="E115" s="213" t="str">
        <f>E11</f>
        <v>15-2 - SO 402 Veřejné osvětlení zastávek BUS u silnice III/1131</v>
      </c>
      <c r="F115" s="250"/>
      <c r="G115" s="250"/>
      <c r="H115" s="250"/>
      <c r="L115" s="32"/>
    </row>
    <row r="116" spans="2:65" s="1" customFormat="1" ht="6.9" customHeight="1" x14ac:dyDescent="0.2">
      <c r="B116" s="32"/>
      <c r="L116" s="32"/>
    </row>
    <row r="117" spans="2:65" s="1" customFormat="1" ht="12" customHeight="1" x14ac:dyDescent="0.2">
      <c r="B117" s="32"/>
      <c r="C117" s="27" t="s">
        <v>20</v>
      </c>
      <c r="F117" s="25" t="str">
        <f>F14</f>
        <v>Přistoupim</v>
      </c>
      <c r="I117" s="27" t="s">
        <v>22</v>
      </c>
      <c r="J117" s="52" t="str">
        <f>IF(J14="","",J14)</f>
        <v>9. 2. 2023</v>
      </c>
      <c r="L117" s="32"/>
    </row>
    <row r="118" spans="2:65" s="1" customFormat="1" ht="6.9" customHeight="1" x14ac:dyDescent="0.2">
      <c r="B118" s="32"/>
      <c r="L118" s="32"/>
    </row>
    <row r="119" spans="2:65" s="1" customFormat="1" ht="40.200000000000003" customHeight="1" x14ac:dyDescent="0.2">
      <c r="B119" s="32"/>
      <c r="C119" s="27" t="s">
        <v>24</v>
      </c>
      <c r="F119" s="25" t="str">
        <f>E17</f>
        <v>Obec Přistoupim, Přistoupim č.p. 80, Český Brod</v>
      </c>
      <c r="I119" s="27" t="s">
        <v>33</v>
      </c>
      <c r="J119" s="30" t="str">
        <f>E23</f>
        <v>IROP Olomouc, Ing. Jan Rozsíval, Holická 156/49</v>
      </c>
      <c r="L119" s="32"/>
    </row>
    <row r="120" spans="2:65" s="1" customFormat="1" ht="15.15" customHeight="1" x14ac:dyDescent="0.2">
      <c r="B120" s="32"/>
      <c r="C120" s="27" t="s">
        <v>29</v>
      </c>
      <c r="F120" s="25" t="str">
        <f>IF(E20="","",E20)</f>
        <v xml:space="preserve">Tost s.r.o. </v>
      </c>
      <c r="I120" s="27" t="s">
        <v>37</v>
      </c>
      <c r="J120" s="30" t="str">
        <f>E26</f>
        <v xml:space="preserve"> </v>
      </c>
      <c r="L120" s="32"/>
    </row>
    <row r="121" spans="2:65" s="1" customFormat="1" ht="10.35" customHeight="1" x14ac:dyDescent="0.2">
      <c r="B121" s="32"/>
      <c r="L121" s="32"/>
    </row>
    <row r="122" spans="2:65" s="10" customFormat="1" ht="29.25" customHeight="1" x14ac:dyDescent="0.2">
      <c r="B122" s="117"/>
      <c r="C122" s="118" t="s">
        <v>167</v>
      </c>
      <c r="D122" s="119" t="s">
        <v>65</v>
      </c>
      <c r="E122" s="119" t="s">
        <v>61</v>
      </c>
      <c r="F122" s="119" t="s">
        <v>62</v>
      </c>
      <c r="G122" s="119" t="s">
        <v>168</v>
      </c>
      <c r="H122" s="119" t="s">
        <v>169</v>
      </c>
      <c r="I122" s="119" t="s">
        <v>170</v>
      </c>
      <c r="J122" s="119" t="s">
        <v>149</v>
      </c>
      <c r="K122" s="120" t="s">
        <v>171</v>
      </c>
      <c r="L122" s="117"/>
      <c r="M122" s="59" t="s">
        <v>1</v>
      </c>
      <c r="N122" s="60" t="s">
        <v>44</v>
      </c>
      <c r="O122" s="60" t="s">
        <v>172</v>
      </c>
      <c r="P122" s="60" t="s">
        <v>173</v>
      </c>
      <c r="Q122" s="60" t="s">
        <v>174</v>
      </c>
      <c r="R122" s="60" t="s">
        <v>175</v>
      </c>
      <c r="S122" s="60" t="s">
        <v>176</v>
      </c>
      <c r="T122" s="61" t="s">
        <v>177</v>
      </c>
    </row>
    <row r="123" spans="2:65" s="1" customFormat="1" ht="22.95" customHeight="1" x14ac:dyDescent="0.3">
      <c r="B123" s="32"/>
      <c r="C123" s="64" t="s">
        <v>178</v>
      </c>
      <c r="J123" s="121">
        <f>BK123</f>
        <v>555087.40999999992</v>
      </c>
      <c r="L123" s="32"/>
      <c r="M123" s="62"/>
      <c r="N123" s="53"/>
      <c r="O123" s="53"/>
      <c r="P123" s="122">
        <f>P124</f>
        <v>0</v>
      </c>
      <c r="Q123" s="53"/>
      <c r="R123" s="122">
        <f>R124</f>
        <v>88.004086000000015</v>
      </c>
      <c r="S123" s="53"/>
      <c r="T123" s="123">
        <f>T124</f>
        <v>4.4000000000000004</v>
      </c>
      <c r="AT123" s="17" t="s">
        <v>79</v>
      </c>
      <c r="AU123" s="17" t="s">
        <v>151</v>
      </c>
      <c r="BK123" s="124">
        <f>BK124</f>
        <v>555087.40999999992</v>
      </c>
    </row>
    <row r="124" spans="2:65" s="11" customFormat="1" ht="25.95" customHeight="1" x14ac:dyDescent="0.25">
      <c r="B124" s="125"/>
      <c r="D124" s="126" t="s">
        <v>79</v>
      </c>
      <c r="E124" s="127" t="s">
        <v>419</v>
      </c>
      <c r="F124" s="127" t="s">
        <v>1546</v>
      </c>
      <c r="I124" s="128"/>
      <c r="J124" s="129">
        <f>BK124</f>
        <v>555087.40999999992</v>
      </c>
      <c r="L124" s="125"/>
      <c r="M124" s="130"/>
      <c r="P124" s="131">
        <f>P125+P190</f>
        <v>0</v>
      </c>
      <c r="R124" s="131">
        <f>R125+R190</f>
        <v>88.004086000000015</v>
      </c>
      <c r="T124" s="132">
        <f>T125+T190</f>
        <v>4.4000000000000004</v>
      </c>
      <c r="AR124" s="126" t="s">
        <v>204</v>
      </c>
      <c r="AT124" s="133" t="s">
        <v>79</v>
      </c>
      <c r="AU124" s="133" t="s">
        <v>80</v>
      </c>
      <c r="AY124" s="126" t="s">
        <v>181</v>
      </c>
      <c r="BK124" s="134">
        <f>BK125+BK190</f>
        <v>555087.40999999992</v>
      </c>
    </row>
    <row r="125" spans="2:65" s="11" customFormat="1" ht="22.95" customHeight="1" x14ac:dyDescent="0.25">
      <c r="B125" s="125"/>
      <c r="D125" s="126" t="s">
        <v>79</v>
      </c>
      <c r="E125" s="135" t="s">
        <v>1547</v>
      </c>
      <c r="F125" s="135" t="s">
        <v>1548</v>
      </c>
      <c r="I125" s="128"/>
      <c r="J125" s="136">
        <f>BK125</f>
        <v>203518.11</v>
      </c>
      <c r="L125" s="125"/>
      <c r="M125" s="130"/>
      <c r="P125" s="131">
        <f>SUM(P126:P189)</f>
        <v>0</v>
      </c>
      <c r="R125" s="131">
        <f>SUM(R126:R189)</f>
        <v>85.538214000000011</v>
      </c>
      <c r="T125" s="132">
        <f>SUM(T126:T189)</f>
        <v>4.4000000000000004</v>
      </c>
      <c r="AR125" s="126" t="s">
        <v>204</v>
      </c>
      <c r="AT125" s="133" t="s">
        <v>79</v>
      </c>
      <c r="AU125" s="133" t="s">
        <v>84</v>
      </c>
      <c r="AY125" s="126" t="s">
        <v>181</v>
      </c>
      <c r="BK125" s="134">
        <f>SUM(BK126:BK189)</f>
        <v>203518.11</v>
      </c>
    </row>
    <row r="126" spans="2:65" s="1" customFormat="1" ht="24.15" customHeight="1" x14ac:dyDescent="0.2">
      <c r="B126" s="32"/>
      <c r="C126" s="137" t="s">
        <v>84</v>
      </c>
      <c r="D126" s="137" t="s">
        <v>183</v>
      </c>
      <c r="E126" s="138" t="s">
        <v>2116</v>
      </c>
      <c r="F126" s="139" t="s">
        <v>2117</v>
      </c>
      <c r="G126" s="140" t="s">
        <v>2118</v>
      </c>
      <c r="H126" s="141">
        <v>0.155</v>
      </c>
      <c r="I126" s="142">
        <v>1872.39</v>
      </c>
      <c r="J126" s="143">
        <f>ROUND(I126*H126,2)</f>
        <v>290.22000000000003</v>
      </c>
      <c r="K126" s="139" t="s">
        <v>187</v>
      </c>
      <c r="L126" s="32"/>
      <c r="M126" s="144" t="s">
        <v>1</v>
      </c>
      <c r="N126" s="145" t="s">
        <v>45</v>
      </c>
      <c r="P126" s="146">
        <f>O126*H126</f>
        <v>0</v>
      </c>
      <c r="Q126" s="146">
        <v>8.8000000000000005E-3</v>
      </c>
      <c r="R126" s="146">
        <f>Q126*H126</f>
        <v>1.364E-3</v>
      </c>
      <c r="S126" s="146">
        <v>0</v>
      </c>
      <c r="T126" s="147">
        <f>S126*H126</f>
        <v>0</v>
      </c>
      <c r="AR126" s="148" t="s">
        <v>849</v>
      </c>
      <c r="AT126" s="148" t="s">
        <v>183</v>
      </c>
      <c r="AU126" s="148" t="s">
        <v>88</v>
      </c>
      <c r="AY126" s="17" t="s">
        <v>181</v>
      </c>
      <c r="BE126" s="149">
        <f>IF(N126="základní",J126,0)</f>
        <v>290.22000000000003</v>
      </c>
      <c r="BF126" s="149">
        <f>IF(N126="snížená",J126,0)</f>
        <v>0</v>
      </c>
      <c r="BG126" s="149">
        <f>IF(N126="zákl. přenesená",J126,0)</f>
        <v>0</v>
      </c>
      <c r="BH126" s="149">
        <f>IF(N126="sníž. přenesená",J126,0)</f>
        <v>0</v>
      </c>
      <c r="BI126" s="149">
        <f>IF(N126="nulová",J126,0)</f>
        <v>0</v>
      </c>
      <c r="BJ126" s="17" t="s">
        <v>84</v>
      </c>
      <c r="BK126" s="149">
        <f>ROUND(I126*H126,2)</f>
        <v>290.22000000000003</v>
      </c>
      <c r="BL126" s="17" t="s">
        <v>849</v>
      </c>
      <c r="BM126" s="148" t="s">
        <v>2119</v>
      </c>
    </row>
    <row r="127" spans="2:65" s="1" customFormat="1" ht="19.2" x14ac:dyDescent="0.2">
      <c r="B127" s="32"/>
      <c r="D127" s="150" t="s">
        <v>190</v>
      </c>
      <c r="F127" s="151" t="s">
        <v>2120</v>
      </c>
      <c r="I127" s="152"/>
      <c r="L127" s="32"/>
      <c r="M127" s="153"/>
      <c r="T127" s="56"/>
      <c r="AT127" s="17" t="s">
        <v>190</v>
      </c>
      <c r="AU127" s="17" t="s">
        <v>88</v>
      </c>
    </row>
    <row r="128" spans="2:65" s="1" customFormat="1" x14ac:dyDescent="0.2">
      <c r="B128" s="32"/>
      <c r="D128" s="154" t="s">
        <v>192</v>
      </c>
      <c r="F128" s="155" t="s">
        <v>2121</v>
      </c>
      <c r="I128" s="152"/>
      <c r="L128" s="32"/>
      <c r="M128" s="153"/>
      <c r="T128" s="56"/>
      <c r="AT128" s="17" t="s">
        <v>192</v>
      </c>
      <c r="AU128" s="17" t="s">
        <v>88</v>
      </c>
    </row>
    <row r="129" spans="2:65" s="13" customFormat="1" x14ac:dyDescent="0.2">
      <c r="B129" s="162"/>
      <c r="D129" s="150" t="s">
        <v>194</v>
      </c>
      <c r="E129" s="163" t="s">
        <v>1</v>
      </c>
      <c r="F129" s="164" t="s">
        <v>2378</v>
      </c>
      <c r="H129" s="165">
        <v>0.155</v>
      </c>
      <c r="I129" s="166"/>
      <c r="L129" s="162"/>
      <c r="M129" s="167"/>
      <c r="T129" s="168"/>
      <c r="AT129" s="163" t="s">
        <v>194</v>
      </c>
      <c r="AU129" s="163" t="s">
        <v>88</v>
      </c>
      <c r="AV129" s="13" t="s">
        <v>88</v>
      </c>
      <c r="AW129" s="13" t="s">
        <v>36</v>
      </c>
      <c r="AX129" s="13" t="s">
        <v>84</v>
      </c>
      <c r="AY129" s="163" t="s">
        <v>181</v>
      </c>
    </row>
    <row r="130" spans="2:65" s="1" customFormat="1" ht="16.5" customHeight="1" x14ac:dyDescent="0.2">
      <c r="B130" s="32"/>
      <c r="C130" s="137" t="s">
        <v>88</v>
      </c>
      <c r="D130" s="137" t="s">
        <v>183</v>
      </c>
      <c r="E130" s="138" t="s">
        <v>2123</v>
      </c>
      <c r="F130" s="139" t="s">
        <v>2124</v>
      </c>
      <c r="G130" s="140" t="s">
        <v>2125</v>
      </c>
      <c r="H130" s="141">
        <v>6</v>
      </c>
      <c r="I130" s="142">
        <v>6166.55</v>
      </c>
      <c r="J130" s="143">
        <f>ROUND(I130*H130,2)</f>
        <v>36999.300000000003</v>
      </c>
      <c r="K130" s="139" t="s">
        <v>1</v>
      </c>
      <c r="L130" s="32"/>
      <c r="M130" s="144" t="s">
        <v>1</v>
      </c>
      <c r="N130" s="145" t="s">
        <v>45</v>
      </c>
      <c r="P130" s="146">
        <f>O130*H130</f>
        <v>0</v>
      </c>
      <c r="Q130" s="146">
        <v>1.37</v>
      </c>
      <c r="R130" s="146">
        <f>Q130*H130</f>
        <v>8.2200000000000006</v>
      </c>
      <c r="S130" s="146">
        <v>0</v>
      </c>
      <c r="T130" s="147">
        <f>S130*H130</f>
        <v>0</v>
      </c>
      <c r="AR130" s="148" t="s">
        <v>849</v>
      </c>
      <c r="AT130" s="148" t="s">
        <v>183</v>
      </c>
      <c r="AU130" s="148" t="s">
        <v>88</v>
      </c>
      <c r="AY130" s="17" t="s">
        <v>181</v>
      </c>
      <c r="BE130" s="149">
        <f>IF(N130="základní",J130,0)</f>
        <v>36999.300000000003</v>
      </c>
      <c r="BF130" s="149">
        <f>IF(N130="snížená",J130,0)</f>
        <v>0</v>
      </c>
      <c r="BG130" s="149">
        <f>IF(N130="zákl. přenesená",J130,0)</f>
        <v>0</v>
      </c>
      <c r="BH130" s="149">
        <f>IF(N130="sníž. přenesená",J130,0)</f>
        <v>0</v>
      </c>
      <c r="BI130" s="149">
        <f>IF(N130="nulová",J130,0)</f>
        <v>0</v>
      </c>
      <c r="BJ130" s="17" t="s">
        <v>84</v>
      </c>
      <c r="BK130" s="149">
        <f>ROUND(I130*H130,2)</f>
        <v>36999.300000000003</v>
      </c>
      <c r="BL130" s="17" t="s">
        <v>849</v>
      </c>
      <c r="BM130" s="148" t="s">
        <v>2126</v>
      </c>
    </row>
    <row r="131" spans="2:65" s="1" customFormat="1" x14ac:dyDescent="0.2">
      <c r="B131" s="32"/>
      <c r="D131" s="150" t="s">
        <v>190</v>
      </c>
      <c r="F131" s="151" t="s">
        <v>2124</v>
      </c>
      <c r="I131" s="152"/>
      <c r="L131" s="32"/>
      <c r="M131" s="153"/>
      <c r="T131" s="56"/>
      <c r="AT131" s="17" t="s">
        <v>190</v>
      </c>
      <c r="AU131" s="17" t="s">
        <v>88</v>
      </c>
    </row>
    <row r="132" spans="2:65" s="13" customFormat="1" x14ac:dyDescent="0.2">
      <c r="B132" s="162"/>
      <c r="D132" s="150" t="s">
        <v>194</v>
      </c>
      <c r="E132" s="163" t="s">
        <v>1</v>
      </c>
      <c r="F132" s="164" t="s">
        <v>2379</v>
      </c>
      <c r="H132" s="165">
        <v>6</v>
      </c>
      <c r="I132" s="166"/>
      <c r="L132" s="162"/>
      <c r="M132" s="167"/>
      <c r="T132" s="168"/>
      <c r="AT132" s="163" t="s">
        <v>194</v>
      </c>
      <c r="AU132" s="163" t="s">
        <v>88</v>
      </c>
      <c r="AV132" s="13" t="s">
        <v>88</v>
      </c>
      <c r="AW132" s="13" t="s">
        <v>36</v>
      </c>
      <c r="AX132" s="13" t="s">
        <v>84</v>
      </c>
      <c r="AY132" s="163" t="s">
        <v>181</v>
      </c>
    </row>
    <row r="133" spans="2:65" s="1" customFormat="1" ht="24.15" customHeight="1" x14ac:dyDescent="0.2">
      <c r="B133" s="32"/>
      <c r="C133" s="137" t="s">
        <v>204</v>
      </c>
      <c r="D133" s="137" t="s">
        <v>183</v>
      </c>
      <c r="E133" s="138" t="s">
        <v>2128</v>
      </c>
      <c r="F133" s="139" t="s">
        <v>2129</v>
      </c>
      <c r="G133" s="140" t="s">
        <v>293</v>
      </c>
      <c r="H133" s="141">
        <v>6</v>
      </c>
      <c r="I133" s="142">
        <v>1266.95</v>
      </c>
      <c r="J133" s="143">
        <f>ROUND(I133*H133,2)</f>
        <v>7601.7</v>
      </c>
      <c r="K133" s="139" t="s">
        <v>187</v>
      </c>
      <c r="L133" s="32"/>
      <c r="M133" s="144" t="s">
        <v>1</v>
      </c>
      <c r="N133" s="145" t="s">
        <v>45</v>
      </c>
      <c r="P133" s="146">
        <f>O133*H133</f>
        <v>0</v>
      </c>
      <c r="Q133" s="146">
        <v>0</v>
      </c>
      <c r="R133" s="146">
        <f>Q133*H133</f>
        <v>0</v>
      </c>
      <c r="S133" s="146">
        <v>0</v>
      </c>
      <c r="T133" s="147">
        <f>S133*H133</f>
        <v>0</v>
      </c>
      <c r="AR133" s="148" t="s">
        <v>849</v>
      </c>
      <c r="AT133" s="148" t="s">
        <v>183</v>
      </c>
      <c r="AU133" s="148" t="s">
        <v>88</v>
      </c>
      <c r="AY133" s="17" t="s">
        <v>181</v>
      </c>
      <c r="BE133" s="149">
        <f>IF(N133="základní",J133,0)</f>
        <v>7601.7</v>
      </c>
      <c r="BF133" s="149">
        <f>IF(N133="snížená",J133,0)</f>
        <v>0</v>
      </c>
      <c r="BG133" s="149">
        <f>IF(N133="zákl. přenesená",J133,0)</f>
        <v>0</v>
      </c>
      <c r="BH133" s="149">
        <f>IF(N133="sníž. přenesená",J133,0)</f>
        <v>0</v>
      </c>
      <c r="BI133" s="149">
        <f>IF(N133="nulová",J133,0)</f>
        <v>0</v>
      </c>
      <c r="BJ133" s="17" t="s">
        <v>84</v>
      </c>
      <c r="BK133" s="149">
        <f>ROUND(I133*H133,2)</f>
        <v>7601.7</v>
      </c>
      <c r="BL133" s="17" t="s">
        <v>849</v>
      </c>
      <c r="BM133" s="148" t="s">
        <v>2130</v>
      </c>
    </row>
    <row r="134" spans="2:65" s="1" customFormat="1" ht="38.4" x14ac:dyDescent="0.2">
      <c r="B134" s="32"/>
      <c r="D134" s="150" t="s">
        <v>190</v>
      </c>
      <c r="F134" s="151" t="s">
        <v>2131</v>
      </c>
      <c r="I134" s="152"/>
      <c r="L134" s="32"/>
      <c r="M134" s="153"/>
      <c r="T134" s="56"/>
      <c r="AT134" s="17" t="s">
        <v>190</v>
      </c>
      <c r="AU134" s="17" t="s">
        <v>88</v>
      </c>
    </row>
    <row r="135" spans="2:65" s="1" customFormat="1" x14ac:dyDescent="0.2">
      <c r="B135" s="32"/>
      <c r="D135" s="154" t="s">
        <v>192</v>
      </c>
      <c r="F135" s="155" t="s">
        <v>2132</v>
      </c>
      <c r="I135" s="152"/>
      <c r="L135" s="32"/>
      <c r="M135" s="153"/>
      <c r="T135" s="56"/>
      <c r="AT135" s="17" t="s">
        <v>192</v>
      </c>
      <c r="AU135" s="17" t="s">
        <v>88</v>
      </c>
    </row>
    <row r="136" spans="2:65" s="13" customFormat="1" x14ac:dyDescent="0.2">
      <c r="B136" s="162"/>
      <c r="D136" s="150" t="s">
        <v>194</v>
      </c>
      <c r="E136" s="163" t="s">
        <v>1</v>
      </c>
      <c r="F136" s="164" t="s">
        <v>2379</v>
      </c>
      <c r="H136" s="165">
        <v>6</v>
      </c>
      <c r="I136" s="166"/>
      <c r="L136" s="162"/>
      <c r="M136" s="167"/>
      <c r="T136" s="168"/>
      <c r="AT136" s="163" t="s">
        <v>194</v>
      </c>
      <c r="AU136" s="163" t="s">
        <v>88</v>
      </c>
      <c r="AV136" s="13" t="s">
        <v>88</v>
      </c>
      <c r="AW136" s="13" t="s">
        <v>36</v>
      </c>
      <c r="AX136" s="13" t="s">
        <v>84</v>
      </c>
      <c r="AY136" s="163" t="s">
        <v>181</v>
      </c>
    </row>
    <row r="137" spans="2:65" s="1" customFormat="1" ht="24.15" customHeight="1" x14ac:dyDescent="0.2">
      <c r="B137" s="32"/>
      <c r="C137" s="137" t="s">
        <v>188</v>
      </c>
      <c r="D137" s="137" t="s">
        <v>183</v>
      </c>
      <c r="E137" s="138" t="s">
        <v>2133</v>
      </c>
      <c r="F137" s="139" t="s">
        <v>2134</v>
      </c>
      <c r="G137" s="140" t="s">
        <v>271</v>
      </c>
      <c r="H137" s="141">
        <v>155</v>
      </c>
      <c r="I137" s="142">
        <v>158.09</v>
      </c>
      <c r="J137" s="143">
        <f>ROUND(I137*H137,2)</f>
        <v>24503.95</v>
      </c>
      <c r="K137" s="139" t="s">
        <v>187</v>
      </c>
      <c r="L137" s="32"/>
      <c r="M137" s="144" t="s">
        <v>1</v>
      </c>
      <c r="N137" s="145" t="s">
        <v>45</v>
      </c>
      <c r="P137" s="146">
        <f>O137*H137</f>
        <v>0</v>
      </c>
      <c r="Q137" s="146">
        <v>0</v>
      </c>
      <c r="R137" s="146">
        <f>Q137*H137</f>
        <v>0</v>
      </c>
      <c r="S137" s="146">
        <v>0</v>
      </c>
      <c r="T137" s="147">
        <f>S137*H137</f>
        <v>0</v>
      </c>
      <c r="AR137" s="148" t="s">
        <v>849</v>
      </c>
      <c r="AT137" s="148" t="s">
        <v>183</v>
      </c>
      <c r="AU137" s="148" t="s">
        <v>88</v>
      </c>
      <c r="AY137" s="17" t="s">
        <v>181</v>
      </c>
      <c r="BE137" s="149">
        <f>IF(N137="základní",J137,0)</f>
        <v>24503.95</v>
      </c>
      <c r="BF137" s="149">
        <f>IF(N137="snížená",J137,0)</f>
        <v>0</v>
      </c>
      <c r="BG137" s="149">
        <f>IF(N137="zákl. přenesená",J137,0)</f>
        <v>0</v>
      </c>
      <c r="BH137" s="149">
        <f>IF(N137="sníž. přenesená",J137,0)</f>
        <v>0</v>
      </c>
      <c r="BI137" s="149">
        <f>IF(N137="nulová",J137,0)</f>
        <v>0</v>
      </c>
      <c r="BJ137" s="17" t="s">
        <v>84</v>
      </c>
      <c r="BK137" s="149">
        <f>ROUND(I137*H137,2)</f>
        <v>24503.95</v>
      </c>
      <c r="BL137" s="17" t="s">
        <v>849</v>
      </c>
      <c r="BM137" s="148" t="s">
        <v>2135</v>
      </c>
    </row>
    <row r="138" spans="2:65" s="1" customFormat="1" ht="48" x14ac:dyDescent="0.2">
      <c r="B138" s="32"/>
      <c r="D138" s="150" t="s">
        <v>190</v>
      </c>
      <c r="F138" s="151" t="s">
        <v>2136</v>
      </c>
      <c r="I138" s="152"/>
      <c r="L138" s="32"/>
      <c r="M138" s="153"/>
      <c r="T138" s="56"/>
      <c r="AT138" s="17" t="s">
        <v>190</v>
      </c>
      <c r="AU138" s="17" t="s">
        <v>88</v>
      </c>
    </row>
    <row r="139" spans="2:65" s="1" customFormat="1" x14ac:dyDescent="0.2">
      <c r="B139" s="32"/>
      <c r="D139" s="154" t="s">
        <v>192</v>
      </c>
      <c r="F139" s="155" t="s">
        <v>2137</v>
      </c>
      <c r="I139" s="152"/>
      <c r="L139" s="32"/>
      <c r="M139" s="153"/>
      <c r="T139" s="56"/>
      <c r="AT139" s="17" t="s">
        <v>192</v>
      </c>
      <c r="AU139" s="17" t="s">
        <v>88</v>
      </c>
    </row>
    <row r="140" spans="2:65" s="12" customFormat="1" ht="20.399999999999999" x14ac:dyDescent="0.2">
      <c r="B140" s="156"/>
      <c r="D140" s="150" t="s">
        <v>194</v>
      </c>
      <c r="E140" s="157" t="s">
        <v>1</v>
      </c>
      <c r="F140" s="158" t="s">
        <v>465</v>
      </c>
      <c r="H140" s="157" t="s">
        <v>1</v>
      </c>
      <c r="I140" s="159"/>
      <c r="L140" s="156"/>
      <c r="M140" s="160"/>
      <c r="T140" s="161"/>
      <c r="AT140" s="157" t="s">
        <v>194</v>
      </c>
      <c r="AU140" s="157" t="s">
        <v>88</v>
      </c>
      <c r="AV140" s="12" t="s">
        <v>84</v>
      </c>
      <c r="AW140" s="12" t="s">
        <v>36</v>
      </c>
      <c r="AX140" s="12" t="s">
        <v>80</v>
      </c>
      <c r="AY140" s="157" t="s">
        <v>181</v>
      </c>
    </row>
    <row r="141" spans="2:65" s="13" customFormat="1" x14ac:dyDescent="0.2">
      <c r="B141" s="162"/>
      <c r="D141" s="150" t="s">
        <v>194</v>
      </c>
      <c r="E141" s="163" t="s">
        <v>1</v>
      </c>
      <c r="F141" s="164" t="s">
        <v>2380</v>
      </c>
      <c r="H141" s="165">
        <v>155</v>
      </c>
      <c r="I141" s="166"/>
      <c r="L141" s="162"/>
      <c r="M141" s="167"/>
      <c r="T141" s="168"/>
      <c r="AT141" s="163" t="s">
        <v>194</v>
      </c>
      <c r="AU141" s="163" t="s">
        <v>88</v>
      </c>
      <c r="AV141" s="13" t="s">
        <v>88</v>
      </c>
      <c r="AW141" s="13" t="s">
        <v>36</v>
      </c>
      <c r="AX141" s="13" t="s">
        <v>84</v>
      </c>
      <c r="AY141" s="163" t="s">
        <v>181</v>
      </c>
    </row>
    <row r="142" spans="2:65" s="1" customFormat="1" ht="37.950000000000003" customHeight="1" x14ac:dyDescent="0.2">
      <c r="B142" s="32"/>
      <c r="C142" s="137" t="s">
        <v>223</v>
      </c>
      <c r="D142" s="137" t="s">
        <v>183</v>
      </c>
      <c r="E142" s="138" t="s">
        <v>1562</v>
      </c>
      <c r="F142" s="139" t="s">
        <v>1563</v>
      </c>
      <c r="G142" s="140" t="s">
        <v>293</v>
      </c>
      <c r="H142" s="141">
        <v>27.125</v>
      </c>
      <c r="I142" s="142">
        <v>134.54</v>
      </c>
      <c r="J142" s="143">
        <f>ROUND(I142*H142,2)</f>
        <v>3649.4</v>
      </c>
      <c r="K142" s="139" t="s">
        <v>187</v>
      </c>
      <c r="L142" s="32"/>
      <c r="M142" s="144" t="s">
        <v>1</v>
      </c>
      <c r="N142" s="145" t="s">
        <v>45</v>
      </c>
      <c r="P142" s="146">
        <f>O142*H142</f>
        <v>0</v>
      </c>
      <c r="Q142" s="146">
        <v>0</v>
      </c>
      <c r="R142" s="146">
        <f>Q142*H142</f>
        <v>0</v>
      </c>
      <c r="S142" s="146">
        <v>0</v>
      </c>
      <c r="T142" s="147">
        <f>S142*H142</f>
        <v>0</v>
      </c>
      <c r="AR142" s="148" t="s">
        <v>849</v>
      </c>
      <c r="AT142" s="148" t="s">
        <v>183</v>
      </c>
      <c r="AU142" s="148" t="s">
        <v>88</v>
      </c>
      <c r="AY142" s="17" t="s">
        <v>181</v>
      </c>
      <c r="BE142" s="149">
        <f>IF(N142="základní",J142,0)</f>
        <v>3649.4</v>
      </c>
      <c r="BF142" s="149">
        <f>IF(N142="snížená",J142,0)</f>
        <v>0</v>
      </c>
      <c r="BG142" s="149">
        <f>IF(N142="zákl. přenesená",J142,0)</f>
        <v>0</v>
      </c>
      <c r="BH142" s="149">
        <f>IF(N142="sníž. přenesená",J142,0)</f>
        <v>0</v>
      </c>
      <c r="BI142" s="149">
        <f>IF(N142="nulová",J142,0)</f>
        <v>0</v>
      </c>
      <c r="BJ142" s="17" t="s">
        <v>84</v>
      </c>
      <c r="BK142" s="149">
        <f>ROUND(I142*H142,2)</f>
        <v>3649.4</v>
      </c>
      <c r="BL142" s="17" t="s">
        <v>849</v>
      </c>
      <c r="BM142" s="148" t="s">
        <v>2139</v>
      </c>
    </row>
    <row r="143" spans="2:65" s="1" customFormat="1" ht="28.8" x14ac:dyDescent="0.2">
      <c r="B143" s="32"/>
      <c r="D143" s="150" t="s">
        <v>190</v>
      </c>
      <c r="F143" s="151" t="s">
        <v>1565</v>
      </c>
      <c r="I143" s="152"/>
      <c r="L143" s="32"/>
      <c r="M143" s="153"/>
      <c r="T143" s="56"/>
      <c r="AT143" s="17" t="s">
        <v>190</v>
      </c>
      <c r="AU143" s="17" t="s">
        <v>88</v>
      </c>
    </row>
    <row r="144" spans="2:65" s="1" customFormat="1" x14ac:dyDescent="0.2">
      <c r="B144" s="32"/>
      <c r="D144" s="154" t="s">
        <v>192</v>
      </c>
      <c r="F144" s="155" t="s">
        <v>1566</v>
      </c>
      <c r="I144" s="152"/>
      <c r="L144" s="32"/>
      <c r="M144" s="153"/>
      <c r="T144" s="56"/>
      <c r="AT144" s="17" t="s">
        <v>192</v>
      </c>
      <c r="AU144" s="17" t="s">
        <v>88</v>
      </c>
    </row>
    <row r="145" spans="2:65" s="13" customFormat="1" x14ac:dyDescent="0.2">
      <c r="B145" s="162"/>
      <c r="D145" s="150" t="s">
        <v>194</v>
      </c>
      <c r="E145" s="163" t="s">
        <v>1</v>
      </c>
      <c r="F145" s="164" t="s">
        <v>2381</v>
      </c>
      <c r="H145" s="165">
        <v>27.125</v>
      </c>
      <c r="I145" s="166"/>
      <c r="L145" s="162"/>
      <c r="M145" s="167"/>
      <c r="T145" s="168"/>
      <c r="AT145" s="163" t="s">
        <v>194</v>
      </c>
      <c r="AU145" s="163" t="s">
        <v>88</v>
      </c>
      <c r="AV145" s="13" t="s">
        <v>88</v>
      </c>
      <c r="AW145" s="13" t="s">
        <v>36</v>
      </c>
      <c r="AX145" s="13" t="s">
        <v>84</v>
      </c>
      <c r="AY145" s="163" t="s">
        <v>181</v>
      </c>
    </row>
    <row r="146" spans="2:65" s="1" customFormat="1" ht="37.950000000000003" customHeight="1" x14ac:dyDescent="0.2">
      <c r="B146" s="32"/>
      <c r="C146" s="137" t="s">
        <v>230</v>
      </c>
      <c r="D146" s="137" t="s">
        <v>183</v>
      </c>
      <c r="E146" s="138" t="s">
        <v>1569</v>
      </c>
      <c r="F146" s="139" t="s">
        <v>1570</v>
      </c>
      <c r="G146" s="140" t="s">
        <v>293</v>
      </c>
      <c r="H146" s="141">
        <v>515.375</v>
      </c>
      <c r="I146" s="142">
        <v>30.27</v>
      </c>
      <c r="J146" s="143">
        <f>ROUND(I146*H146,2)</f>
        <v>15600.4</v>
      </c>
      <c r="K146" s="139" t="s">
        <v>187</v>
      </c>
      <c r="L146" s="32"/>
      <c r="M146" s="144" t="s">
        <v>1</v>
      </c>
      <c r="N146" s="145" t="s">
        <v>45</v>
      </c>
      <c r="P146" s="146">
        <f>O146*H146</f>
        <v>0</v>
      </c>
      <c r="Q146" s="146">
        <v>0</v>
      </c>
      <c r="R146" s="146">
        <f>Q146*H146</f>
        <v>0</v>
      </c>
      <c r="S146" s="146">
        <v>0</v>
      </c>
      <c r="T146" s="147">
        <f>S146*H146</f>
        <v>0</v>
      </c>
      <c r="AR146" s="148" t="s">
        <v>849</v>
      </c>
      <c r="AT146" s="148" t="s">
        <v>183</v>
      </c>
      <c r="AU146" s="148" t="s">
        <v>88</v>
      </c>
      <c r="AY146" s="17" t="s">
        <v>181</v>
      </c>
      <c r="BE146" s="149">
        <f>IF(N146="základní",J146,0)</f>
        <v>15600.4</v>
      </c>
      <c r="BF146" s="149">
        <f>IF(N146="snížená",J146,0)</f>
        <v>0</v>
      </c>
      <c r="BG146" s="149">
        <f>IF(N146="zákl. přenesená",J146,0)</f>
        <v>0</v>
      </c>
      <c r="BH146" s="149">
        <f>IF(N146="sníž. přenesená",J146,0)</f>
        <v>0</v>
      </c>
      <c r="BI146" s="149">
        <f>IF(N146="nulová",J146,0)</f>
        <v>0</v>
      </c>
      <c r="BJ146" s="17" t="s">
        <v>84</v>
      </c>
      <c r="BK146" s="149">
        <f>ROUND(I146*H146,2)</f>
        <v>15600.4</v>
      </c>
      <c r="BL146" s="17" t="s">
        <v>849</v>
      </c>
      <c r="BM146" s="148" t="s">
        <v>2141</v>
      </c>
    </row>
    <row r="147" spans="2:65" s="1" customFormat="1" ht="38.4" x14ac:dyDescent="0.2">
      <c r="B147" s="32"/>
      <c r="D147" s="150" t="s">
        <v>190</v>
      </c>
      <c r="F147" s="151" t="s">
        <v>1572</v>
      </c>
      <c r="I147" s="152"/>
      <c r="L147" s="32"/>
      <c r="M147" s="153"/>
      <c r="T147" s="56"/>
      <c r="AT147" s="17" t="s">
        <v>190</v>
      </c>
      <c r="AU147" s="17" t="s">
        <v>88</v>
      </c>
    </row>
    <row r="148" spans="2:65" s="1" customFormat="1" x14ac:dyDescent="0.2">
      <c r="B148" s="32"/>
      <c r="D148" s="154" t="s">
        <v>192</v>
      </c>
      <c r="F148" s="155" t="s">
        <v>1573</v>
      </c>
      <c r="I148" s="152"/>
      <c r="L148" s="32"/>
      <c r="M148" s="153"/>
      <c r="T148" s="56"/>
      <c r="AT148" s="17" t="s">
        <v>192</v>
      </c>
      <c r="AU148" s="17" t="s">
        <v>88</v>
      </c>
    </row>
    <row r="149" spans="2:65" s="13" customFormat="1" x14ac:dyDescent="0.2">
      <c r="B149" s="162"/>
      <c r="D149" s="150" t="s">
        <v>194</v>
      </c>
      <c r="F149" s="164" t="s">
        <v>2382</v>
      </c>
      <c r="H149" s="165">
        <v>515.375</v>
      </c>
      <c r="I149" s="166"/>
      <c r="L149" s="162"/>
      <c r="M149" s="167"/>
      <c r="T149" s="168"/>
      <c r="AT149" s="163" t="s">
        <v>194</v>
      </c>
      <c r="AU149" s="163" t="s">
        <v>88</v>
      </c>
      <c r="AV149" s="13" t="s">
        <v>88</v>
      </c>
      <c r="AW149" s="13" t="s">
        <v>4</v>
      </c>
      <c r="AX149" s="13" t="s">
        <v>84</v>
      </c>
      <c r="AY149" s="163" t="s">
        <v>181</v>
      </c>
    </row>
    <row r="150" spans="2:65" s="1" customFormat="1" ht="24.15" customHeight="1" x14ac:dyDescent="0.2">
      <c r="B150" s="32"/>
      <c r="C150" s="137" t="s">
        <v>240</v>
      </c>
      <c r="D150" s="137" t="s">
        <v>183</v>
      </c>
      <c r="E150" s="138" t="s">
        <v>1576</v>
      </c>
      <c r="F150" s="139" t="s">
        <v>1577</v>
      </c>
      <c r="G150" s="140" t="s">
        <v>386</v>
      </c>
      <c r="H150" s="141">
        <v>51.537999999999997</v>
      </c>
      <c r="I150" s="142">
        <v>326.27</v>
      </c>
      <c r="J150" s="143">
        <f>ROUND(I150*H150,2)</f>
        <v>16815.3</v>
      </c>
      <c r="K150" s="139" t="s">
        <v>187</v>
      </c>
      <c r="L150" s="32"/>
      <c r="M150" s="144" t="s">
        <v>1</v>
      </c>
      <c r="N150" s="145" t="s">
        <v>45</v>
      </c>
      <c r="P150" s="146">
        <f>O150*H150</f>
        <v>0</v>
      </c>
      <c r="Q150" s="146">
        <v>0</v>
      </c>
      <c r="R150" s="146">
        <f>Q150*H150</f>
        <v>0</v>
      </c>
      <c r="S150" s="146">
        <v>0</v>
      </c>
      <c r="T150" s="147">
        <f>S150*H150</f>
        <v>0</v>
      </c>
      <c r="AR150" s="148" t="s">
        <v>849</v>
      </c>
      <c r="AT150" s="148" t="s">
        <v>183</v>
      </c>
      <c r="AU150" s="148" t="s">
        <v>88</v>
      </c>
      <c r="AY150" s="17" t="s">
        <v>181</v>
      </c>
      <c r="BE150" s="149">
        <f>IF(N150="základní",J150,0)</f>
        <v>16815.3</v>
      </c>
      <c r="BF150" s="149">
        <f>IF(N150="snížená",J150,0)</f>
        <v>0</v>
      </c>
      <c r="BG150" s="149">
        <f>IF(N150="zákl. přenesená",J150,0)</f>
        <v>0</v>
      </c>
      <c r="BH150" s="149">
        <f>IF(N150="sníž. přenesená",J150,0)</f>
        <v>0</v>
      </c>
      <c r="BI150" s="149">
        <f>IF(N150="nulová",J150,0)</f>
        <v>0</v>
      </c>
      <c r="BJ150" s="17" t="s">
        <v>84</v>
      </c>
      <c r="BK150" s="149">
        <f>ROUND(I150*H150,2)</f>
        <v>16815.3</v>
      </c>
      <c r="BL150" s="17" t="s">
        <v>849</v>
      </c>
      <c r="BM150" s="148" t="s">
        <v>2143</v>
      </c>
    </row>
    <row r="151" spans="2:65" s="1" customFormat="1" ht="19.2" x14ac:dyDescent="0.2">
      <c r="B151" s="32"/>
      <c r="D151" s="150" t="s">
        <v>190</v>
      </c>
      <c r="F151" s="151" t="s">
        <v>1579</v>
      </c>
      <c r="I151" s="152"/>
      <c r="L151" s="32"/>
      <c r="M151" s="153"/>
      <c r="T151" s="56"/>
      <c r="AT151" s="17" t="s">
        <v>190</v>
      </c>
      <c r="AU151" s="17" t="s">
        <v>88</v>
      </c>
    </row>
    <row r="152" spans="2:65" s="1" customFormat="1" x14ac:dyDescent="0.2">
      <c r="B152" s="32"/>
      <c r="D152" s="154" t="s">
        <v>192</v>
      </c>
      <c r="F152" s="155" t="s">
        <v>1580</v>
      </c>
      <c r="I152" s="152"/>
      <c r="L152" s="32"/>
      <c r="M152" s="153"/>
      <c r="T152" s="56"/>
      <c r="AT152" s="17" t="s">
        <v>192</v>
      </c>
      <c r="AU152" s="17" t="s">
        <v>88</v>
      </c>
    </row>
    <row r="153" spans="2:65" s="13" customFormat="1" x14ac:dyDescent="0.2">
      <c r="B153" s="162"/>
      <c r="D153" s="150" t="s">
        <v>194</v>
      </c>
      <c r="E153" s="163" t="s">
        <v>1</v>
      </c>
      <c r="F153" s="164" t="s">
        <v>2383</v>
      </c>
      <c r="H153" s="165">
        <v>51.537999999999997</v>
      </c>
      <c r="I153" s="166"/>
      <c r="L153" s="162"/>
      <c r="M153" s="167"/>
      <c r="T153" s="168"/>
      <c r="AT153" s="163" t="s">
        <v>194</v>
      </c>
      <c r="AU153" s="163" t="s">
        <v>88</v>
      </c>
      <c r="AV153" s="13" t="s">
        <v>88</v>
      </c>
      <c r="AW153" s="13" t="s">
        <v>36</v>
      </c>
      <c r="AX153" s="13" t="s">
        <v>84</v>
      </c>
      <c r="AY153" s="163" t="s">
        <v>181</v>
      </c>
    </row>
    <row r="154" spans="2:65" s="1" customFormat="1" ht="24.15" customHeight="1" x14ac:dyDescent="0.2">
      <c r="B154" s="32"/>
      <c r="C154" s="137" t="s">
        <v>260</v>
      </c>
      <c r="D154" s="137" t="s">
        <v>183</v>
      </c>
      <c r="E154" s="138" t="s">
        <v>2145</v>
      </c>
      <c r="F154" s="139" t="s">
        <v>2146</v>
      </c>
      <c r="G154" s="140" t="s">
        <v>271</v>
      </c>
      <c r="H154" s="141">
        <v>155</v>
      </c>
      <c r="I154" s="142">
        <v>58.75</v>
      </c>
      <c r="J154" s="143">
        <f>ROUND(I154*H154,2)</f>
        <v>9106.25</v>
      </c>
      <c r="K154" s="139" t="s">
        <v>187</v>
      </c>
      <c r="L154" s="32"/>
      <c r="M154" s="144" t="s">
        <v>1</v>
      </c>
      <c r="N154" s="145" t="s">
        <v>45</v>
      </c>
      <c r="P154" s="146">
        <f>O154*H154</f>
        <v>0</v>
      </c>
      <c r="Q154" s="146">
        <v>0</v>
      </c>
      <c r="R154" s="146">
        <f>Q154*H154</f>
        <v>0</v>
      </c>
      <c r="S154" s="146">
        <v>0</v>
      </c>
      <c r="T154" s="147">
        <f>S154*H154</f>
        <v>0</v>
      </c>
      <c r="AR154" s="148" t="s">
        <v>849</v>
      </c>
      <c r="AT154" s="148" t="s">
        <v>183</v>
      </c>
      <c r="AU154" s="148" t="s">
        <v>88</v>
      </c>
      <c r="AY154" s="17" t="s">
        <v>181</v>
      </c>
      <c r="BE154" s="149">
        <f>IF(N154="základní",J154,0)</f>
        <v>9106.25</v>
      </c>
      <c r="BF154" s="149">
        <f>IF(N154="snížená",J154,0)</f>
        <v>0</v>
      </c>
      <c r="BG154" s="149">
        <f>IF(N154="zákl. přenesená",J154,0)</f>
        <v>0</v>
      </c>
      <c r="BH154" s="149">
        <f>IF(N154="sníž. přenesená",J154,0)</f>
        <v>0</v>
      </c>
      <c r="BI154" s="149">
        <f>IF(N154="nulová",J154,0)</f>
        <v>0</v>
      </c>
      <c r="BJ154" s="17" t="s">
        <v>84</v>
      </c>
      <c r="BK154" s="149">
        <f>ROUND(I154*H154,2)</f>
        <v>9106.25</v>
      </c>
      <c r="BL154" s="17" t="s">
        <v>849</v>
      </c>
      <c r="BM154" s="148" t="s">
        <v>2147</v>
      </c>
    </row>
    <row r="155" spans="2:65" s="1" customFormat="1" ht="38.4" x14ac:dyDescent="0.2">
      <c r="B155" s="32"/>
      <c r="D155" s="150" t="s">
        <v>190</v>
      </c>
      <c r="F155" s="151" t="s">
        <v>2148</v>
      </c>
      <c r="I155" s="152"/>
      <c r="L155" s="32"/>
      <c r="M155" s="153"/>
      <c r="T155" s="56"/>
      <c r="AT155" s="17" t="s">
        <v>190</v>
      </c>
      <c r="AU155" s="17" t="s">
        <v>88</v>
      </c>
    </row>
    <row r="156" spans="2:65" s="1" customFormat="1" x14ac:dyDescent="0.2">
      <c r="B156" s="32"/>
      <c r="D156" s="154" t="s">
        <v>192</v>
      </c>
      <c r="F156" s="155" t="s">
        <v>2149</v>
      </c>
      <c r="I156" s="152"/>
      <c r="L156" s="32"/>
      <c r="M156" s="153"/>
      <c r="T156" s="56"/>
      <c r="AT156" s="17" t="s">
        <v>192</v>
      </c>
      <c r="AU156" s="17" t="s">
        <v>88</v>
      </c>
    </row>
    <row r="157" spans="2:65" s="12" customFormat="1" ht="20.399999999999999" x14ac:dyDescent="0.2">
      <c r="B157" s="156"/>
      <c r="D157" s="150" t="s">
        <v>194</v>
      </c>
      <c r="E157" s="157" t="s">
        <v>1</v>
      </c>
      <c r="F157" s="158" t="s">
        <v>465</v>
      </c>
      <c r="H157" s="157" t="s">
        <v>1</v>
      </c>
      <c r="I157" s="159"/>
      <c r="L157" s="156"/>
      <c r="M157" s="160"/>
      <c r="T157" s="161"/>
      <c r="AT157" s="157" t="s">
        <v>194</v>
      </c>
      <c r="AU157" s="157" t="s">
        <v>88</v>
      </c>
      <c r="AV157" s="12" t="s">
        <v>84</v>
      </c>
      <c r="AW157" s="12" t="s">
        <v>36</v>
      </c>
      <c r="AX157" s="12" t="s">
        <v>80</v>
      </c>
      <c r="AY157" s="157" t="s">
        <v>181</v>
      </c>
    </row>
    <row r="158" spans="2:65" s="12" customFormat="1" x14ac:dyDescent="0.2">
      <c r="B158" s="156"/>
      <c r="D158" s="150" t="s">
        <v>194</v>
      </c>
      <c r="E158" s="157" t="s">
        <v>1</v>
      </c>
      <c r="F158" s="158" t="s">
        <v>2150</v>
      </c>
      <c r="H158" s="157" t="s">
        <v>1</v>
      </c>
      <c r="I158" s="159"/>
      <c r="L158" s="156"/>
      <c r="M158" s="160"/>
      <c r="T158" s="161"/>
      <c r="AT158" s="157" t="s">
        <v>194</v>
      </c>
      <c r="AU158" s="157" t="s">
        <v>88</v>
      </c>
      <c r="AV158" s="12" t="s">
        <v>84</v>
      </c>
      <c r="AW158" s="12" t="s">
        <v>36</v>
      </c>
      <c r="AX158" s="12" t="s">
        <v>80</v>
      </c>
      <c r="AY158" s="157" t="s">
        <v>181</v>
      </c>
    </row>
    <row r="159" spans="2:65" s="13" customFormat="1" x14ac:dyDescent="0.2">
      <c r="B159" s="162"/>
      <c r="D159" s="150" t="s">
        <v>194</v>
      </c>
      <c r="E159" s="163" t="s">
        <v>1</v>
      </c>
      <c r="F159" s="164" t="s">
        <v>2380</v>
      </c>
      <c r="H159" s="165">
        <v>155</v>
      </c>
      <c r="I159" s="166"/>
      <c r="L159" s="162"/>
      <c r="M159" s="167"/>
      <c r="T159" s="168"/>
      <c r="AT159" s="163" t="s">
        <v>194</v>
      </c>
      <c r="AU159" s="163" t="s">
        <v>88</v>
      </c>
      <c r="AV159" s="13" t="s">
        <v>88</v>
      </c>
      <c r="AW159" s="13" t="s">
        <v>36</v>
      </c>
      <c r="AX159" s="13" t="s">
        <v>84</v>
      </c>
      <c r="AY159" s="163" t="s">
        <v>181</v>
      </c>
    </row>
    <row r="160" spans="2:65" s="1" customFormat="1" ht="16.5" customHeight="1" x14ac:dyDescent="0.2">
      <c r="B160" s="32"/>
      <c r="C160" s="183" t="s">
        <v>268</v>
      </c>
      <c r="D160" s="183" t="s">
        <v>419</v>
      </c>
      <c r="E160" s="184" t="s">
        <v>2151</v>
      </c>
      <c r="F160" s="185" t="s">
        <v>2152</v>
      </c>
      <c r="G160" s="186" t="s">
        <v>386</v>
      </c>
      <c r="H160" s="187">
        <v>55.606000000000002</v>
      </c>
      <c r="I160" s="188">
        <v>533.69000000000005</v>
      </c>
      <c r="J160" s="189">
        <f>ROUND(I160*H160,2)</f>
        <v>29676.37</v>
      </c>
      <c r="K160" s="185" t="s">
        <v>187</v>
      </c>
      <c r="L160" s="190"/>
      <c r="M160" s="191" t="s">
        <v>1</v>
      </c>
      <c r="N160" s="192" t="s">
        <v>45</v>
      </c>
      <c r="P160" s="146">
        <f>O160*H160</f>
        <v>0</v>
      </c>
      <c r="Q160" s="146">
        <v>1</v>
      </c>
      <c r="R160" s="146">
        <f>Q160*H160</f>
        <v>55.606000000000002</v>
      </c>
      <c r="S160" s="146">
        <v>0</v>
      </c>
      <c r="T160" s="147">
        <f>S160*H160</f>
        <v>0</v>
      </c>
      <c r="AR160" s="148" t="s">
        <v>1592</v>
      </c>
      <c r="AT160" s="148" t="s">
        <v>419</v>
      </c>
      <c r="AU160" s="148" t="s">
        <v>88</v>
      </c>
      <c r="AY160" s="17" t="s">
        <v>181</v>
      </c>
      <c r="BE160" s="149">
        <f>IF(N160="základní",J160,0)</f>
        <v>29676.37</v>
      </c>
      <c r="BF160" s="149">
        <f>IF(N160="snížená",J160,0)</f>
        <v>0</v>
      </c>
      <c r="BG160" s="149">
        <f>IF(N160="zákl. přenesená",J160,0)</f>
        <v>0</v>
      </c>
      <c r="BH160" s="149">
        <f>IF(N160="sníž. přenesená",J160,0)</f>
        <v>0</v>
      </c>
      <c r="BI160" s="149">
        <f>IF(N160="nulová",J160,0)</f>
        <v>0</v>
      </c>
      <c r="BJ160" s="17" t="s">
        <v>84</v>
      </c>
      <c r="BK160" s="149">
        <f>ROUND(I160*H160,2)</f>
        <v>29676.37</v>
      </c>
      <c r="BL160" s="17" t="s">
        <v>849</v>
      </c>
      <c r="BM160" s="148" t="s">
        <v>2153</v>
      </c>
    </row>
    <row r="161" spans="2:65" s="1" customFormat="1" x14ac:dyDescent="0.2">
      <c r="B161" s="32"/>
      <c r="D161" s="150" t="s">
        <v>190</v>
      </c>
      <c r="F161" s="151" t="s">
        <v>2152</v>
      </c>
      <c r="I161" s="152"/>
      <c r="L161" s="32"/>
      <c r="M161" s="153"/>
      <c r="T161" s="56"/>
      <c r="AT161" s="17" t="s">
        <v>190</v>
      </c>
      <c r="AU161" s="17" t="s">
        <v>88</v>
      </c>
    </row>
    <row r="162" spans="2:65" s="13" customFormat="1" x14ac:dyDescent="0.2">
      <c r="B162" s="162"/>
      <c r="D162" s="150" t="s">
        <v>194</v>
      </c>
      <c r="E162" s="163" t="s">
        <v>1</v>
      </c>
      <c r="F162" s="164" t="s">
        <v>2384</v>
      </c>
      <c r="H162" s="165">
        <v>55.606000000000002</v>
      </c>
      <c r="I162" s="166"/>
      <c r="L162" s="162"/>
      <c r="M162" s="167"/>
      <c r="T162" s="168"/>
      <c r="AT162" s="163" t="s">
        <v>194</v>
      </c>
      <c r="AU162" s="163" t="s">
        <v>88</v>
      </c>
      <c r="AV162" s="13" t="s">
        <v>88</v>
      </c>
      <c r="AW162" s="13" t="s">
        <v>36</v>
      </c>
      <c r="AX162" s="13" t="s">
        <v>84</v>
      </c>
      <c r="AY162" s="163" t="s">
        <v>181</v>
      </c>
    </row>
    <row r="163" spans="2:65" s="1" customFormat="1" ht="24.15" customHeight="1" x14ac:dyDescent="0.2">
      <c r="B163" s="32"/>
      <c r="C163" s="137" t="s">
        <v>290</v>
      </c>
      <c r="D163" s="137" t="s">
        <v>183</v>
      </c>
      <c r="E163" s="138" t="s">
        <v>2164</v>
      </c>
      <c r="F163" s="139" t="s">
        <v>2165</v>
      </c>
      <c r="G163" s="140" t="s">
        <v>271</v>
      </c>
      <c r="H163" s="141">
        <v>155</v>
      </c>
      <c r="I163" s="142">
        <v>111.45</v>
      </c>
      <c r="J163" s="143">
        <f>ROUND(I163*H163,2)</f>
        <v>17274.75</v>
      </c>
      <c r="K163" s="139" t="s">
        <v>187</v>
      </c>
      <c r="L163" s="32"/>
      <c r="M163" s="144" t="s">
        <v>1</v>
      </c>
      <c r="N163" s="145" t="s">
        <v>45</v>
      </c>
      <c r="P163" s="146">
        <f>O163*H163</f>
        <v>0</v>
      </c>
      <c r="Q163" s="146">
        <v>0.14000000000000001</v>
      </c>
      <c r="R163" s="146">
        <f>Q163*H163</f>
        <v>21.700000000000003</v>
      </c>
      <c r="S163" s="146">
        <v>0</v>
      </c>
      <c r="T163" s="147">
        <f>S163*H163</f>
        <v>0</v>
      </c>
      <c r="AR163" s="148" t="s">
        <v>849</v>
      </c>
      <c r="AT163" s="148" t="s">
        <v>183</v>
      </c>
      <c r="AU163" s="148" t="s">
        <v>88</v>
      </c>
      <c r="AY163" s="17" t="s">
        <v>181</v>
      </c>
      <c r="BE163" s="149">
        <f>IF(N163="základní",J163,0)</f>
        <v>17274.75</v>
      </c>
      <c r="BF163" s="149">
        <f>IF(N163="snížená",J163,0)</f>
        <v>0</v>
      </c>
      <c r="BG163" s="149">
        <f>IF(N163="zákl. přenesená",J163,0)</f>
        <v>0</v>
      </c>
      <c r="BH163" s="149">
        <f>IF(N163="sníž. přenesená",J163,0)</f>
        <v>0</v>
      </c>
      <c r="BI163" s="149">
        <f>IF(N163="nulová",J163,0)</f>
        <v>0</v>
      </c>
      <c r="BJ163" s="17" t="s">
        <v>84</v>
      </c>
      <c r="BK163" s="149">
        <f>ROUND(I163*H163,2)</f>
        <v>17274.75</v>
      </c>
      <c r="BL163" s="17" t="s">
        <v>849</v>
      </c>
      <c r="BM163" s="148" t="s">
        <v>2166</v>
      </c>
    </row>
    <row r="164" spans="2:65" s="1" customFormat="1" ht="19.2" x14ac:dyDescent="0.2">
      <c r="B164" s="32"/>
      <c r="D164" s="150" t="s">
        <v>190</v>
      </c>
      <c r="F164" s="151" t="s">
        <v>2167</v>
      </c>
      <c r="I164" s="152"/>
      <c r="L164" s="32"/>
      <c r="M164" s="153"/>
      <c r="T164" s="56"/>
      <c r="AT164" s="17" t="s">
        <v>190</v>
      </c>
      <c r="AU164" s="17" t="s">
        <v>88</v>
      </c>
    </row>
    <row r="165" spans="2:65" s="1" customFormat="1" x14ac:dyDescent="0.2">
      <c r="B165" s="32"/>
      <c r="D165" s="154" t="s">
        <v>192</v>
      </c>
      <c r="F165" s="155" t="s">
        <v>2168</v>
      </c>
      <c r="I165" s="152"/>
      <c r="L165" s="32"/>
      <c r="M165" s="153"/>
      <c r="T165" s="56"/>
      <c r="AT165" s="17" t="s">
        <v>192</v>
      </c>
      <c r="AU165" s="17" t="s">
        <v>88</v>
      </c>
    </row>
    <row r="166" spans="2:65" s="12" customFormat="1" ht="20.399999999999999" x14ac:dyDescent="0.2">
      <c r="B166" s="156"/>
      <c r="D166" s="150" t="s">
        <v>194</v>
      </c>
      <c r="E166" s="157" t="s">
        <v>1</v>
      </c>
      <c r="F166" s="158" t="s">
        <v>465</v>
      </c>
      <c r="H166" s="157" t="s">
        <v>1</v>
      </c>
      <c r="I166" s="159"/>
      <c r="L166" s="156"/>
      <c r="M166" s="160"/>
      <c r="T166" s="161"/>
      <c r="AT166" s="157" t="s">
        <v>194</v>
      </c>
      <c r="AU166" s="157" t="s">
        <v>88</v>
      </c>
      <c r="AV166" s="12" t="s">
        <v>84</v>
      </c>
      <c r="AW166" s="12" t="s">
        <v>36</v>
      </c>
      <c r="AX166" s="12" t="s">
        <v>80</v>
      </c>
      <c r="AY166" s="157" t="s">
        <v>181</v>
      </c>
    </row>
    <row r="167" spans="2:65" s="13" customFormat="1" x14ac:dyDescent="0.2">
      <c r="B167" s="162"/>
      <c r="D167" s="150" t="s">
        <v>194</v>
      </c>
      <c r="E167" s="163" t="s">
        <v>1</v>
      </c>
      <c r="F167" s="164" t="s">
        <v>2380</v>
      </c>
      <c r="H167" s="165">
        <v>155</v>
      </c>
      <c r="I167" s="166"/>
      <c r="L167" s="162"/>
      <c r="M167" s="167"/>
      <c r="T167" s="168"/>
      <c r="AT167" s="163" t="s">
        <v>194</v>
      </c>
      <c r="AU167" s="163" t="s">
        <v>88</v>
      </c>
      <c r="AV167" s="13" t="s">
        <v>88</v>
      </c>
      <c r="AW167" s="13" t="s">
        <v>36</v>
      </c>
      <c r="AX167" s="13" t="s">
        <v>84</v>
      </c>
      <c r="AY167" s="163" t="s">
        <v>181</v>
      </c>
    </row>
    <row r="168" spans="2:65" s="1" customFormat="1" ht="16.5" customHeight="1" x14ac:dyDescent="0.2">
      <c r="B168" s="32"/>
      <c r="C168" s="137" t="s">
        <v>90</v>
      </c>
      <c r="D168" s="137" t="s">
        <v>183</v>
      </c>
      <c r="E168" s="138" t="s">
        <v>2169</v>
      </c>
      <c r="F168" s="139" t="s">
        <v>2170</v>
      </c>
      <c r="G168" s="140" t="s">
        <v>271</v>
      </c>
      <c r="H168" s="141">
        <v>155</v>
      </c>
      <c r="I168" s="142">
        <v>17.71</v>
      </c>
      <c r="J168" s="143">
        <f>ROUND(I168*H168,2)</f>
        <v>2745.05</v>
      </c>
      <c r="K168" s="139" t="s">
        <v>187</v>
      </c>
      <c r="L168" s="32"/>
      <c r="M168" s="144" t="s">
        <v>1</v>
      </c>
      <c r="N168" s="145" t="s">
        <v>45</v>
      </c>
      <c r="P168" s="146">
        <f>O168*H168</f>
        <v>0</v>
      </c>
      <c r="Q168" s="146">
        <v>6.9999999999999994E-5</v>
      </c>
      <c r="R168" s="146">
        <f>Q168*H168</f>
        <v>1.0849999999999999E-2</v>
      </c>
      <c r="S168" s="146">
        <v>0</v>
      </c>
      <c r="T168" s="147">
        <f>S168*H168</f>
        <v>0</v>
      </c>
      <c r="AR168" s="148" t="s">
        <v>849</v>
      </c>
      <c r="AT168" s="148" t="s">
        <v>183</v>
      </c>
      <c r="AU168" s="148" t="s">
        <v>88</v>
      </c>
      <c r="AY168" s="17" t="s">
        <v>181</v>
      </c>
      <c r="BE168" s="149">
        <f>IF(N168="základní",J168,0)</f>
        <v>2745.05</v>
      </c>
      <c r="BF168" s="149">
        <f>IF(N168="snížená",J168,0)</f>
        <v>0</v>
      </c>
      <c r="BG168" s="149">
        <f>IF(N168="zákl. přenesená",J168,0)</f>
        <v>0</v>
      </c>
      <c r="BH168" s="149">
        <f>IF(N168="sníž. přenesená",J168,0)</f>
        <v>0</v>
      </c>
      <c r="BI168" s="149">
        <f>IF(N168="nulová",J168,0)</f>
        <v>0</v>
      </c>
      <c r="BJ168" s="17" t="s">
        <v>84</v>
      </c>
      <c r="BK168" s="149">
        <f>ROUND(I168*H168,2)</f>
        <v>2745.05</v>
      </c>
      <c r="BL168" s="17" t="s">
        <v>849</v>
      </c>
      <c r="BM168" s="148" t="s">
        <v>2171</v>
      </c>
    </row>
    <row r="169" spans="2:65" s="1" customFormat="1" ht="19.2" x14ac:dyDescent="0.2">
      <c r="B169" s="32"/>
      <c r="D169" s="150" t="s">
        <v>190</v>
      </c>
      <c r="F169" s="151" t="s">
        <v>2172</v>
      </c>
      <c r="I169" s="152"/>
      <c r="L169" s="32"/>
      <c r="M169" s="153"/>
      <c r="T169" s="56"/>
      <c r="AT169" s="17" t="s">
        <v>190</v>
      </c>
      <c r="AU169" s="17" t="s">
        <v>88</v>
      </c>
    </row>
    <row r="170" spans="2:65" s="1" customFormat="1" x14ac:dyDescent="0.2">
      <c r="B170" s="32"/>
      <c r="D170" s="154" t="s">
        <v>192</v>
      </c>
      <c r="F170" s="155" t="s">
        <v>2173</v>
      </c>
      <c r="I170" s="152"/>
      <c r="L170" s="32"/>
      <c r="M170" s="153"/>
      <c r="T170" s="56"/>
      <c r="AT170" s="17" t="s">
        <v>192</v>
      </c>
      <c r="AU170" s="17" t="s">
        <v>88</v>
      </c>
    </row>
    <row r="171" spans="2:65" s="12" customFormat="1" ht="20.399999999999999" x14ac:dyDescent="0.2">
      <c r="B171" s="156"/>
      <c r="D171" s="150" t="s">
        <v>194</v>
      </c>
      <c r="E171" s="157" t="s">
        <v>1</v>
      </c>
      <c r="F171" s="158" t="s">
        <v>465</v>
      </c>
      <c r="H171" s="157" t="s">
        <v>1</v>
      </c>
      <c r="I171" s="159"/>
      <c r="L171" s="156"/>
      <c r="M171" s="160"/>
      <c r="T171" s="161"/>
      <c r="AT171" s="157" t="s">
        <v>194</v>
      </c>
      <c r="AU171" s="157" t="s">
        <v>88</v>
      </c>
      <c r="AV171" s="12" t="s">
        <v>84</v>
      </c>
      <c r="AW171" s="12" t="s">
        <v>36</v>
      </c>
      <c r="AX171" s="12" t="s">
        <v>80</v>
      </c>
      <c r="AY171" s="157" t="s">
        <v>181</v>
      </c>
    </row>
    <row r="172" spans="2:65" s="13" customFormat="1" x14ac:dyDescent="0.2">
      <c r="B172" s="162"/>
      <c r="D172" s="150" t="s">
        <v>194</v>
      </c>
      <c r="E172" s="163" t="s">
        <v>1</v>
      </c>
      <c r="F172" s="164" t="s">
        <v>2380</v>
      </c>
      <c r="H172" s="165">
        <v>155</v>
      </c>
      <c r="I172" s="166"/>
      <c r="L172" s="162"/>
      <c r="M172" s="167"/>
      <c r="T172" s="168"/>
      <c r="AT172" s="163" t="s">
        <v>194</v>
      </c>
      <c r="AU172" s="163" t="s">
        <v>88</v>
      </c>
      <c r="AV172" s="13" t="s">
        <v>88</v>
      </c>
      <c r="AW172" s="13" t="s">
        <v>36</v>
      </c>
      <c r="AX172" s="13" t="s">
        <v>84</v>
      </c>
      <c r="AY172" s="163" t="s">
        <v>181</v>
      </c>
    </row>
    <row r="173" spans="2:65" s="1" customFormat="1" ht="16.5" customHeight="1" x14ac:dyDescent="0.2">
      <c r="B173" s="32"/>
      <c r="C173" s="137" t="s">
        <v>94</v>
      </c>
      <c r="D173" s="137" t="s">
        <v>183</v>
      </c>
      <c r="E173" s="138" t="s">
        <v>2174</v>
      </c>
      <c r="F173" s="139" t="s">
        <v>2175</v>
      </c>
      <c r="G173" s="140" t="s">
        <v>293</v>
      </c>
      <c r="H173" s="141">
        <v>2</v>
      </c>
      <c r="I173" s="142">
        <v>4271.74</v>
      </c>
      <c r="J173" s="143">
        <f>ROUND(I173*H173,2)</f>
        <v>8543.48</v>
      </c>
      <c r="K173" s="139" t="s">
        <v>187</v>
      </c>
      <c r="L173" s="32"/>
      <c r="M173" s="144" t="s">
        <v>1</v>
      </c>
      <c r="N173" s="145" t="s">
        <v>45</v>
      </c>
      <c r="P173" s="146">
        <f>O173*H173</f>
        <v>0</v>
      </c>
      <c r="Q173" s="146">
        <v>0</v>
      </c>
      <c r="R173" s="146">
        <f>Q173*H173</f>
        <v>0</v>
      </c>
      <c r="S173" s="146">
        <v>2.2000000000000002</v>
      </c>
      <c r="T173" s="147">
        <f>S173*H173</f>
        <v>4.4000000000000004</v>
      </c>
      <c r="AR173" s="148" t="s">
        <v>849</v>
      </c>
      <c r="AT173" s="148" t="s">
        <v>183</v>
      </c>
      <c r="AU173" s="148" t="s">
        <v>88</v>
      </c>
      <c r="AY173" s="17" t="s">
        <v>181</v>
      </c>
      <c r="BE173" s="149">
        <f>IF(N173="základní",J173,0)</f>
        <v>8543.48</v>
      </c>
      <c r="BF173" s="149">
        <f>IF(N173="snížená",J173,0)</f>
        <v>0</v>
      </c>
      <c r="BG173" s="149">
        <f>IF(N173="zákl. přenesená",J173,0)</f>
        <v>0</v>
      </c>
      <c r="BH173" s="149">
        <f>IF(N173="sníž. přenesená",J173,0)</f>
        <v>0</v>
      </c>
      <c r="BI173" s="149">
        <f>IF(N173="nulová",J173,0)</f>
        <v>0</v>
      </c>
      <c r="BJ173" s="17" t="s">
        <v>84</v>
      </c>
      <c r="BK173" s="149">
        <f>ROUND(I173*H173,2)</f>
        <v>8543.48</v>
      </c>
      <c r="BL173" s="17" t="s">
        <v>849</v>
      </c>
      <c r="BM173" s="148" t="s">
        <v>2176</v>
      </c>
    </row>
    <row r="174" spans="2:65" s="1" customFormat="1" x14ac:dyDescent="0.2">
      <c r="B174" s="32"/>
      <c r="D174" s="150" t="s">
        <v>190</v>
      </c>
      <c r="F174" s="151" t="s">
        <v>2177</v>
      </c>
      <c r="I174" s="152"/>
      <c r="L174" s="32"/>
      <c r="M174" s="153"/>
      <c r="T174" s="56"/>
      <c r="AT174" s="17" t="s">
        <v>190</v>
      </c>
      <c r="AU174" s="17" t="s">
        <v>88</v>
      </c>
    </row>
    <row r="175" spans="2:65" s="1" customFormat="1" x14ac:dyDescent="0.2">
      <c r="B175" s="32"/>
      <c r="D175" s="154" t="s">
        <v>192</v>
      </c>
      <c r="F175" s="155" t="s">
        <v>2178</v>
      </c>
      <c r="I175" s="152"/>
      <c r="L175" s="32"/>
      <c r="M175" s="153"/>
      <c r="T175" s="56"/>
      <c r="AT175" s="17" t="s">
        <v>192</v>
      </c>
      <c r="AU175" s="17" t="s">
        <v>88</v>
      </c>
    </row>
    <row r="176" spans="2:65" s="13" customFormat="1" x14ac:dyDescent="0.2">
      <c r="B176" s="162"/>
      <c r="D176" s="150" t="s">
        <v>194</v>
      </c>
      <c r="E176" s="163" t="s">
        <v>1</v>
      </c>
      <c r="F176" s="164" t="s">
        <v>1797</v>
      </c>
      <c r="H176" s="165">
        <v>2</v>
      </c>
      <c r="I176" s="166"/>
      <c r="L176" s="162"/>
      <c r="M176" s="167"/>
      <c r="T176" s="168"/>
      <c r="AT176" s="163" t="s">
        <v>194</v>
      </c>
      <c r="AU176" s="163" t="s">
        <v>88</v>
      </c>
      <c r="AV176" s="13" t="s">
        <v>88</v>
      </c>
      <c r="AW176" s="13" t="s">
        <v>36</v>
      </c>
      <c r="AX176" s="13" t="s">
        <v>84</v>
      </c>
      <c r="AY176" s="163" t="s">
        <v>181</v>
      </c>
    </row>
    <row r="177" spans="2:65" s="1" customFormat="1" ht="24.15" customHeight="1" x14ac:dyDescent="0.2">
      <c r="B177" s="32"/>
      <c r="C177" s="137" t="s">
        <v>97</v>
      </c>
      <c r="D177" s="137" t="s">
        <v>183</v>
      </c>
      <c r="E177" s="138" t="s">
        <v>2179</v>
      </c>
      <c r="F177" s="139" t="s">
        <v>2180</v>
      </c>
      <c r="G177" s="140" t="s">
        <v>386</v>
      </c>
      <c r="H177" s="141">
        <v>4.4000000000000004</v>
      </c>
      <c r="I177" s="142">
        <v>633.47</v>
      </c>
      <c r="J177" s="143">
        <f>ROUND(I177*H177,2)</f>
        <v>2787.27</v>
      </c>
      <c r="K177" s="139" t="s">
        <v>187</v>
      </c>
      <c r="L177" s="32"/>
      <c r="M177" s="144" t="s">
        <v>1</v>
      </c>
      <c r="N177" s="145" t="s">
        <v>45</v>
      </c>
      <c r="P177" s="146">
        <f>O177*H177</f>
        <v>0</v>
      </c>
      <c r="Q177" s="146">
        <v>0</v>
      </c>
      <c r="R177" s="146">
        <f>Q177*H177</f>
        <v>0</v>
      </c>
      <c r="S177" s="146">
        <v>0</v>
      </c>
      <c r="T177" s="147">
        <f>S177*H177</f>
        <v>0</v>
      </c>
      <c r="AR177" s="148" t="s">
        <v>849</v>
      </c>
      <c r="AT177" s="148" t="s">
        <v>183</v>
      </c>
      <c r="AU177" s="148" t="s">
        <v>88</v>
      </c>
      <c r="AY177" s="17" t="s">
        <v>181</v>
      </c>
      <c r="BE177" s="149">
        <f>IF(N177="základní",J177,0)</f>
        <v>2787.27</v>
      </c>
      <c r="BF177" s="149">
        <f>IF(N177="snížená",J177,0)</f>
        <v>0</v>
      </c>
      <c r="BG177" s="149">
        <f>IF(N177="zákl. přenesená",J177,0)</f>
        <v>0</v>
      </c>
      <c r="BH177" s="149">
        <f>IF(N177="sníž. přenesená",J177,0)</f>
        <v>0</v>
      </c>
      <c r="BI177" s="149">
        <f>IF(N177="nulová",J177,0)</f>
        <v>0</v>
      </c>
      <c r="BJ177" s="17" t="s">
        <v>84</v>
      </c>
      <c r="BK177" s="149">
        <f>ROUND(I177*H177,2)</f>
        <v>2787.27</v>
      </c>
      <c r="BL177" s="17" t="s">
        <v>849</v>
      </c>
      <c r="BM177" s="148" t="s">
        <v>2181</v>
      </c>
    </row>
    <row r="178" spans="2:65" s="1" customFormat="1" ht="19.2" x14ac:dyDescent="0.2">
      <c r="B178" s="32"/>
      <c r="D178" s="150" t="s">
        <v>190</v>
      </c>
      <c r="F178" s="151" t="s">
        <v>2182</v>
      </c>
      <c r="I178" s="152"/>
      <c r="L178" s="32"/>
      <c r="M178" s="153"/>
      <c r="T178" s="56"/>
      <c r="AT178" s="17" t="s">
        <v>190</v>
      </c>
      <c r="AU178" s="17" t="s">
        <v>88</v>
      </c>
    </row>
    <row r="179" spans="2:65" s="1" customFormat="1" x14ac:dyDescent="0.2">
      <c r="B179" s="32"/>
      <c r="D179" s="154" t="s">
        <v>192</v>
      </c>
      <c r="F179" s="155" t="s">
        <v>2183</v>
      </c>
      <c r="I179" s="152"/>
      <c r="L179" s="32"/>
      <c r="M179" s="153"/>
      <c r="T179" s="56"/>
      <c r="AT179" s="17" t="s">
        <v>192</v>
      </c>
      <c r="AU179" s="17" t="s">
        <v>88</v>
      </c>
    </row>
    <row r="180" spans="2:65" s="1" customFormat="1" ht="24.15" customHeight="1" x14ac:dyDescent="0.2">
      <c r="B180" s="32"/>
      <c r="C180" s="137" t="s">
        <v>100</v>
      </c>
      <c r="D180" s="137" t="s">
        <v>183</v>
      </c>
      <c r="E180" s="138" t="s">
        <v>2184</v>
      </c>
      <c r="F180" s="139" t="s">
        <v>2185</v>
      </c>
      <c r="G180" s="140" t="s">
        <v>386</v>
      </c>
      <c r="H180" s="141">
        <v>83.6</v>
      </c>
      <c r="I180" s="142">
        <v>20.41</v>
      </c>
      <c r="J180" s="143">
        <f>ROUND(I180*H180,2)</f>
        <v>1706.28</v>
      </c>
      <c r="K180" s="139" t="s">
        <v>187</v>
      </c>
      <c r="L180" s="32"/>
      <c r="M180" s="144" t="s">
        <v>1</v>
      </c>
      <c r="N180" s="145" t="s">
        <v>45</v>
      </c>
      <c r="P180" s="146">
        <f>O180*H180</f>
        <v>0</v>
      </c>
      <c r="Q180" s="146">
        <v>0</v>
      </c>
      <c r="R180" s="146">
        <f>Q180*H180</f>
        <v>0</v>
      </c>
      <c r="S180" s="146">
        <v>0</v>
      </c>
      <c r="T180" s="147">
        <f>S180*H180</f>
        <v>0</v>
      </c>
      <c r="AR180" s="148" t="s">
        <v>849</v>
      </c>
      <c r="AT180" s="148" t="s">
        <v>183</v>
      </c>
      <c r="AU180" s="148" t="s">
        <v>88</v>
      </c>
      <c r="AY180" s="17" t="s">
        <v>181</v>
      </c>
      <c r="BE180" s="149">
        <f>IF(N180="základní",J180,0)</f>
        <v>1706.28</v>
      </c>
      <c r="BF180" s="149">
        <f>IF(N180="snížená",J180,0)</f>
        <v>0</v>
      </c>
      <c r="BG180" s="149">
        <f>IF(N180="zákl. přenesená",J180,0)</f>
        <v>0</v>
      </c>
      <c r="BH180" s="149">
        <f>IF(N180="sníž. přenesená",J180,0)</f>
        <v>0</v>
      </c>
      <c r="BI180" s="149">
        <f>IF(N180="nulová",J180,0)</f>
        <v>0</v>
      </c>
      <c r="BJ180" s="17" t="s">
        <v>84</v>
      </c>
      <c r="BK180" s="149">
        <f>ROUND(I180*H180,2)</f>
        <v>1706.28</v>
      </c>
      <c r="BL180" s="17" t="s">
        <v>849</v>
      </c>
      <c r="BM180" s="148" t="s">
        <v>2186</v>
      </c>
    </row>
    <row r="181" spans="2:65" s="1" customFormat="1" ht="19.2" x14ac:dyDescent="0.2">
      <c r="B181" s="32"/>
      <c r="D181" s="150" t="s">
        <v>190</v>
      </c>
      <c r="F181" s="151" t="s">
        <v>2187</v>
      </c>
      <c r="I181" s="152"/>
      <c r="L181" s="32"/>
      <c r="M181" s="153"/>
      <c r="T181" s="56"/>
      <c r="AT181" s="17" t="s">
        <v>190</v>
      </c>
      <c r="AU181" s="17" t="s">
        <v>88</v>
      </c>
    </row>
    <row r="182" spans="2:65" s="1" customFormat="1" x14ac:dyDescent="0.2">
      <c r="B182" s="32"/>
      <c r="D182" s="154" t="s">
        <v>192</v>
      </c>
      <c r="F182" s="155" t="s">
        <v>2188</v>
      </c>
      <c r="I182" s="152"/>
      <c r="L182" s="32"/>
      <c r="M182" s="153"/>
      <c r="T182" s="56"/>
      <c r="AT182" s="17" t="s">
        <v>192</v>
      </c>
      <c r="AU182" s="17" t="s">
        <v>88</v>
      </c>
    </row>
    <row r="183" spans="2:65" s="13" customFormat="1" x14ac:dyDescent="0.2">
      <c r="B183" s="162"/>
      <c r="D183" s="150" t="s">
        <v>194</v>
      </c>
      <c r="F183" s="164" t="s">
        <v>2385</v>
      </c>
      <c r="H183" s="165">
        <v>83.6</v>
      </c>
      <c r="I183" s="166"/>
      <c r="L183" s="162"/>
      <c r="M183" s="167"/>
      <c r="T183" s="168"/>
      <c r="AT183" s="163" t="s">
        <v>194</v>
      </c>
      <c r="AU183" s="163" t="s">
        <v>88</v>
      </c>
      <c r="AV183" s="13" t="s">
        <v>88</v>
      </c>
      <c r="AW183" s="13" t="s">
        <v>4</v>
      </c>
      <c r="AX183" s="13" t="s">
        <v>84</v>
      </c>
      <c r="AY183" s="163" t="s">
        <v>181</v>
      </c>
    </row>
    <row r="184" spans="2:65" s="1" customFormat="1" ht="37.950000000000003" customHeight="1" x14ac:dyDescent="0.2">
      <c r="B184" s="32"/>
      <c r="C184" s="137" t="s">
        <v>8</v>
      </c>
      <c r="D184" s="137" t="s">
        <v>183</v>
      </c>
      <c r="E184" s="138" t="s">
        <v>2190</v>
      </c>
      <c r="F184" s="139" t="s">
        <v>2191</v>
      </c>
      <c r="G184" s="140" t="s">
        <v>386</v>
      </c>
      <c r="H184" s="141">
        <v>4.4000000000000004</v>
      </c>
      <c r="I184" s="142">
        <v>139.03</v>
      </c>
      <c r="J184" s="143">
        <f>ROUND(I184*H184,2)</f>
        <v>611.73</v>
      </c>
      <c r="K184" s="139" t="s">
        <v>187</v>
      </c>
      <c r="L184" s="32"/>
      <c r="M184" s="144" t="s">
        <v>1</v>
      </c>
      <c r="N184" s="145" t="s">
        <v>45</v>
      </c>
      <c r="P184" s="146">
        <f>O184*H184</f>
        <v>0</v>
      </c>
      <c r="Q184" s="146">
        <v>0</v>
      </c>
      <c r="R184" s="146">
        <f>Q184*H184</f>
        <v>0</v>
      </c>
      <c r="S184" s="146">
        <v>0</v>
      </c>
      <c r="T184" s="147">
        <f>S184*H184</f>
        <v>0</v>
      </c>
      <c r="AR184" s="148" t="s">
        <v>849</v>
      </c>
      <c r="AT184" s="148" t="s">
        <v>183</v>
      </c>
      <c r="AU184" s="148" t="s">
        <v>88</v>
      </c>
      <c r="AY184" s="17" t="s">
        <v>181</v>
      </c>
      <c r="BE184" s="149">
        <f>IF(N184="základní",J184,0)</f>
        <v>611.73</v>
      </c>
      <c r="BF184" s="149">
        <f>IF(N184="snížená",J184,0)</f>
        <v>0</v>
      </c>
      <c r="BG184" s="149">
        <f>IF(N184="zákl. přenesená",J184,0)</f>
        <v>0</v>
      </c>
      <c r="BH184" s="149">
        <f>IF(N184="sníž. přenesená",J184,0)</f>
        <v>0</v>
      </c>
      <c r="BI184" s="149">
        <f>IF(N184="nulová",J184,0)</f>
        <v>0</v>
      </c>
      <c r="BJ184" s="17" t="s">
        <v>84</v>
      </c>
      <c r="BK184" s="149">
        <f>ROUND(I184*H184,2)</f>
        <v>611.73</v>
      </c>
      <c r="BL184" s="17" t="s">
        <v>849</v>
      </c>
      <c r="BM184" s="148" t="s">
        <v>2192</v>
      </c>
    </row>
    <row r="185" spans="2:65" s="1" customFormat="1" ht="28.8" x14ac:dyDescent="0.2">
      <c r="B185" s="32"/>
      <c r="D185" s="150" t="s">
        <v>190</v>
      </c>
      <c r="F185" s="151" t="s">
        <v>2193</v>
      </c>
      <c r="I185" s="152"/>
      <c r="L185" s="32"/>
      <c r="M185" s="153"/>
      <c r="T185" s="56"/>
      <c r="AT185" s="17" t="s">
        <v>190</v>
      </c>
      <c r="AU185" s="17" t="s">
        <v>88</v>
      </c>
    </row>
    <row r="186" spans="2:65" s="1" customFormat="1" x14ac:dyDescent="0.2">
      <c r="B186" s="32"/>
      <c r="D186" s="154" t="s">
        <v>192</v>
      </c>
      <c r="F186" s="155" t="s">
        <v>2194</v>
      </c>
      <c r="I186" s="152"/>
      <c r="L186" s="32"/>
      <c r="M186" s="153"/>
      <c r="T186" s="56"/>
      <c r="AT186" s="17" t="s">
        <v>192</v>
      </c>
      <c r="AU186" s="17" t="s">
        <v>88</v>
      </c>
    </row>
    <row r="187" spans="2:65" s="1" customFormat="1" ht="24.15" customHeight="1" x14ac:dyDescent="0.2">
      <c r="B187" s="32"/>
      <c r="C187" s="137" t="s">
        <v>109</v>
      </c>
      <c r="D187" s="137" t="s">
        <v>183</v>
      </c>
      <c r="E187" s="138" t="s">
        <v>1624</v>
      </c>
      <c r="F187" s="139" t="s">
        <v>1625</v>
      </c>
      <c r="G187" s="140" t="s">
        <v>386</v>
      </c>
      <c r="H187" s="141">
        <v>85.537999999999997</v>
      </c>
      <c r="I187" s="142">
        <v>299.36</v>
      </c>
      <c r="J187" s="143">
        <f>ROUND(I187*H187,2)</f>
        <v>25606.66</v>
      </c>
      <c r="K187" s="139" t="s">
        <v>187</v>
      </c>
      <c r="L187" s="32"/>
      <c r="M187" s="144" t="s">
        <v>1</v>
      </c>
      <c r="N187" s="145" t="s">
        <v>45</v>
      </c>
      <c r="P187" s="146">
        <f>O187*H187</f>
        <v>0</v>
      </c>
      <c r="Q187" s="146">
        <v>0</v>
      </c>
      <c r="R187" s="146">
        <f>Q187*H187</f>
        <v>0</v>
      </c>
      <c r="S187" s="146">
        <v>0</v>
      </c>
      <c r="T187" s="147">
        <f>S187*H187</f>
        <v>0</v>
      </c>
      <c r="AR187" s="148" t="s">
        <v>849</v>
      </c>
      <c r="AT187" s="148" t="s">
        <v>183</v>
      </c>
      <c r="AU187" s="148" t="s">
        <v>88</v>
      </c>
      <c r="AY187" s="17" t="s">
        <v>181</v>
      </c>
      <c r="BE187" s="149">
        <f>IF(N187="základní",J187,0)</f>
        <v>25606.66</v>
      </c>
      <c r="BF187" s="149">
        <f>IF(N187="snížená",J187,0)</f>
        <v>0</v>
      </c>
      <c r="BG187" s="149">
        <f>IF(N187="zákl. přenesená",J187,0)</f>
        <v>0</v>
      </c>
      <c r="BH187" s="149">
        <f>IF(N187="sníž. přenesená",J187,0)</f>
        <v>0</v>
      </c>
      <c r="BI187" s="149">
        <f>IF(N187="nulová",J187,0)</f>
        <v>0</v>
      </c>
      <c r="BJ187" s="17" t="s">
        <v>84</v>
      </c>
      <c r="BK187" s="149">
        <f>ROUND(I187*H187,2)</f>
        <v>25606.66</v>
      </c>
      <c r="BL187" s="17" t="s">
        <v>849</v>
      </c>
      <c r="BM187" s="148" t="s">
        <v>2195</v>
      </c>
    </row>
    <row r="188" spans="2:65" s="1" customFormat="1" ht="19.2" x14ac:dyDescent="0.2">
      <c r="B188" s="32"/>
      <c r="D188" s="150" t="s">
        <v>190</v>
      </c>
      <c r="F188" s="151" t="s">
        <v>1627</v>
      </c>
      <c r="I188" s="152"/>
      <c r="L188" s="32"/>
      <c r="M188" s="153"/>
      <c r="T188" s="56"/>
      <c r="AT188" s="17" t="s">
        <v>190</v>
      </c>
      <c r="AU188" s="17" t="s">
        <v>88</v>
      </c>
    </row>
    <row r="189" spans="2:65" s="1" customFormat="1" x14ac:dyDescent="0.2">
      <c r="B189" s="32"/>
      <c r="D189" s="154" t="s">
        <v>192</v>
      </c>
      <c r="F189" s="155" t="s">
        <v>1628</v>
      </c>
      <c r="I189" s="152"/>
      <c r="L189" s="32"/>
      <c r="M189" s="153"/>
      <c r="T189" s="56"/>
      <c r="AT189" s="17" t="s">
        <v>192</v>
      </c>
      <c r="AU189" s="17" t="s">
        <v>88</v>
      </c>
    </row>
    <row r="190" spans="2:65" s="11" customFormat="1" ht="22.95" customHeight="1" x14ac:dyDescent="0.25">
      <c r="B190" s="125"/>
      <c r="D190" s="126" t="s">
        <v>79</v>
      </c>
      <c r="E190" s="135" t="s">
        <v>2196</v>
      </c>
      <c r="F190" s="135" t="s">
        <v>2197</v>
      </c>
      <c r="I190" s="128"/>
      <c r="J190" s="136">
        <f>BK190</f>
        <v>351569.3</v>
      </c>
      <c r="L190" s="125"/>
      <c r="M190" s="130"/>
      <c r="P190" s="131">
        <f>SUM(P191:P324)</f>
        <v>0</v>
      </c>
      <c r="R190" s="131">
        <f>SUM(R191:R324)</f>
        <v>2.4658719999999996</v>
      </c>
      <c r="T190" s="132">
        <f>SUM(T191:T324)</f>
        <v>0</v>
      </c>
      <c r="AR190" s="126" t="s">
        <v>204</v>
      </c>
      <c r="AT190" s="133" t="s">
        <v>79</v>
      </c>
      <c r="AU190" s="133" t="s">
        <v>84</v>
      </c>
      <c r="AY190" s="126" t="s">
        <v>181</v>
      </c>
      <c r="BK190" s="134">
        <f>SUM(BK191:BK324)</f>
        <v>351569.3</v>
      </c>
    </row>
    <row r="191" spans="2:65" s="1" customFormat="1" ht="24.15" customHeight="1" x14ac:dyDescent="0.2">
      <c r="B191" s="32"/>
      <c r="C191" s="137" t="s">
        <v>383</v>
      </c>
      <c r="D191" s="137" t="s">
        <v>183</v>
      </c>
      <c r="E191" s="138" t="s">
        <v>2198</v>
      </c>
      <c r="F191" s="139" t="s">
        <v>2199</v>
      </c>
      <c r="G191" s="140" t="s">
        <v>490</v>
      </c>
      <c r="H191" s="141">
        <v>6</v>
      </c>
      <c r="I191" s="142">
        <v>3767.2</v>
      </c>
      <c r="J191" s="143">
        <f>ROUND(I191*H191,2)</f>
        <v>22603.200000000001</v>
      </c>
      <c r="K191" s="139" t="s">
        <v>187</v>
      </c>
      <c r="L191" s="32"/>
      <c r="M191" s="144" t="s">
        <v>1</v>
      </c>
      <c r="N191" s="145" t="s">
        <v>45</v>
      </c>
      <c r="P191" s="146">
        <f>O191*H191</f>
        <v>0</v>
      </c>
      <c r="Q191" s="146">
        <v>0</v>
      </c>
      <c r="R191" s="146">
        <f>Q191*H191</f>
        <v>0</v>
      </c>
      <c r="S191" s="146">
        <v>0</v>
      </c>
      <c r="T191" s="147">
        <f>S191*H191</f>
        <v>0</v>
      </c>
      <c r="AR191" s="148" t="s">
        <v>849</v>
      </c>
      <c r="AT191" s="148" t="s">
        <v>183</v>
      </c>
      <c r="AU191" s="148" t="s">
        <v>88</v>
      </c>
      <c r="AY191" s="17" t="s">
        <v>181</v>
      </c>
      <c r="BE191" s="149">
        <f>IF(N191="základní",J191,0)</f>
        <v>22603.200000000001</v>
      </c>
      <c r="BF191" s="149">
        <f>IF(N191="snížená",J191,0)</f>
        <v>0</v>
      </c>
      <c r="BG191" s="149">
        <f>IF(N191="zákl. přenesená",J191,0)</f>
        <v>0</v>
      </c>
      <c r="BH191" s="149">
        <f>IF(N191="sníž. přenesená",J191,0)</f>
        <v>0</v>
      </c>
      <c r="BI191" s="149">
        <f>IF(N191="nulová",J191,0)</f>
        <v>0</v>
      </c>
      <c r="BJ191" s="17" t="s">
        <v>84</v>
      </c>
      <c r="BK191" s="149">
        <f>ROUND(I191*H191,2)</f>
        <v>22603.200000000001</v>
      </c>
      <c r="BL191" s="17" t="s">
        <v>849</v>
      </c>
      <c r="BM191" s="148" t="s">
        <v>2200</v>
      </c>
    </row>
    <row r="192" spans="2:65" s="1" customFormat="1" ht="19.2" x14ac:dyDescent="0.2">
      <c r="B192" s="32"/>
      <c r="D192" s="150" t="s">
        <v>190</v>
      </c>
      <c r="F192" s="151" t="s">
        <v>2201</v>
      </c>
      <c r="I192" s="152"/>
      <c r="L192" s="32"/>
      <c r="M192" s="153"/>
      <c r="T192" s="56"/>
      <c r="AT192" s="17" t="s">
        <v>190</v>
      </c>
      <c r="AU192" s="17" t="s">
        <v>88</v>
      </c>
    </row>
    <row r="193" spans="2:65" s="1" customFormat="1" x14ac:dyDescent="0.2">
      <c r="B193" s="32"/>
      <c r="D193" s="154" t="s">
        <v>192</v>
      </c>
      <c r="F193" s="155" t="s">
        <v>2202</v>
      </c>
      <c r="I193" s="152"/>
      <c r="L193" s="32"/>
      <c r="M193" s="153"/>
      <c r="T193" s="56"/>
      <c r="AT193" s="17" t="s">
        <v>192</v>
      </c>
      <c r="AU193" s="17" t="s">
        <v>88</v>
      </c>
    </row>
    <row r="194" spans="2:65" s="12" customFormat="1" ht="20.399999999999999" x14ac:dyDescent="0.2">
      <c r="B194" s="156"/>
      <c r="D194" s="150" t="s">
        <v>194</v>
      </c>
      <c r="E194" s="157" t="s">
        <v>1</v>
      </c>
      <c r="F194" s="158" t="s">
        <v>465</v>
      </c>
      <c r="H194" s="157" t="s">
        <v>1</v>
      </c>
      <c r="I194" s="159"/>
      <c r="L194" s="156"/>
      <c r="M194" s="160"/>
      <c r="T194" s="161"/>
      <c r="AT194" s="157" t="s">
        <v>194</v>
      </c>
      <c r="AU194" s="157" t="s">
        <v>88</v>
      </c>
      <c r="AV194" s="12" t="s">
        <v>84</v>
      </c>
      <c r="AW194" s="12" t="s">
        <v>36</v>
      </c>
      <c r="AX194" s="12" t="s">
        <v>80</v>
      </c>
      <c r="AY194" s="157" t="s">
        <v>181</v>
      </c>
    </row>
    <row r="195" spans="2:65" s="13" customFormat="1" x14ac:dyDescent="0.2">
      <c r="B195" s="162"/>
      <c r="D195" s="150" t="s">
        <v>194</v>
      </c>
      <c r="E195" s="163" t="s">
        <v>1</v>
      </c>
      <c r="F195" s="164" t="s">
        <v>2386</v>
      </c>
      <c r="H195" s="165">
        <v>5</v>
      </c>
      <c r="I195" s="166"/>
      <c r="L195" s="162"/>
      <c r="M195" s="167"/>
      <c r="T195" s="168"/>
      <c r="AT195" s="163" t="s">
        <v>194</v>
      </c>
      <c r="AU195" s="163" t="s">
        <v>88</v>
      </c>
      <c r="AV195" s="13" t="s">
        <v>88</v>
      </c>
      <c r="AW195" s="13" t="s">
        <v>36</v>
      </c>
      <c r="AX195" s="13" t="s">
        <v>80</v>
      </c>
      <c r="AY195" s="163" t="s">
        <v>181</v>
      </c>
    </row>
    <row r="196" spans="2:65" s="13" customFormat="1" x14ac:dyDescent="0.2">
      <c r="B196" s="162"/>
      <c r="D196" s="150" t="s">
        <v>194</v>
      </c>
      <c r="E196" s="163" t="s">
        <v>1</v>
      </c>
      <c r="F196" s="164" t="s">
        <v>2387</v>
      </c>
      <c r="H196" s="165">
        <v>1</v>
      </c>
      <c r="I196" s="166"/>
      <c r="L196" s="162"/>
      <c r="M196" s="167"/>
      <c r="T196" s="168"/>
      <c r="AT196" s="163" t="s">
        <v>194</v>
      </c>
      <c r="AU196" s="163" t="s">
        <v>88</v>
      </c>
      <c r="AV196" s="13" t="s">
        <v>88</v>
      </c>
      <c r="AW196" s="13" t="s">
        <v>36</v>
      </c>
      <c r="AX196" s="13" t="s">
        <v>80</v>
      </c>
      <c r="AY196" s="163" t="s">
        <v>181</v>
      </c>
    </row>
    <row r="197" spans="2:65" s="14" customFormat="1" x14ac:dyDescent="0.2">
      <c r="B197" s="169"/>
      <c r="D197" s="150" t="s">
        <v>194</v>
      </c>
      <c r="E197" s="170" t="s">
        <v>1</v>
      </c>
      <c r="F197" s="171" t="s">
        <v>197</v>
      </c>
      <c r="H197" s="172">
        <v>6</v>
      </c>
      <c r="I197" s="173"/>
      <c r="L197" s="169"/>
      <c r="M197" s="174"/>
      <c r="T197" s="175"/>
      <c r="AT197" s="170" t="s">
        <v>194</v>
      </c>
      <c r="AU197" s="170" t="s">
        <v>88</v>
      </c>
      <c r="AV197" s="14" t="s">
        <v>188</v>
      </c>
      <c r="AW197" s="14" t="s">
        <v>36</v>
      </c>
      <c r="AX197" s="14" t="s">
        <v>84</v>
      </c>
      <c r="AY197" s="170" t="s">
        <v>181</v>
      </c>
    </row>
    <row r="198" spans="2:65" s="1" customFormat="1" ht="16.5" customHeight="1" x14ac:dyDescent="0.2">
      <c r="B198" s="32"/>
      <c r="C198" s="183" t="s">
        <v>391</v>
      </c>
      <c r="D198" s="183" t="s">
        <v>419</v>
      </c>
      <c r="E198" s="184" t="s">
        <v>2388</v>
      </c>
      <c r="F198" s="185" t="s">
        <v>2389</v>
      </c>
      <c r="G198" s="186" t="s">
        <v>490</v>
      </c>
      <c r="H198" s="187">
        <v>5</v>
      </c>
      <c r="I198" s="188">
        <v>17961.349999999999</v>
      </c>
      <c r="J198" s="189">
        <f>ROUND(I198*H198,2)</f>
        <v>89806.75</v>
      </c>
      <c r="K198" s="185" t="s">
        <v>1</v>
      </c>
      <c r="L198" s="190"/>
      <c r="M198" s="191" t="s">
        <v>1</v>
      </c>
      <c r="N198" s="192" t="s">
        <v>45</v>
      </c>
      <c r="P198" s="146">
        <f>O198*H198</f>
        <v>0</v>
      </c>
      <c r="Q198" s="146">
        <v>0.29199999999999998</v>
      </c>
      <c r="R198" s="146">
        <f>Q198*H198</f>
        <v>1.46</v>
      </c>
      <c r="S198" s="146">
        <v>0</v>
      </c>
      <c r="T198" s="147">
        <f>S198*H198</f>
        <v>0</v>
      </c>
      <c r="AR198" s="148" t="s">
        <v>1592</v>
      </c>
      <c r="AT198" s="148" t="s">
        <v>419</v>
      </c>
      <c r="AU198" s="148" t="s">
        <v>88</v>
      </c>
      <c r="AY198" s="17" t="s">
        <v>181</v>
      </c>
      <c r="BE198" s="149">
        <f>IF(N198="základní",J198,0)</f>
        <v>89806.75</v>
      </c>
      <c r="BF198" s="149">
        <f>IF(N198="snížená",J198,0)</f>
        <v>0</v>
      </c>
      <c r="BG198" s="149">
        <f>IF(N198="zákl. přenesená",J198,0)</f>
        <v>0</v>
      </c>
      <c r="BH198" s="149">
        <f>IF(N198="sníž. přenesená",J198,0)</f>
        <v>0</v>
      </c>
      <c r="BI198" s="149">
        <f>IF(N198="nulová",J198,0)</f>
        <v>0</v>
      </c>
      <c r="BJ198" s="17" t="s">
        <v>84</v>
      </c>
      <c r="BK198" s="149">
        <f>ROUND(I198*H198,2)</f>
        <v>89806.75</v>
      </c>
      <c r="BL198" s="17" t="s">
        <v>849</v>
      </c>
      <c r="BM198" s="148" t="s">
        <v>2390</v>
      </c>
    </row>
    <row r="199" spans="2:65" s="1" customFormat="1" x14ac:dyDescent="0.2">
      <c r="B199" s="32"/>
      <c r="D199" s="150" t="s">
        <v>190</v>
      </c>
      <c r="F199" s="151" t="s">
        <v>2389</v>
      </c>
      <c r="I199" s="152"/>
      <c r="L199" s="32"/>
      <c r="M199" s="153"/>
      <c r="T199" s="56"/>
      <c r="AT199" s="17" t="s">
        <v>190</v>
      </c>
      <c r="AU199" s="17" t="s">
        <v>88</v>
      </c>
    </row>
    <row r="200" spans="2:65" s="13" customFormat="1" x14ac:dyDescent="0.2">
      <c r="B200" s="162"/>
      <c r="D200" s="150" t="s">
        <v>194</v>
      </c>
      <c r="E200" s="163" t="s">
        <v>1</v>
      </c>
      <c r="F200" s="164" t="s">
        <v>2391</v>
      </c>
      <c r="H200" s="165">
        <v>5</v>
      </c>
      <c r="I200" s="166"/>
      <c r="L200" s="162"/>
      <c r="M200" s="167"/>
      <c r="T200" s="168"/>
      <c r="AT200" s="163" t="s">
        <v>194</v>
      </c>
      <c r="AU200" s="163" t="s">
        <v>88</v>
      </c>
      <c r="AV200" s="13" t="s">
        <v>88</v>
      </c>
      <c r="AW200" s="13" t="s">
        <v>36</v>
      </c>
      <c r="AX200" s="13" t="s">
        <v>84</v>
      </c>
      <c r="AY200" s="163" t="s">
        <v>181</v>
      </c>
    </row>
    <row r="201" spans="2:65" s="1" customFormat="1" ht="16.5" customHeight="1" x14ac:dyDescent="0.2">
      <c r="B201" s="32"/>
      <c r="C201" s="183" t="s">
        <v>396</v>
      </c>
      <c r="D201" s="183" t="s">
        <v>419</v>
      </c>
      <c r="E201" s="184" t="s">
        <v>2206</v>
      </c>
      <c r="F201" s="185" t="s">
        <v>2207</v>
      </c>
      <c r="G201" s="186" t="s">
        <v>490</v>
      </c>
      <c r="H201" s="187">
        <v>1</v>
      </c>
      <c r="I201" s="188">
        <v>16817.86</v>
      </c>
      <c r="J201" s="189">
        <f>ROUND(I201*H201,2)</f>
        <v>16817.86</v>
      </c>
      <c r="K201" s="185" t="s">
        <v>1</v>
      </c>
      <c r="L201" s="190"/>
      <c r="M201" s="191" t="s">
        <v>1</v>
      </c>
      <c r="N201" s="192" t="s">
        <v>45</v>
      </c>
      <c r="P201" s="146">
        <f>O201*H201</f>
        <v>0</v>
      </c>
      <c r="Q201" s="146">
        <v>0.29199999999999998</v>
      </c>
      <c r="R201" s="146">
        <f>Q201*H201</f>
        <v>0.29199999999999998</v>
      </c>
      <c r="S201" s="146">
        <v>0</v>
      </c>
      <c r="T201" s="147">
        <f>S201*H201</f>
        <v>0</v>
      </c>
      <c r="AR201" s="148" t="s">
        <v>1592</v>
      </c>
      <c r="AT201" s="148" t="s">
        <v>419</v>
      </c>
      <c r="AU201" s="148" t="s">
        <v>88</v>
      </c>
      <c r="AY201" s="17" t="s">
        <v>181</v>
      </c>
      <c r="BE201" s="149">
        <f>IF(N201="základní",J201,0)</f>
        <v>16817.86</v>
      </c>
      <c r="BF201" s="149">
        <f>IF(N201="snížená",J201,0)</f>
        <v>0</v>
      </c>
      <c r="BG201" s="149">
        <f>IF(N201="zákl. přenesená",J201,0)</f>
        <v>0</v>
      </c>
      <c r="BH201" s="149">
        <f>IF(N201="sníž. přenesená",J201,0)</f>
        <v>0</v>
      </c>
      <c r="BI201" s="149">
        <f>IF(N201="nulová",J201,0)</f>
        <v>0</v>
      </c>
      <c r="BJ201" s="17" t="s">
        <v>84</v>
      </c>
      <c r="BK201" s="149">
        <f>ROUND(I201*H201,2)</f>
        <v>16817.86</v>
      </c>
      <c r="BL201" s="17" t="s">
        <v>849</v>
      </c>
      <c r="BM201" s="148" t="s">
        <v>2208</v>
      </c>
    </row>
    <row r="202" spans="2:65" s="1" customFormat="1" x14ac:dyDescent="0.2">
      <c r="B202" s="32"/>
      <c r="D202" s="150" t="s">
        <v>190</v>
      </c>
      <c r="F202" s="151" t="s">
        <v>2207</v>
      </c>
      <c r="I202" s="152"/>
      <c r="L202" s="32"/>
      <c r="M202" s="153"/>
      <c r="T202" s="56"/>
      <c r="AT202" s="17" t="s">
        <v>190</v>
      </c>
      <c r="AU202" s="17" t="s">
        <v>88</v>
      </c>
    </row>
    <row r="203" spans="2:65" s="13" customFormat="1" x14ac:dyDescent="0.2">
      <c r="B203" s="162"/>
      <c r="D203" s="150" t="s">
        <v>194</v>
      </c>
      <c r="E203" s="163" t="s">
        <v>1</v>
      </c>
      <c r="F203" s="164" t="s">
        <v>1787</v>
      </c>
      <c r="H203" s="165">
        <v>1</v>
      </c>
      <c r="I203" s="166"/>
      <c r="L203" s="162"/>
      <c r="M203" s="167"/>
      <c r="T203" s="168"/>
      <c r="AT203" s="163" t="s">
        <v>194</v>
      </c>
      <c r="AU203" s="163" t="s">
        <v>88</v>
      </c>
      <c r="AV203" s="13" t="s">
        <v>88</v>
      </c>
      <c r="AW203" s="13" t="s">
        <v>36</v>
      </c>
      <c r="AX203" s="13" t="s">
        <v>84</v>
      </c>
      <c r="AY203" s="163" t="s">
        <v>181</v>
      </c>
    </row>
    <row r="204" spans="2:65" s="1" customFormat="1" ht="24.15" customHeight="1" x14ac:dyDescent="0.2">
      <c r="B204" s="32"/>
      <c r="C204" s="137" t="s">
        <v>418</v>
      </c>
      <c r="D204" s="137" t="s">
        <v>183</v>
      </c>
      <c r="E204" s="138" t="s">
        <v>2216</v>
      </c>
      <c r="F204" s="139" t="s">
        <v>2217</v>
      </c>
      <c r="G204" s="140" t="s">
        <v>490</v>
      </c>
      <c r="H204" s="141">
        <v>5</v>
      </c>
      <c r="I204" s="142">
        <v>1210.8900000000001</v>
      </c>
      <c r="J204" s="143">
        <f>ROUND(I204*H204,2)</f>
        <v>6054.45</v>
      </c>
      <c r="K204" s="139" t="s">
        <v>187</v>
      </c>
      <c r="L204" s="32"/>
      <c r="M204" s="144" t="s">
        <v>1</v>
      </c>
      <c r="N204" s="145" t="s">
        <v>45</v>
      </c>
      <c r="P204" s="146">
        <f>O204*H204</f>
        <v>0</v>
      </c>
      <c r="Q204" s="146">
        <v>0</v>
      </c>
      <c r="R204" s="146">
        <f>Q204*H204</f>
        <v>0</v>
      </c>
      <c r="S204" s="146">
        <v>0</v>
      </c>
      <c r="T204" s="147">
        <f>S204*H204</f>
        <v>0</v>
      </c>
      <c r="AR204" s="148" t="s">
        <v>849</v>
      </c>
      <c r="AT204" s="148" t="s">
        <v>183</v>
      </c>
      <c r="AU204" s="148" t="s">
        <v>88</v>
      </c>
      <c r="AY204" s="17" t="s">
        <v>181</v>
      </c>
      <c r="BE204" s="149">
        <f>IF(N204="základní",J204,0)</f>
        <v>6054.45</v>
      </c>
      <c r="BF204" s="149">
        <f>IF(N204="snížená",J204,0)</f>
        <v>0</v>
      </c>
      <c r="BG204" s="149">
        <f>IF(N204="zákl. přenesená",J204,0)</f>
        <v>0</v>
      </c>
      <c r="BH204" s="149">
        <f>IF(N204="sníž. přenesená",J204,0)</f>
        <v>0</v>
      </c>
      <c r="BI204" s="149">
        <f>IF(N204="nulová",J204,0)</f>
        <v>0</v>
      </c>
      <c r="BJ204" s="17" t="s">
        <v>84</v>
      </c>
      <c r="BK204" s="149">
        <f>ROUND(I204*H204,2)</f>
        <v>6054.45</v>
      </c>
      <c r="BL204" s="17" t="s">
        <v>849</v>
      </c>
      <c r="BM204" s="148" t="s">
        <v>2218</v>
      </c>
    </row>
    <row r="205" spans="2:65" s="1" customFormat="1" ht="19.2" x14ac:dyDescent="0.2">
      <c r="B205" s="32"/>
      <c r="D205" s="150" t="s">
        <v>190</v>
      </c>
      <c r="F205" s="151" t="s">
        <v>2219</v>
      </c>
      <c r="I205" s="152"/>
      <c r="L205" s="32"/>
      <c r="M205" s="153"/>
      <c r="T205" s="56"/>
      <c r="AT205" s="17" t="s">
        <v>190</v>
      </c>
      <c r="AU205" s="17" t="s">
        <v>88</v>
      </c>
    </row>
    <row r="206" spans="2:65" s="1" customFormat="1" x14ac:dyDescent="0.2">
      <c r="B206" s="32"/>
      <c r="D206" s="154" t="s">
        <v>192</v>
      </c>
      <c r="F206" s="155" t="s">
        <v>2220</v>
      </c>
      <c r="I206" s="152"/>
      <c r="L206" s="32"/>
      <c r="M206" s="153"/>
      <c r="T206" s="56"/>
      <c r="AT206" s="17" t="s">
        <v>192</v>
      </c>
      <c r="AU206" s="17" t="s">
        <v>88</v>
      </c>
    </row>
    <row r="207" spans="2:65" s="12" customFormat="1" ht="20.399999999999999" x14ac:dyDescent="0.2">
      <c r="B207" s="156"/>
      <c r="D207" s="150" t="s">
        <v>194</v>
      </c>
      <c r="E207" s="157" t="s">
        <v>1</v>
      </c>
      <c r="F207" s="158" t="s">
        <v>465</v>
      </c>
      <c r="H207" s="157" t="s">
        <v>1</v>
      </c>
      <c r="I207" s="159"/>
      <c r="L207" s="156"/>
      <c r="M207" s="160"/>
      <c r="T207" s="161"/>
      <c r="AT207" s="157" t="s">
        <v>194</v>
      </c>
      <c r="AU207" s="157" t="s">
        <v>88</v>
      </c>
      <c r="AV207" s="12" t="s">
        <v>84</v>
      </c>
      <c r="AW207" s="12" t="s">
        <v>36</v>
      </c>
      <c r="AX207" s="12" t="s">
        <v>80</v>
      </c>
      <c r="AY207" s="157" t="s">
        <v>181</v>
      </c>
    </row>
    <row r="208" spans="2:65" s="13" customFormat="1" x14ac:dyDescent="0.2">
      <c r="B208" s="162"/>
      <c r="D208" s="150" t="s">
        <v>194</v>
      </c>
      <c r="E208" s="163" t="s">
        <v>1</v>
      </c>
      <c r="F208" s="164" t="s">
        <v>2392</v>
      </c>
      <c r="H208" s="165">
        <v>5</v>
      </c>
      <c r="I208" s="166"/>
      <c r="L208" s="162"/>
      <c r="M208" s="167"/>
      <c r="T208" s="168"/>
      <c r="AT208" s="163" t="s">
        <v>194</v>
      </c>
      <c r="AU208" s="163" t="s">
        <v>88</v>
      </c>
      <c r="AV208" s="13" t="s">
        <v>88</v>
      </c>
      <c r="AW208" s="13" t="s">
        <v>36</v>
      </c>
      <c r="AX208" s="13" t="s">
        <v>84</v>
      </c>
      <c r="AY208" s="163" t="s">
        <v>181</v>
      </c>
    </row>
    <row r="209" spans="2:65" s="1" customFormat="1" ht="16.5" customHeight="1" x14ac:dyDescent="0.2">
      <c r="B209" s="32"/>
      <c r="C209" s="183" t="s">
        <v>7</v>
      </c>
      <c r="D209" s="183" t="s">
        <v>419</v>
      </c>
      <c r="E209" s="184" t="s">
        <v>2223</v>
      </c>
      <c r="F209" s="185" t="s">
        <v>2224</v>
      </c>
      <c r="G209" s="186" t="s">
        <v>490</v>
      </c>
      <c r="H209" s="187">
        <v>5</v>
      </c>
      <c r="I209" s="188">
        <v>1749.06</v>
      </c>
      <c r="J209" s="189">
        <f>ROUND(I209*H209,2)</f>
        <v>8745.2999999999993</v>
      </c>
      <c r="K209" s="185" t="s">
        <v>1</v>
      </c>
      <c r="L209" s="190"/>
      <c r="M209" s="191" t="s">
        <v>1</v>
      </c>
      <c r="N209" s="192" t="s">
        <v>45</v>
      </c>
      <c r="P209" s="146">
        <f>O209*H209</f>
        <v>0</v>
      </c>
      <c r="Q209" s="146">
        <v>0.03</v>
      </c>
      <c r="R209" s="146">
        <f>Q209*H209</f>
        <v>0.15</v>
      </c>
      <c r="S209" s="146">
        <v>0</v>
      </c>
      <c r="T209" s="147">
        <f>S209*H209</f>
        <v>0</v>
      </c>
      <c r="AR209" s="148" t="s">
        <v>1410</v>
      </c>
      <c r="AT209" s="148" t="s">
        <v>419</v>
      </c>
      <c r="AU209" s="148" t="s">
        <v>88</v>
      </c>
      <c r="AY209" s="17" t="s">
        <v>181</v>
      </c>
      <c r="BE209" s="149">
        <f>IF(N209="základní",J209,0)</f>
        <v>8745.2999999999993</v>
      </c>
      <c r="BF209" s="149">
        <f>IF(N209="snížená",J209,0)</f>
        <v>0</v>
      </c>
      <c r="BG209" s="149">
        <f>IF(N209="zákl. přenesená",J209,0)</f>
        <v>0</v>
      </c>
      <c r="BH209" s="149">
        <f>IF(N209="sníž. přenesená",J209,0)</f>
        <v>0</v>
      </c>
      <c r="BI209" s="149">
        <f>IF(N209="nulová",J209,0)</f>
        <v>0</v>
      </c>
      <c r="BJ209" s="17" t="s">
        <v>84</v>
      </c>
      <c r="BK209" s="149">
        <f>ROUND(I209*H209,2)</f>
        <v>8745.2999999999993</v>
      </c>
      <c r="BL209" s="17" t="s">
        <v>1410</v>
      </c>
      <c r="BM209" s="148" t="s">
        <v>2225</v>
      </c>
    </row>
    <row r="210" spans="2:65" s="1" customFormat="1" x14ac:dyDescent="0.2">
      <c r="B210" s="32"/>
      <c r="D210" s="150" t="s">
        <v>190</v>
      </c>
      <c r="F210" s="151" t="s">
        <v>2224</v>
      </c>
      <c r="I210" s="152"/>
      <c r="L210" s="32"/>
      <c r="M210" s="153"/>
      <c r="T210" s="56"/>
      <c r="AT210" s="17" t="s">
        <v>190</v>
      </c>
      <c r="AU210" s="17" t="s">
        <v>88</v>
      </c>
    </row>
    <row r="211" spans="2:65" s="13" customFormat="1" x14ac:dyDescent="0.2">
      <c r="B211" s="162"/>
      <c r="D211" s="150" t="s">
        <v>194</v>
      </c>
      <c r="E211" s="163" t="s">
        <v>1</v>
      </c>
      <c r="F211" s="164" t="s">
        <v>2391</v>
      </c>
      <c r="H211" s="165">
        <v>5</v>
      </c>
      <c r="I211" s="166"/>
      <c r="L211" s="162"/>
      <c r="M211" s="167"/>
      <c r="T211" s="168"/>
      <c r="AT211" s="163" t="s">
        <v>194</v>
      </c>
      <c r="AU211" s="163" t="s">
        <v>88</v>
      </c>
      <c r="AV211" s="13" t="s">
        <v>88</v>
      </c>
      <c r="AW211" s="13" t="s">
        <v>36</v>
      </c>
      <c r="AX211" s="13" t="s">
        <v>84</v>
      </c>
      <c r="AY211" s="163" t="s">
        <v>181</v>
      </c>
    </row>
    <row r="212" spans="2:65" s="1" customFormat="1" ht="16.5" customHeight="1" x14ac:dyDescent="0.2">
      <c r="B212" s="32"/>
      <c r="C212" s="137" t="s">
        <v>116</v>
      </c>
      <c r="D212" s="137" t="s">
        <v>183</v>
      </c>
      <c r="E212" s="138" t="s">
        <v>2229</v>
      </c>
      <c r="F212" s="139" t="s">
        <v>2230</v>
      </c>
      <c r="G212" s="140" t="s">
        <v>490</v>
      </c>
      <c r="H212" s="141">
        <v>6</v>
      </c>
      <c r="I212" s="142">
        <v>538.16999999999996</v>
      </c>
      <c r="J212" s="143">
        <f>ROUND(I212*H212,2)</f>
        <v>3229.02</v>
      </c>
      <c r="K212" s="139" t="s">
        <v>187</v>
      </c>
      <c r="L212" s="32"/>
      <c r="M212" s="144" t="s">
        <v>1</v>
      </c>
      <c r="N212" s="145" t="s">
        <v>45</v>
      </c>
      <c r="P212" s="146">
        <f>O212*H212</f>
        <v>0</v>
      </c>
      <c r="Q212" s="146">
        <v>0</v>
      </c>
      <c r="R212" s="146">
        <f>Q212*H212</f>
        <v>0</v>
      </c>
      <c r="S212" s="146">
        <v>0</v>
      </c>
      <c r="T212" s="147">
        <f>S212*H212</f>
        <v>0</v>
      </c>
      <c r="AR212" s="148" t="s">
        <v>849</v>
      </c>
      <c r="AT212" s="148" t="s">
        <v>183</v>
      </c>
      <c r="AU212" s="148" t="s">
        <v>88</v>
      </c>
      <c r="AY212" s="17" t="s">
        <v>181</v>
      </c>
      <c r="BE212" s="149">
        <f>IF(N212="základní",J212,0)</f>
        <v>3229.02</v>
      </c>
      <c r="BF212" s="149">
        <f>IF(N212="snížená",J212,0)</f>
        <v>0</v>
      </c>
      <c r="BG212" s="149">
        <f>IF(N212="zákl. přenesená",J212,0)</f>
        <v>0</v>
      </c>
      <c r="BH212" s="149">
        <f>IF(N212="sníž. přenesená",J212,0)</f>
        <v>0</v>
      </c>
      <c r="BI212" s="149">
        <f>IF(N212="nulová",J212,0)</f>
        <v>0</v>
      </c>
      <c r="BJ212" s="17" t="s">
        <v>84</v>
      </c>
      <c r="BK212" s="149">
        <f>ROUND(I212*H212,2)</f>
        <v>3229.02</v>
      </c>
      <c r="BL212" s="17" t="s">
        <v>849</v>
      </c>
      <c r="BM212" s="148" t="s">
        <v>2231</v>
      </c>
    </row>
    <row r="213" spans="2:65" s="1" customFormat="1" x14ac:dyDescent="0.2">
      <c r="B213" s="32"/>
      <c r="D213" s="150" t="s">
        <v>190</v>
      </c>
      <c r="F213" s="151" t="s">
        <v>2230</v>
      </c>
      <c r="I213" s="152"/>
      <c r="L213" s="32"/>
      <c r="M213" s="153"/>
      <c r="T213" s="56"/>
      <c r="AT213" s="17" t="s">
        <v>190</v>
      </c>
      <c r="AU213" s="17" t="s">
        <v>88</v>
      </c>
    </row>
    <row r="214" spans="2:65" s="1" customFormat="1" x14ac:dyDescent="0.2">
      <c r="B214" s="32"/>
      <c r="D214" s="154" t="s">
        <v>192</v>
      </c>
      <c r="F214" s="155" t="s">
        <v>2232</v>
      </c>
      <c r="I214" s="152"/>
      <c r="L214" s="32"/>
      <c r="M214" s="153"/>
      <c r="T214" s="56"/>
      <c r="AT214" s="17" t="s">
        <v>192</v>
      </c>
      <c r="AU214" s="17" t="s">
        <v>88</v>
      </c>
    </row>
    <row r="215" spans="2:65" s="13" customFormat="1" x14ac:dyDescent="0.2">
      <c r="B215" s="162"/>
      <c r="D215" s="150" t="s">
        <v>194</v>
      </c>
      <c r="E215" s="163" t="s">
        <v>1</v>
      </c>
      <c r="F215" s="164" t="s">
        <v>2393</v>
      </c>
      <c r="H215" s="165">
        <v>6</v>
      </c>
      <c r="I215" s="166"/>
      <c r="L215" s="162"/>
      <c r="M215" s="167"/>
      <c r="T215" s="168"/>
      <c r="AT215" s="163" t="s">
        <v>194</v>
      </c>
      <c r="AU215" s="163" t="s">
        <v>88</v>
      </c>
      <c r="AV215" s="13" t="s">
        <v>88</v>
      </c>
      <c r="AW215" s="13" t="s">
        <v>36</v>
      </c>
      <c r="AX215" s="13" t="s">
        <v>84</v>
      </c>
      <c r="AY215" s="163" t="s">
        <v>181</v>
      </c>
    </row>
    <row r="216" spans="2:65" s="1" customFormat="1" ht="16.5" customHeight="1" x14ac:dyDescent="0.2">
      <c r="B216" s="32"/>
      <c r="C216" s="183" t="s">
        <v>443</v>
      </c>
      <c r="D216" s="183" t="s">
        <v>419</v>
      </c>
      <c r="E216" s="184" t="s">
        <v>2234</v>
      </c>
      <c r="F216" s="185" t="s">
        <v>2235</v>
      </c>
      <c r="G216" s="186" t="s">
        <v>490</v>
      </c>
      <c r="H216" s="187">
        <v>6</v>
      </c>
      <c r="I216" s="188">
        <v>793.8</v>
      </c>
      <c r="J216" s="189">
        <f>ROUND(I216*H216,2)</f>
        <v>4762.8</v>
      </c>
      <c r="K216" s="185" t="s">
        <v>1</v>
      </c>
      <c r="L216" s="190"/>
      <c r="M216" s="191" t="s">
        <v>1</v>
      </c>
      <c r="N216" s="192" t="s">
        <v>45</v>
      </c>
      <c r="P216" s="146">
        <f>O216*H216</f>
        <v>0</v>
      </c>
      <c r="Q216" s="146">
        <v>0.05</v>
      </c>
      <c r="R216" s="146">
        <f>Q216*H216</f>
        <v>0.30000000000000004</v>
      </c>
      <c r="S216" s="146">
        <v>0</v>
      </c>
      <c r="T216" s="147">
        <f>S216*H216</f>
        <v>0</v>
      </c>
      <c r="AR216" s="148" t="s">
        <v>1410</v>
      </c>
      <c r="AT216" s="148" t="s">
        <v>419</v>
      </c>
      <c r="AU216" s="148" t="s">
        <v>88</v>
      </c>
      <c r="AY216" s="17" t="s">
        <v>181</v>
      </c>
      <c r="BE216" s="149">
        <f>IF(N216="základní",J216,0)</f>
        <v>4762.8</v>
      </c>
      <c r="BF216" s="149">
        <f>IF(N216="snížená",J216,0)</f>
        <v>0</v>
      </c>
      <c r="BG216" s="149">
        <f>IF(N216="zákl. přenesená",J216,0)</f>
        <v>0</v>
      </c>
      <c r="BH216" s="149">
        <f>IF(N216="sníž. přenesená",J216,0)</f>
        <v>0</v>
      </c>
      <c r="BI216" s="149">
        <f>IF(N216="nulová",J216,0)</f>
        <v>0</v>
      </c>
      <c r="BJ216" s="17" t="s">
        <v>84</v>
      </c>
      <c r="BK216" s="149">
        <f>ROUND(I216*H216,2)</f>
        <v>4762.8</v>
      </c>
      <c r="BL216" s="17" t="s">
        <v>1410</v>
      </c>
      <c r="BM216" s="148" t="s">
        <v>2236</v>
      </c>
    </row>
    <row r="217" spans="2:65" s="1" customFormat="1" x14ac:dyDescent="0.2">
      <c r="B217" s="32"/>
      <c r="D217" s="150" t="s">
        <v>190</v>
      </c>
      <c r="F217" s="151" t="s">
        <v>2235</v>
      </c>
      <c r="I217" s="152"/>
      <c r="L217" s="32"/>
      <c r="M217" s="153"/>
      <c r="T217" s="56"/>
      <c r="AT217" s="17" t="s">
        <v>190</v>
      </c>
      <c r="AU217" s="17" t="s">
        <v>88</v>
      </c>
    </row>
    <row r="218" spans="2:65" s="13" customFormat="1" x14ac:dyDescent="0.2">
      <c r="B218" s="162"/>
      <c r="D218" s="150" t="s">
        <v>194</v>
      </c>
      <c r="E218" s="163" t="s">
        <v>1</v>
      </c>
      <c r="F218" s="164" t="s">
        <v>2379</v>
      </c>
      <c r="H218" s="165">
        <v>6</v>
      </c>
      <c r="I218" s="166"/>
      <c r="L218" s="162"/>
      <c r="M218" s="167"/>
      <c r="T218" s="168"/>
      <c r="AT218" s="163" t="s">
        <v>194</v>
      </c>
      <c r="AU218" s="163" t="s">
        <v>88</v>
      </c>
      <c r="AV218" s="13" t="s">
        <v>88</v>
      </c>
      <c r="AW218" s="13" t="s">
        <v>36</v>
      </c>
      <c r="AX218" s="13" t="s">
        <v>84</v>
      </c>
      <c r="AY218" s="163" t="s">
        <v>181</v>
      </c>
    </row>
    <row r="219" spans="2:65" s="1" customFormat="1" ht="16.5" customHeight="1" x14ac:dyDescent="0.2">
      <c r="B219" s="32"/>
      <c r="C219" s="137" t="s">
        <v>459</v>
      </c>
      <c r="D219" s="137" t="s">
        <v>183</v>
      </c>
      <c r="E219" s="138" t="s">
        <v>2237</v>
      </c>
      <c r="F219" s="139" t="s">
        <v>2238</v>
      </c>
      <c r="G219" s="140" t="s">
        <v>490</v>
      </c>
      <c r="H219" s="141">
        <v>6</v>
      </c>
      <c r="I219" s="142">
        <v>1493.43</v>
      </c>
      <c r="J219" s="143">
        <f>ROUND(I219*H219,2)</f>
        <v>8960.58</v>
      </c>
      <c r="K219" s="139" t="s">
        <v>187</v>
      </c>
      <c r="L219" s="32"/>
      <c r="M219" s="144" t="s">
        <v>1</v>
      </c>
      <c r="N219" s="145" t="s">
        <v>45</v>
      </c>
      <c r="P219" s="146">
        <f>O219*H219</f>
        <v>0</v>
      </c>
      <c r="Q219" s="146">
        <v>0</v>
      </c>
      <c r="R219" s="146">
        <f>Q219*H219</f>
        <v>0</v>
      </c>
      <c r="S219" s="146">
        <v>0</v>
      </c>
      <c r="T219" s="147">
        <f>S219*H219</f>
        <v>0</v>
      </c>
      <c r="AR219" s="148" t="s">
        <v>849</v>
      </c>
      <c r="AT219" s="148" t="s">
        <v>183</v>
      </c>
      <c r="AU219" s="148" t="s">
        <v>88</v>
      </c>
      <c r="AY219" s="17" t="s">
        <v>181</v>
      </c>
      <c r="BE219" s="149">
        <f>IF(N219="základní",J219,0)</f>
        <v>8960.58</v>
      </c>
      <c r="BF219" s="149">
        <f>IF(N219="snížená",J219,0)</f>
        <v>0</v>
      </c>
      <c r="BG219" s="149">
        <f>IF(N219="zákl. přenesená",J219,0)</f>
        <v>0</v>
      </c>
      <c r="BH219" s="149">
        <f>IF(N219="sníž. přenesená",J219,0)</f>
        <v>0</v>
      </c>
      <c r="BI219" s="149">
        <f>IF(N219="nulová",J219,0)</f>
        <v>0</v>
      </c>
      <c r="BJ219" s="17" t="s">
        <v>84</v>
      </c>
      <c r="BK219" s="149">
        <f>ROUND(I219*H219,2)</f>
        <v>8960.58</v>
      </c>
      <c r="BL219" s="17" t="s">
        <v>849</v>
      </c>
      <c r="BM219" s="148" t="s">
        <v>2239</v>
      </c>
    </row>
    <row r="220" spans="2:65" s="1" customFormat="1" x14ac:dyDescent="0.2">
      <c r="B220" s="32"/>
      <c r="D220" s="150" t="s">
        <v>190</v>
      </c>
      <c r="F220" s="151" t="s">
        <v>2238</v>
      </c>
      <c r="I220" s="152"/>
      <c r="L220" s="32"/>
      <c r="M220" s="153"/>
      <c r="T220" s="56"/>
      <c r="AT220" s="17" t="s">
        <v>190</v>
      </c>
      <c r="AU220" s="17" t="s">
        <v>88</v>
      </c>
    </row>
    <row r="221" spans="2:65" s="1" customFormat="1" x14ac:dyDescent="0.2">
      <c r="B221" s="32"/>
      <c r="D221" s="154" t="s">
        <v>192</v>
      </c>
      <c r="F221" s="155" t="s">
        <v>2240</v>
      </c>
      <c r="I221" s="152"/>
      <c r="L221" s="32"/>
      <c r="M221" s="153"/>
      <c r="T221" s="56"/>
      <c r="AT221" s="17" t="s">
        <v>192</v>
      </c>
      <c r="AU221" s="17" t="s">
        <v>88</v>
      </c>
    </row>
    <row r="222" spans="2:65" s="12" customFormat="1" ht="20.399999999999999" x14ac:dyDescent="0.2">
      <c r="B222" s="156"/>
      <c r="D222" s="150" t="s">
        <v>194</v>
      </c>
      <c r="E222" s="157" t="s">
        <v>1</v>
      </c>
      <c r="F222" s="158" t="s">
        <v>465</v>
      </c>
      <c r="H222" s="157" t="s">
        <v>1</v>
      </c>
      <c r="I222" s="159"/>
      <c r="L222" s="156"/>
      <c r="M222" s="160"/>
      <c r="T222" s="161"/>
      <c r="AT222" s="157" t="s">
        <v>194</v>
      </c>
      <c r="AU222" s="157" t="s">
        <v>88</v>
      </c>
      <c r="AV222" s="12" t="s">
        <v>84</v>
      </c>
      <c r="AW222" s="12" t="s">
        <v>36</v>
      </c>
      <c r="AX222" s="12" t="s">
        <v>80</v>
      </c>
      <c r="AY222" s="157" t="s">
        <v>181</v>
      </c>
    </row>
    <row r="223" spans="2:65" s="13" customFormat="1" x14ac:dyDescent="0.2">
      <c r="B223" s="162"/>
      <c r="D223" s="150" t="s">
        <v>194</v>
      </c>
      <c r="E223" s="163" t="s">
        <v>1</v>
      </c>
      <c r="F223" s="164" t="s">
        <v>2379</v>
      </c>
      <c r="H223" s="165">
        <v>6</v>
      </c>
      <c r="I223" s="166"/>
      <c r="L223" s="162"/>
      <c r="M223" s="167"/>
      <c r="T223" s="168"/>
      <c r="AT223" s="163" t="s">
        <v>194</v>
      </c>
      <c r="AU223" s="163" t="s">
        <v>88</v>
      </c>
      <c r="AV223" s="13" t="s">
        <v>88</v>
      </c>
      <c r="AW223" s="13" t="s">
        <v>36</v>
      </c>
      <c r="AX223" s="13" t="s">
        <v>84</v>
      </c>
      <c r="AY223" s="163" t="s">
        <v>181</v>
      </c>
    </row>
    <row r="224" spans="2:65" s="1" customFormat="1" ht="16.5" customHeight="1" x14ac:dyDescent="0.2">
      <c r="B224" s="32"/>
      <c r="C224" s="183" t="s">
        <v>468</v>
      </c>
      <c r="D224" s="183" t="s">
        <v>419</v>
      </c>
      <c r="E224" s="184" t="s">
        <v>2241</v>
      </c>
      <c r="F224" s="185" t="s">
        <v>2242</v>
      </c>
      <c r="G224" s="186" t="s">
        <v>490</v>
      </c>
      <c r="H224" s="187">
        <v>6</v>
      </c>
      <c r="I224" s="188">
        <v>1625.73</v>
      </c>
      <c r="J224" s="189">
        <f>ROUND(I224*H224,2)</f>
        <v>9754.3799999999992</v>
      </c>
      <c r="K224" s="185" t="s">
        <v>1</v>
      </c>
      <c r="L224" s="190"/>
      <c r="M224" s="191" t="s">
        <v>1</v>
      </c>
      <c r="N224" s="192" t="s">
        <v>45</v>
      </c>
      <c r="P224" s="146">
        <f>O224*H224</f>
        <v>0</v>
      </c>
      <c r="Q224" s="146">
        <v>0</v>
      </c>
      <c r="R224" s="146">
        <f>Q224*H224</f>
        <v>0</v>
      </c>
      <c r="S224" s="146">
        <v>0</v>
      </c>
      <c r="T224" s="147">
        <f>S224*H224</f>
        <v>0</v>
      </c>
      <c r="AR224" s="148" t="s">
        <v>1592</v>
      </c>
      <c r="AT224" s="148" t="s">
        <v>419</v>
      </c>
      <c r="AU224" s="148" t="s">
        <v>88</v>
      </c>
      <c r="AY224" s="17" t="s">
        <v>181</v>
      </c>
      <c r="BE224" s="149">
        <f>IF(N224="základní",J224,0)</f>
        <v>9754.3799999999992</v>
      </c>
      <c r="BF224" s="149">
        <f>IF(N224="snížená",J224,0)</f>
        <v>0</v>
      </c>
      <c r="BG224" s="149">
        <f>IF(N224="zákl. přenesená",J224,0)</f>
        <v>0</v>
      </c>
      <c r="BH224" s="149">
        <f>IF(N224="sníž. přenesená",J224,0)</f>
        <v>0</v>
      </c>
      <c r="BI224" s="149">
        <f>IF(N224="nulová",J224,0)</f>
        <v>0</v>
      </c>
      <c r="BJ224" s="17" t="s">
        <v>84</v>
      </c>
      <c r="BK224" s="149">
        <f>ROUND(I224*H224,2)</f>
        <v>9754.3799999999992</v>
      </c>
      <c r="BL224" s="17" t="s">
        <v>849</v>
      </c>
      <c r="BM224" s="148" t="s">
        <v>2243</v>
      </c>
    </row>
    <row r="225" spans="2:65" s="1" customFormat="1" x14ac:dyDescent="0.2">
      <c r="B225" s="32"/>
      <c r="D225" s="150" t="s">
        <v>190</v>
      </c>
      <c r="F225" s="151" t="s">
        <v>2242</v>
      </c>
      <c r="I225" s="152"/>
      <c r="L225" s="32"/>
      <c r="M225" s="153"/>
      <c r="T225" s="56"/>
      <c r="AT225" s="17" t="s">
        <v>190</v>
      </c>
      <c r="AU225" s="17" t="s">
        <v>88</v>
      </c>
    </row>
    <row r="226" spans="2:65" s="1" customFormat="1" ht="49.2" customHeight="1" x14ac:dyDescent="0.2">
      <c r="B226" s="32"/>
      <c r="C226" s="137" t="s">
        <v>475</v>
      </c>
      <c r="D226" s="137" t="s">
        <v>183</v>
      </c>
      <c r="E226" s="138" t="s">
        <v>2244</v>
      </c>
      <c r="F226" s="139" t="s">
        <v>2245</v>
      </c>
      <c r="G226" s="140" t="s">
        <v>2246</v>
      </c>
      <c r="H226" s="141">
        <v>10</v>
      </c>
      <c r="I226" s="142">
        <v>605.44000000000005</v>
      </c>
      <c r="J226" s="143">
        <f>ROUND(I226*H226,2)</f>
        <v>6054.4</v>
      </c>
      <c r="K226" s="139" t="s">
        <v>1</v>
      </c>
      <c r="L226" s="32"/>
      <c r="M226" s="144" t="s">
        <v>1</v>
      </c>
      <c r="N226" s="145" t="s">
        <v>45</v>
      </c>
      <c r="P226" s="146">
        <f>O226*H226</f>
        <v>0</v>
      </c>
      <c r="Q226" s="146">
        <v>0</v>
      </c>
      <c r="R226" s="146">
        <f>Q226*H226</f>
        <v>0</v>
      </c>
      <c r="S226" s="146">
        <v>0</v>
      </c>
      <c r="T226" s="147">
        <f>S226*H226</f>
        <v>0</v>
      </c>
      <c r="AR226" s="148" t="s">
        <v>849</v>
      </c>
      <c r="AT226" s="148" t="s">
        <v>183</v>
      </c>
      <c r="AU226" s="148" t="s">
        <v>88</v>
      </c>
      <c r="AY226" s="17" t="s">
        <v>181</v>
      </c>
      <c r="BE226" s="149">
        <f>IF(N226="základní",J226,0)</f>
        <v>6054.4</v>
      </c>
      <c r="BF226" s="149">
        <f>IF(N226="snížená",J226,0)</f>
        <v>0</v>
      </c>
      <c r="BG226" s="149">
        <f>IF(N226="zákl. přenesená",J226,0)</f>
        <v>0</v>
      </c>
      <c r="BH226" s="149">
        <f>IF(N226="sníž. přenesená",J226,0)</f>
        <v>0</v>
      </c>
      <c r="BI226" s="149">
        <f>IF(N226="nulová",J226,0)</f>
        <v>0</v>
      </c>
      <c r="BJ226" s="17" t="s">
        <v>84</v>
      </c>
      <c r="BK226" s="149">
        <f>ROUND(I226*H226,2)</f>
        <v>6054.4</v>
      </c>
      <c r="BL226" s="17" t="s">
        <v>849</v>
      </c>
      <c r="BM226" s="148" t="s">
        <v>2247</v>
      </c>
    </row>
    <row r="227" spans="2:65" s="1" customFormat="1" ht="28.8" x14ac:dyDescent="0.2">
      <c r="B227" s="32"/>
      <c r="D227" s="150" t="s">
        <v>190</v>
      </c>
      <c r="F227" s="151" t="s">
        <v>2245</v>
      </c>
      <c r="I227" s="152"/>
      <c r="L227" s="32"/>
      <c r="M227" s="153"/>
      <c r="T227" s="56"/>
      <c r="AT227" s="17" t="s">
        <v>190</v>
      </c>
      <c r="AU227" s="17" t="s">
        <v>88</v>
      </c>
    </row>
    <row r="228" spans="2:65" s="13" customFormat="1" x14ac:dyDescent="0.2">
      <c r="B228" s="162"/>
      <c r="D228" s="150" t="s">
        <v>194</v>
      </c>
      <c r="E228" s="163" t="s">
        <v>1</v>
      </c>
      <c r="F228" s="164" t="s">
        <v>290</v>
      </c>
      <c r="H228" s="165">
        <v>10</v>
      </c>
      <c r="I228" s="166"/>
      <c r="L228" s="162"/>
      <c r="M228" s="167"/>
      <c r="T228" s="168"/>
      <c r="AT228" s="163" t="s">
        <v>194</v>
      </c>
      <c r="AU228" s="163" t="s">
        <v>88</v>
      </c>
      <c r="AV228" s="13" t="s">
        <v>88</v>
      </c>
      <c r="AW228" s="13" t="s">
        <v>36</v>
      </c>
      <c r="AX228" s="13" t="s">
        <v>84</v>
      </c>
      <c r="AY228" s="163" t="s">
        <v>181</v>
      </c>
    </row>
    <row r="229" spans="2:65" s="1" customFormat="1" ht="49.2" customHeight="1" x14ac:dyDescent="0.2">
      <c r="B229" s="32"/>
      <c r="C229" s="137" t="s">
        <v>482</v>
      </c>
      <c r="D229" s="137" t="s">
        <v>183</v>
      </c>
      <c r="E229" s="138" t="s">
        <v>2248</v>
      </c>
      <c r="F229" s="139" t="s">
        <v>2249</v>
      </c>
      <c r="G229" s="140" t="s">
        <v>2246</v>
      </c>
      <c r="H229" s="141">
        <v>5</v>
      </c>
      <c r="I229" s="142">
        <v>605.44000000000005</v>
      </c>
      <c r="J229" s="143">
        <f>ROUND(I229*H229,2)</f>
        <v>3027.2</v>
      </c>
      <c r="K229" s="139" t="s">
        <v>1</v>
      </c>
      <c r="L229" s="32"/>
      <c r="M229" s="144" t="s">
        <v>1</v>
      </c>
      <c r="N229" s="145" t="s">
        <v>45</v>
      </c>
      <c r="P229" s="146">
        <f>O229*H229</f>
        <v>0</v>
      </c>
      <c r="Q229" s="146">
        <v>0</v>
      </c>
      <c r="R229" s="146">
        <f>Q229*H229</f>
        <v>0</v>
      </c>
      <c r="S229" s="146">
        <v>0</v>
      </c>
      <c r="T229" s="147">
        <f>S229*H229</f>
        <v>0</v>
      </c>
      <c r="AR229" s="148" t="s">
        <v>849</v>
      </c>
      <c r="AT229" s="148" t="s">
        <v>183</v>
      </c>
      <c r="AU229" s="148" t="s">
        <v>88</v>
      </c>
      <c r="AY229" s="17" t="s">
        <v>181</v>
      </c>
      <c r="BE229" s="149">
        <f>IF(N229="základní",J229,0)</f>
        <v>3027.2</v>
      </c>
      <c r="BF229" s="149">
        <f>IF(N229="snížená",J229,0)</f>
        <v>0</v>
      </c>
      <c r="BG229" s="149">
        <f>IF(N229="zákl. přenesená",J229,0)</f>
        <v>0</v>
      </c>
      <c r="BH229" s="149">
        <f>IF(N229="sníž. přenesená",J229,0)</f>
        <v>0</v>
      </c>
      <c r="BI229" s="149">
        <f>IF(N229="nulová",J229,0)</f>
        <v>0</v>
      </c>
      <c r="BJ229" s="17" t="s">
        <v>84</v>
      </c>
      <c r="BK229" s="149">
        <f>ROUND(I229*H229,2)</f>
        <v>3027.2</v>
      </c>
      <c r="BL229" s="17" t="s">
        <v>849</v>
      </c>
      <c r="BM229" s="148" t="s">
        <v>2250</v>
      </c>
    </row>
    <row r="230" spans="2:65" s="1" customFormat="1" ht="28.8" x14ac:dyDescent="0.2">
      <c r="B230" s="32"/>
      <c r="D230" s="150" t="s">
        <v>190</v>
      </c>
      <c r="F230" s="151" t="s">
        <v>2249</v>
      </c>
      <c r="I230" s="152"/>
      <c r="L230" s="32"/>
      <c r="M230" s="153"/>
      <c r="T230" s="56"/>
      <c r="AT230" s="17" t="s">
        <v>190</v>
      </c>
      <c r="AU230" s="17" t="s">
        <v>88</v>
      </c>
    </row>
    <row r="231" spans="2:65" s="13" customFormat="1" x14ac:dyDescent="0.2">
      <c r="B231" s="162"/>
      <c r="D231" s="150" t="s">
        <v>194</v>
      </c>
      <c r="E231" s="163" t="s">
        <v>1</v>
      </c>
      <c r="F231" s="164" t="s">
        <v>223</v>
      </c>
      <c r="H231" s="165">
        <v>5</v>
      </c>
      <c r="I231" s="166"/>
      <c r="L231" s="162"/>
      <c r="M231" s="167"/>
      <c r="T231" s="168"/>
      <c r="AT231" s="163" t="s">
        <v>194</v>
      </c>
      <c r="AU231" s="163" t="s">
        <v>88</v>
      </c>
      <c r="AV231" s="13" t="s">
        <v>88</v>
      </c>
      <c r="AW231" s="13" t="s">
        <v>36</v>
      </c>
      <c r="AX231" s="13" t="s">
        <v>84</v>
      </c>
      <c r="AY231" s="163" t="s">
        <v>181</v>
      </c>
    </row>
    <row r="232" spans="2:65" s="1" customFormat="1" ht="55.5" customHeight="1" x14ac:dyDescent="0.2">
      <c r="B232" s="32"/>
      <c r="C232" s="137" t="s">
        <v>487</v>
      </c>
      <c r="D232" s="137" t="s">
        <v>183</v>
      </c>
      <c r="E232" s="138" t="s">
        <v>2251</v>
      </c>
      <c r="F232" s="139" t="s">
        <v>2252</v>
      </c>
      <c r="G232" s="140" t="s">
        <v>2246</v>
      </c>
      <c r="H232" s="141">
        <v>3</v>
      </c>
      <c r="I232" s="142">
        <v>605.44000000000005</v>
      </c>
      <c r="J232" s="143">
        <f>ROUND(I232*H232,2)</f>
        <v>1816.32</v>
      </c>
      <c r="K232" s="139" t="s">
        <v>1</v>
      </c>
      <c r="L232" s="32"/>
      <c r="M232" s="144" t="s">
        <v>1</v>
      </c>
      <c r="N232" s="145" t="s">
        <v>45</v>
      </c>
      <c r="P232" s="146">
        <f>O232*H232</f>
        <v>0</v>
      </c>
      <c r="Q232" s="146">
        <v>0</v>
      </c>
      <c r="R232" s="146">
        <f>Q232*H232</f>
        <v>0</v>
      </c>
      <c r="S232" s="146">
        <v>0</v>
      </c>
      <c r="T232" s="147">
        <f>S232*H232</f>
        <v>0</v>
      </c>
      <c r="AR232" s="148" t="s">
        <v>849</v>
      </c>
      <c r="AT232" s="148" t="s">
        <v>183</v>
      </c>
      <c r="AU232" s="148" t="s">
        <v>88</v>
      </c>
      <c r="AY232" s="17" t="s">
        <v>181</v>
      </c>
      <c r="BE232" s="149">
        <f>IF(N232="základní",J232,0)</f>
        <v>1816.32</v>
      </c>
      <c r="BF232" s="149">
        <f>IF(N232="snížená",J232,0)</f>
        <v>0</v>
      </c>
      <c r="BG232" s="149">
        <f>IF(N232="zákl. přenesená",J232,0)</f>
        <v>0</v>
      </c>
      <c r="BH232" s="149">
        <f>IF(N232="sníž. přenesená",J232,0)</f>
        <v>0</v>
      </c>
      <c r="BI232" s="149">
        <f>IF(N232="nulová",J232,0)</f>
        <v>0</v>
      </c>
      <c r="BJ232" s="17" t="s">
        <v>84</v>
      </c>
      <c r="BK232" s="149">
        <f>ROUND(I232*H232,2)</f>
        <v>1816.32</v>
      </c>
      <c r="BL232" s="17" t="s">
        <v>849</v>
      </c>
      <c r="BM232" s="148" t="s">
        <v>2253</v>
      </c>
    </row>
    <row r="233" spans="2:65" s="1" customFormat="1" ht="38.4" x14ac:dyDescent="0.2">
      <c r="B233" s="32"/>
      <c r="D233" s="150" t="s">
        <v>190</v>
      </c>
      <c r="F233" s="151" t="s">
        <v>2252</v>
      </c>
      <c r="I233" s="152"/>
      <c r="L233" s="32"/>
      <c r="M233" s="153"/>
      <c r="T233" s="56"/>
      <c r="AT233" s="17" t="s">
        <v>190</v>
      </c>
      <c r="AU233" s="17" t="s">
        <v>88</v>
      </c>
    </row>
    <row r="234" spans="2:65" s="13" customFormat="1" x14ac:dyDescent="0.2">
      <c r="B234" s="162"/>
      <c r="D234" s="150" t="s">
        <v>194</v>
      </c>
      <c r="E234" s="163" t="s">
        <v>1</v>
      </c>
      <c r="F234" s="164" t="s">
        <v>204</v>
      </c>
      <c r="H234" s="165">
        <v>3</v>
      </c>
      <c r="I234" s="166"/>
      <c r="L234" s="162"/>
      <c r="M234" s="167"/>
      <c r="T234" s="168"/>
      <c r="AT234" s="163" t="s">
        <v>194</v>
      </c>
      <c r="AU234" s="163" t="s">
        <v>88</v>
      </c>
      <c r="AV234" s="13" t="s">
        <v>88</v>
      </c>
      <c r="AW234" s="13" t="s">
        <v>36</v>
      </c>
      <c r="AX234" s="13" t="s">
        <v>84</v>
      </c>
      <c r="AY234" s="163" t="s">
        <v>181</v>
      </c>
    </row>
    <row r="235" spans="2:65" s="1" customFormat="1" ht="49.2" customHeight="1" x14ac:dyDescent="0.2">
      <c r="B235" s="32"/>
      <c r="C235" s="137" t="s">
        <v>496</v>
      </c>
      <c r="D235" s="137" t="s">
        <v>183</v>
      </c>
      <c r="E235" s="138" t="s">
        <v>2254</v>
      </c>
      <c r="F235" s="139" t="s">
        <v>2255</v>
      </c>
      <c r="G235" s="140" t="s">
        <v>271</v>
      </c>
      <c r="H235" s="141">
        <v>33</v>
      </c>
      <c r="I235" s="142">
        <v>67.27</v>
      </c>
      <c r="J235" s="143">
        <f>ROUND(I235*H235,2)</f>
        <v>2219.91</v>
      </c>
      <c r="K235" s="139" t="s">
        <v>1</v>
      </c>
      <c r="L235" s="32"/>
      <c r="M235" s="144" t="s">
        <v>1</v>
      </c>
      <c r="N235" s="145" t="s">
        <v>45</v>
      </c>
      <c r="P235" s="146">
        <f>O235*H235</f>
        <v>0</v>
      </c>
      <c r="Q235" s="146">
        <v>0</v>
      </c>
      <c r="R235" s="146">
        <f>Q235*H235</f>
        <v>0</v>
      </c>
      <c r="S235" s="146">
        <v>0</v>
      </c>
      <c r="T235" s="147">
        <f>S235*H235</f>
        <v>0</v>
      </c>
      <c r="AR235" s="148" t="s">
        <v>849</v>
      </c>
      <c r="AT235" s="148" t="s">
        <v>183</v>
      </c>
      <c r="AU235" s="148" t="s">
        <v>88</v>
      </c>
      <c r="AY235" s="17" t="s">
        <v>181</v>
      </c>
      <c r="BE235" s="149">
        <f>IF(N235="základní",J235,0)</f>
        <v>2219.91</v>
      </c>
      <c r="BF235" s="149">
        <f>IF(N235="snížená",J235,0)</f>
        <v>0</v>
      </c>
      <c r="BG235" s="149">
        <f>IF(N235="zákl. přenesená",J235,0)</f>
        <v>0</v>
      </c>
      <c r="BH235" s="149">
        <f>IF(N235="sníž. přenesená",J235,0)</f>
        <v>0</v>
      </c>
      <c r="BI235" s="149">
        <f>IF(N235="nulová",J235,0)</f>
        <v>0</v>
      </c>
      <c r="BJ235" s="17" t="s">
        <v>84</v>
      </c>
      <c r="BK235" s="149">
        <f>ROUND(I235*H235,2)</f>
        <v>2219.91</v>
      </c>
      <c r="BL235" s="17" t="s">
        <v>849</v>
      </c>
      <c r="BM235" s="148" t="s">
        <v>2256</v>
      </c>
    </row>
    <row r="236" spans="2:65" s="1" customFormat="1" ht="28.8" x14ac:dyDescent="0.2">
      <c r="B236" s="32"/>
      <c r="D236" s="150" t="s">
        <v>190</v>
      </c>
      <c r="F236" s="151" t="s">
        <v>2255</v>
      </c>
      <c r="I236" s="152"/>
      <c r="L236" s="32"/>
      <c r="M236" s="153"/>
      <c r="T236" s="56"/>
      <c r="AT236" s="17" t="s">
        <v>190</v>
      </c>
      <c r="AU236" s="17" t="s">
        <v>88</v>
      </c>
    </row>
    <row r="237" spans="2:65" s="13" customFormat="1" x14ac:dyDescent="0.2">
      <c r="B237" s="162"/>
      <c r="D237" s="150" t="s">
        <v>194</v>
      </c>
      <c r="E237" s="163" t="s">
        <v>1</v>
      </c>
      <c r="F237" s="164" t="s">
        <v>527</v>
      </c>
      <c r="H237" s="165">
        <v>33</v>
      </c>
      <c r="I237" s="166"/>
      <c r="L237" s="162"/>
      <c r="M237" s="167"/>
      <c r="T237" s="168"/>
      <c r="AT237" s="163" t="s">
        <v>194</v>
      </c>
      <c r="AU237" s="163" t="s">
        <v>88</v>
      </c>
      <c r="AV237" s="13" t="s">
        <v>88</v>
      </c>
      <c r="AW237" s="13" t="s">
        <v>36</v>
      </c>
      <c r="AX237" s="13" t="s">
        <v>84</v>
      </c>
      <c r="AY237" s="163" t="s">
        <v>181</v>
      </c>
    </row>
    <row r="238" spans="2:65" s="1" customFormat="1" ht="16.5" customHeight="1" x14ac:dyDescent="0.2">
      <c r="B238" s="32"/>
      <c r="C238" s="137" t="s">
        <v>504</v>
      </c>
      <c r="D238" s="137" t="s">
        <v>183</v>
      </c>
      <c r="E238" s="138" t="s">
        <v>2257</v>
      </c>
      <c r="F238" s="139" t="s">
        <v>2258</v>
      </c>
      <c r="G238" s="140" t="s">
        <v>490</v>
      </c>
      <c r="H238" s="141">
        <v>1</v>
      </c>
      <c r="I238" s="142">
        <v>2018.14</v>
      </c>
      <c r="J238" s="143">
        <f>ROUND(I238*H238,2)</f>
        <v>2018.14</v>
      </c>
      <c r="K238" s="139" t="s">
        <v>187</v>
      </c>
      <c r="L238" s="32"/>
      <c r="M238" s="144" t="s">
        <v>1</v>
      </c>
      <c r="N238" s="145" t="s">
        <v>45</v>
      </c>
      <c r="P238" s="146">
        <f>O238*H238</f>
        <v>0</v>
      </c>
      <c r="Q238" s="146">
        <v>0</v>
      </c>
      <c r="R238" s="146">
        <f>Q238*H238</f>
        <v>0</v>
      </c>
      <c r="S238" s="146">
        <v>0</v>
      </c>
      <c r="T238" s="147">
        <f>S238*H238</f>
        <v>0</v>
      </c>
      <c r="AR238" s="148" t="s">
        <v>849</v>
      </c>
      <c r="AT238" s="148" t="s">
        <v>183</v>
      </c>
      <c r="AU238" s="148" t="s">
        <v>88</v>
      </c>
      <c r="AY238" s="17" t="s">
        <v>181</v>
      </c>
      <c r="BE238" s="149">
        <f>IF(N238="základní",J238,0)</f>
        <v>2018.14</v>
      </c>
      <c r="BF238" s="149">
        <f>IF(N238="snížená",J238,0)</f>
        <v>0</v>
      </c>
      <c r="BG238" s="149">
        <f>IF(N238="zákl. přenesená",J238,0)</f>
        <v>0</v>
      </c>
      <c r="BH238" s="149">
        <f>IF(N238="sníž. přenesená",J238,0)</f>
        <v>0</v>
      </c>
      <c r="BI238" s="149">
        <f>IF(N238="nulová",J238,0)</f>
        <v>0</v>
      </c>
      <c r="BJ238" s="17" t="s">
        <v>84</v>
      </c>
      <c r="BK238" s="149">
        <f>ROUND(I238*H238,2)</f>
        <v>2018.14</v>
      </c>
      <c r="BL238" s="17" t="s">
        <v>849</v>
      </c>
      <c r="BM238" s="148" t="s">
        <v>2259</v>
      </c>
    </row>
    <row r="239" spans="2:65" s="1" customFormat="1" x14ac:dyDescent="0.2">
      <c r="B239" s="32"/>
      <c r="D239" s="150" t="s">
        <v>190</v>
      </c>
      <c r="F239" s="151" t="s">
        <v>2258</v>
      </c>
      <c r="I239" s="152"/>
      <c r="L239" s="32"/>
      <c r="M239" s="153"/>
      <c r="T239" s="56"/>
      <c r="AT239" s="17" t="s">
        <v>190</v>
      </c>
      <c r="AU239" s="17" t="s">
        <v>88</v>
      </c>
    </row>
    <row r="240" spans="2:65" s="1" customFormat="1" x14ac:dyDescent="0.2">
      <c r="B240" s="32"/>
      <c r="D240" s="154" t="s">
        <v>192</v>
      </c>
      <c r="F240" s="155" t="s">
        <v>2260</v>
      </c>
      <c r="I240" s="152"/>
      <c r="L240" s="32"/>
      <c r="M240" s="153"/>
      <c r="T240" s="56"/>
      <c r="AT240" s="17" t="s">
        <v>192</v>
      </c>
      <c r="AU240" s="17" t="s">
        <v>88</v>
      </c>
    </row>
    <row r="241" spans="2:65" s="1" customFormat="1" ht="24.15" customHeight="1" x14ac:dyDescent="0.2">
      <c r="B241" s="32"/>
      <c r="C241" s="137" t="s">
        <v>510</v>
      </c>
      <c r="D241" s="137" t="s">
        <v>183</v>
      </c>
      <c r="E241" s="138" t="s">
        <v>2394</v>
      </c>
      <c r="F241" s="139" t="s">
        <v>2395</v>
      </c>
      <c r="G241" s="140" t="s">
        <v>490</v>
      </c>
      <c r="H241" s="141">
        <v>2</v>
      </c>
      <c r="I241" s="142">
        <v>1278.1600000000001</v>
      </c>
      <c r="J241" s="143">
        <f>ROUND(I241*H241,2)</f>
        <v>2556.3200000000002</v>
      </c>
      <c r="K241" s="139" t="s">
        <v>187</v>
      </c>
      <c r="L241" s="32"/>
      <c r="M241" s="144" t="s">
        <v>1</v>
      </c>
      <c r="N241" s="145" t="s">
        <v>45</v>
      </c>
      <c r="P241" s="146">
        <f>O241*H241</f>
        <v>0</v>
      </c>
      <c r="Q241" s="146">
        <v>0</v>
      </c>
      <c r="R241" s="146">
        <f>Q241*H241</f>
        <v>0</v>
      </c>
      <c r="S241" s="146">
        <v>0</v>
      </c>
      <c r="T241" s="147">
        <f>S241*H241</f>
        <v>0</v>
      </c>
      <c r="AR241" s="148" t="s">
        <v>849</v>
      </c>
      <c r="AT241" s="148" t="s">
        <v>183</v>
      </c>
      <c r="AU241" s="148" t="s">
        <v>88</v>
      </c>
      <c r="AY241" s="17" t="s">
        <v>181</v>
      </c>
      <c r="BE241" s="149">
        <f>IF(N241="základní",J241,0)</f>
        <v>2556.3200000000002</v>
      </c>
      <c r="BF241" s="149">
        <f>IF(N241="snížená",J241,0)</f>
        <v>0</v>
      </c>
      <c r="BG241" s="149">
        <f>IF(N241="zákl. přenesená",J241,0)</f>
        <v>0</v>
      </c>
      <c r="BH241" s="149">
        <f>IF(N241="sníž. přenesená",J241,0)</f>
        <v>0</v>
      </c>
      <c r="BI241" s="149">
        <f>IF(N241="nulová",J241,0)</f>
        <v>0</v>
      </c>
      <c r="BJ241" s="17" t="s">
        <v>84</v>
      </c>
      <c r="BK241" s="149">
        <f>ROUND(I241*H241,2)</f>
        <v>2556.3200000000002</v>
      </c>
      <c r="BL241" s="17" t="s">
        <v>849</v>
      </c>
      <c r="BM241" s="148" t="s">
        <v>2396</v>
      </c>
    </row>
    <row r="242" spans="2:65" s="1" customFormat="1" ht="48" x14ac:dyDescent="0.2">
      <c r="B242" s="32"/>
      <c r="D242" s="150" t="s">
        <v>190</v>
      </c>
      <c r="F242" s="151" t="s">
        <v>2397</v>
      </c>
      <c r="I242" s="152"/>
      <c r="L242" s="32"/>
      <c r="M242" s="153"/>
      <c r="T242" s="56"/>
      <c r="AT242" s="17" t="s">
        <v>190</v>
      </c>
      <c r="AU242" s="17" t="s">
        <v>88</v>
      </c>
    </row>
    <row r="243" spans="2:65" s="1" customFormat="1" x14ac:dyDescent="0.2">
      <c r="B243" s="32"/>
      <c r="D243" s="154" t="s">
        <v>192</v>
      </c>
      <c r="F243" s="155" t="s">
        <v>2398</v>
      </c>
      <c r="I243" s="152"/>
      <c r="L243" s="32"/>
      <c r="M243" s="153"/>
      <c r="T243" s="56"/>
      <c r="AT243" s="17" t="s">
        <v>192</v>
      </c>
      <c r="AU243" s="17" t="s">
        <v>88</v>
      </c>
    </row>
    <row r="244" spans="2:65" s="13" customFormat="1" x14ac:dyDescent="0.2">
      <c r="B244" s="162"/>
      <c r="D244" s="150" t="s">
        <v>194</v>
      </c>
      <c r="E244" s="163" t="s">
        <v>1</v>
      </c>
      <c r="F244" s="164" t="s">
        <v>88</v>
      </c>
      <c r="H244" s="165">
        <v>2</v>
      </c>
      <c r="I244" s="166"/>
      <c r="L244" s="162"/>
      <c r="M244" s="167"/>
      <c r="T244" s="168"/>
      <c r="AT244" s="163" t="s">
        <v>194</v>
      </c>
      <c r="AU244" s="163" t="s">
        <v>88</v>
      </c>
      <c r="AV244" s="13" t="s">
        <v>88</v>
      </c>
      <c r="AW244" s="13" t="s">
        <v>36</v>
      </c>
      <c r="AX244" s="13" t="s">
        <v>84</v>
      </c>
      <c r="AY244" s="163" t="s">
        <v>181</v>
      </c>
    </row>
    <row r="245" spans="2:65" s="1" customFormat="1" ht="16.5" customHeight="1" x14ac:dyDescent="0.2">
      <c r="B245" s="32"/>
      <c r="C245" s="137" t="s">
        <v>518</v>
      </c>
      <c r="D245" s="137" t="s">
        <v>183</v>
      </c>
      <c r="E245" s="138" t="s">
        <v>2261</v>
      </c>
      <c r="F245" s="139" t="s">
        <v>2262</v>
      </c>
      <c r="G245" s="140" t="s">
        <v>490</v>
      </c>
      <c r="H245" s="141">
        <v>2</v>
      </c>
      <c r="I245" s="142">
        <v>269.08999999999997</v>
      </c>
      <c r="J245" s="143">
        <f>ROUND(I245*H245,2)</f>
        <v>538.17999999999995</v>
      </c>
      <c r="K245" s="139" t="s">
        <v>187</v>
      </c>
      <c r="L245" s="32"/>
      <c r="M245" s="144" t="s">
        <v>1</v>
      </c>
      <c r="N245" s="145" t="s">
        <v>45</v>
      </c>
      <c r="P245" s="146">
        <f>O245*H245</f>
        <v>0</v>
      </c>
      <c r="Q245" s="146">
        <v>0</v>
      </c>
      <c r="R245" s="146">
        <f>Q245*H245</f>
        <v>0</v>
      </c>
      <c r="S245" s="146">
        <v>0</v>
      </c>
      <c r="T245" s="147">
        <f>S245*H245</f>
        <v>0</v>
      </c>
      <c r="AR245" s="148" t="s">
        <v>849</v>
      </c>
      <c r="AT245" s="148" t="s">
        <v>183</v>
      </c>
      <c r="AU245" s="148" t="s">
        <v>88</v>
      </c>
      <c r="AY245" s="17" t="s">
        <v>181</v>
      </c>
      <c r="BE245" s="149">
        <f>IF(N245="základní",J245,0)</f>
        <v>538.17999999999995</v>
      </c>
      <c r="BF245" s="149">
        <f>IF(N245="snížená",J245,0)</f>
        <v>0</v>
      </c>
      <c r="BG245" s="149">
        <f>IF(N245="zákl. přenesená",J245,0)</f>
        <v>0</v>
      </c>
      <c r="BH245" s="149">
        <f>IF(N245="sníž. přenesená",J245,0)</f>
        <v>0</v>
      </c>
      <c r="BI245" s="149">
        <f>IF(N245="nulová",J245,0)</f>
        <v>0</v>
      </c>
      <c r="BJ245" s="17" t="s">
        <v>84</v>
      </c>
      <c r="BK245" s="149">
        <f>ROUND(I245*H245,2)</f>
        <v>538.17999999999995</v>
      </c>
      <c r="BL245" s="17" t="s">
        <v>849</v>
      </c>
      <c r="BM245" s="148" t="s">
        <v>2263</v>
      </c>
    </row>
    <row r="246" spans="2:65" s="1" customFormat="1" ht="38.4" x14ac:dyDescent="0.2">
      <c r="B246" s="32"/>
      <c r="D246" s="150" t="s">
        <v>190</v>
      </c>
      <c r="F246" s="151" t="s">
        <v>2264</v>
      </c>
      <c r="I246" s="152"/>
      <c r="L246" s="32"/>
      <c r="M246" s="153"/>
      <c r="T246" s="56"/>
      <c r="AT246" s="17" t="s">
        <v>190</v>
      </c>
      <c r="AU246" s="17" t="s">
        <v>88</v>
      </c>
    </row>
    <row r="247" spans="2:65" s="1" customFormat="1" x14ac:dyDescent="0.2">
      <c r="B247" s="32"/>
      <c r="D247" s="154" t="s">
        <v>192</v>
      </c>
      <c r="F247" s="155" t="s">
        <v>2265</v>
      </c>
      <c r="I247" s="152"/>
      <c r="L247" s="32"/>
      <c r="M247" s="153"/>
      <c r="T247" s="56"/>
      <c r="AT247" s="17" t="s">
        <v>192</v>
      </c>
      <c r="AU247" s="17" t="s">
        <v>88</v>
      </c>
    </row>
    <row r="248" spans="2:65" s="13" customFormat="1" x14ac:dyDescent="0.2">
      <c r="B248" s="162"/>
      <c r="D248" s="150" t="s">
        <v>194</v>
      </c>
      <c r="E248" s="163" t="s">
        <v>1</v>
      </c>
      <c r="F248" s="164" t="s">
        <v>1797</v>
      </c>
      <c r="H248" s="165">
        <v>2</v>
      </c>
      <c r="I248" s="166"/>
      <c r="L248" s="162"/>
      <c r="M248" s="167"/>
      <c r="T248" s="168"/>
      <c r="AT248" s="163" t="s">
        <v>194</v>
      </c>
      <c r="AU248" s="163" t="s">
        <v>88</v>
      </c>
      <c r="AV248" s="13" t="s">
        <v>88</v>
      </c>
      <c r="AW248" s="13" t="s">
        <v>36</v>
      </c>
      <c r="AX248" s="13" t="s">
        <v>84</v>
      </c>
      <c r="AY248" s="163" t="s">
        <v>181</v>
      </c>
    </row>
    <row r="249" spans="2:65" s="1" customFormat="1" ht="24.15" customHeight="1" x14ac:dyDescent="0.2">
      <c r="B249" s="32"/>
      <c r="C249" s="137" t="s">
        <v>527</v>
      </c>
      <c r="D249" s="137" t="s">
        <v>183</v>
      </c>
      <c r="E249" s="138" t="s">
        <v>2277</v>
      </c>
      <c r="F249" s="139" t="s">
        <v>2278</v>
      </c>
      <c r="G249" s="140" t="s">
        <v>271</v>
      </c>
      <c r="H249" s="141">
        <v>162</v>
      </c>
      <c r="I249" s="142">
        <v>58.53</v>
      </c>
      <c r="J249" s="143">
        <f>ROUND(I249*H249,2)</f>
        <v>9481.86</v>
      </c>
      <c r="K249" s="139" t="s">
        <v>187</v>
      </c>
      <c r="L249" s="32"/>
      <c r="M249" s="144" t="s">
        <v>1</v>
      </c>
      <c r="N249" s="145" t="s">
        <v>45</v>
      </c>
      <c r="P249" s="146">
        <f>O249*H249</f>
        <v>0</v>
      </c>
      <c r="Q249" s="146">
        <v>0</v>
      </c>
      <c r="R249" s="146">
        <f>Q249*H249</f>
        <v>0</v>
      </c>
      <c r="S249" s="146">
        <v>0</v>
      </c>
      <c r="T249" s="147">
        <f>S249*H249</f>
        <v>0</v>
      </c>
      <c r="AR249" s="148" t="s">
        <v>109</v>
      </c>
      <c r="AT249" s="148" t="s">
        <v>183</v>
      </c>
      <c r="AU249" s="148" t="s">
        <v>88</v>
      </c>
      <c r="AY249" s="17" t="s">
        <v>181</v>
      </c>
      <c r="BE249" s="149">
        <f>IF(N249="základní",J249,0)</f>
        <v>9481.86</v>
      </c>
      <c r="BF249" s="149">
        <f>IF(N249="snížená",J249,0)</f>
        <v>0</v>
      </c>
      <c r="BG249" s="149">
        <f>IF(N249="zákl. přenesená",J249,0)</f>
        <v>0</v>
      </c>
      <c r="BH249" s="149">
        <f>IF(N249="sníž. přenesená",J249,0)</f>
        <v>0</v>
      </c>
      <c r="BI249" s="149">
        <f>IF(N249="nulová",J249,0)</f>
        <v>0</v>
      </c>
      <c r="BJ249" s="17" t="s">
        <v>84</v>
      </c>
      <c r="BK249" s="149">
        <f>ROUND(I249*H249,2)</f>
        <v>9481.86</v>
      </c>
      <c r="BL249" s="17" t="s">
        <v>109</v>
      </c>
      <c r="BM249" s="148" t="s">
        <v>2279</v>
      </c>
    </row>
    <row r="250" spans="2:65" s="1" customFormat="1" ht="28.8" x14ac:dyDescent="0.2">
      <c r="B250" s="32"/>
      <c r="D250" s="150" t="s">
        <v>190</v>
      </c>
      <c r="F250" s="151" t="s">
        <v>2280</v>
      </c>
      <c r="I250" s="152"/>
      <c r="L250" s="32"/>
      <c r="M250" s="153"/>
      <c r="T250" s="56"/>
      <c r="AT250" s="17" t="s">
        <v>190</v>
      </c>
      <c r="AU250" s="17" t="s">
        <v>88</v>
      </c>
    </row>
    <row r="251" spans="2:65" s="1" customFormat="1" x14ac:dyDescent="0.2">
      <c r="B251" s="32"/>
      <c r="D251" s="154" t="s">
        <v>192</v>
      </c>
      <c r="F251" s="155" t="s">
        <v>2281</v>
      </c>
      <c r="I251" s="152"/>
      <c r="L251" s="32"/>
      <c r="M251" s="153"/>
      <c r="T251" s="56"/>
      <c r="AT251" s="17" t="s">
        <v>192</v>
      </c>
      <c r="AU251" s="17" t="s">
        <v>88</v>
      </c>
    </row>
    <row r="252" spans="2:65" s="12" customFormat="1" ht="20.399999999999999" x14ac:dyDescent="0.2">
      <c r="B252" s="156"/>
      <c r="D252" s="150" t="s">
        <v>194</v>
      </c>
      <c r="E252" s="157" t="s">
        <v>1</v>
      </c>
      <c r="F252" s="158" t="s">
        <v>465</v>
      </c>
      <c r="H252" s="157" t="s">
        <v>1</v>
      </c>
      <c r="I252" s="159"/>
      <c r="L252" s="156"/>
      <c r="M252" s="160"/>
      <c r="T252" s="161"/>
      <c r="AT252" s="157" t="s">
        <v>194</v>
      </c>
      <c r="AU252" s="157" t="s">
        <v>88</v>
      </c>
      <c r="AV252" s="12" t="s">
        <v>84</v>
      </c>
      <c r="AW252" s="12" t="s">
        <v>36</v>
      </c>
      <c r="AX252" s="12" t="s">
        <v>80</v>
      </c>
      <c r="AY252" s="157" t="s">
        <v>181</v>
      </c>
    </row>
    <row r="253" spans="2:65" s="13" customFormat="1" x14ac:dyDescent="0.2">
      <c r="B253" s="162"/>
      <c r="D253" s="150" t="s">
        <v>194</v>
      </c>
      <c r="E253" s="163" t="s">
        <v>1</v>
      </c>
      <c r="F253" s="164" t="s">
        <v>2399</v>
      </c>
      <c r="H253" s="165">
        <v>162</v>
      </c>
      <c r="I253" s="166"/>
      <c r="L253" s="162"/>
      <c r="M253" s="167"/>
      <c r="T253" s="168"/>
      <c r="AT253" s="163" t="s">
        <v>194</v>
      </c>
      <c r="AU253" s="163" t="s">
        <v>88</v>
      </c>
      <c r="AV253" s="13" t="s">
        <v>88</v>
      </c>
      <c r="AW253" s="13" t="s">
        <v>36</v>
      </c>
      <c r="AX253" s="13" t="s">
        <v>84</v>
      </c>
      <c r="AY253" s="163" t="s">
        <v>181</v>
      </c>
    </row>
    <row r="254" spans="2:65" s="1" customFormat="1" ht="24.15" customHeight="1" x14ac:dyDescent="0.2">
      <c r="B254" s="32"/>
      <c r="C254" s="183" t="s">
        <v>536</v>
      </c>
      <c r="D254" s="183" t="s">
        <v>419</v>
      </c>
      <c r="E254" s="184" t="s">
        <v>2283</v>
      </c>
      <c r="F254" s="185" t="s">
        <v>2284</v>
      </c>
      <c r="G254" s="186" t="s">
        <v>271</v>
      </c>
      <c r="H254" s="187">
        <v>186.3</v>
      </c>
      <c r="I254" s="188">
        <v>160.33000000000001</v>
      </c>
      <c r="J254" s="189">
        <f>ROUND(I254*H254,2)</f>
        <v>29869.48</v>
      </c>
      <c r="K254" s="185" t="s">
        <v>187</v>
      </c>
      <c r="L254" s="190"/>
      <c r="M254" s="191" t="s">
        <v>1</v>
      </c>
      <c r="N254" s="192" t="s">
        <v>45</v>
      </c>
      <c r="P254" s="146">
        <f>O254*H254</f>
        <v>0</v>
      </c>
      <c r="Q254" s="146">
        <v>6.4000000000000005E-4</v>
      </c>
      <c r="R254" s="146">
        <f>Q254*H254</f>
        <v>0.11923200000000002</v>
      </c>
      <c r="S254" s="146">
        <v>0</v>
      </c>
      <c r="T254" s="147">
        <f>S254*H254</f>
        <v>0</v>
      </c>
      <c r="AR254" s="148" t="s">
        <v>518</v>
      </c>
      <c r="AT254" s="148" t="s">
        <v>419</v>
      </c>
      <c r="AU254" s="148" t="s">
        <v>88</v>
      </c>
      <c r="AY254" s="17" t="s">
        <v>181</v>
      </c>
      <c r="BE254" s="149">
        <f>IF(N254="základní",J254,0)</f>
        <v>29869.48</v>
      </c>
      <c r="BF254" s="149">
        <f>IF(N254="snížená",J254,0)</f>
        <v>0</v>
      </c>
      <c r="BG254" s="149">
        <f>IF(N254="zákl. přenesená",J254,0)</f>
        <v>0</v>
      </c>
      <c r="BH254" s="149">
        <f>IF(N254="sníž. přenesená",J254,0)</f>
        <v>0</v>
      </c>
      <c r="BI254" s="149">
        <f>IF(N254="nulová",J254,0)</f>
        <v>0</v>
      </c>
      <c r="BJ254" s="17" t="s">
        <v>84</v>
      </c>
      <c r="BK254" s="149">
        <f>ROUND(I254*H254,2)</f>
        <v>29869.48</v>
      </c>
      <c r="BL254" s="17" t="s">
        <v>109</v>
      </c>
      <c r="BM254" s="148" t="s">
        <v>2285</v>
      </c>
    </row>
    <row r="255" spans="2:65" s="1" customFormat="1" ht="19.2" x14ac:dyDescent="0.2">
      <c r="B255" s="32"/>
      <c r="D255" s="150" t="s">
        <v>190</v>
      </c>
      <c r="F255" s="151" t="s">
        <v>2284</v>
      </c>
      <c r="I255" s="152"/>
      <c r="L255" s="32"/>
      <c r="M255" s="153"/>
      <c r="T255" s="56"/>
      <c r="AT255" s="17" t="s">
        <v>190</v>
      </c>
      <c r="AU255" s="17" t="s">
        <v>88</v>
      </c>
    </row>
    <row r="256" spans="2:65" s="1" customFormat="1" ht="19.2" x14ac:dyDescent="0.2">
      <c r="B256" s="32"/>
      <c r="D256" s="150" t="s">
        <v>987</v>
      </c>
      <c r="F256" s="193" t="s">
        <v>2286</v>
      </c>
      <c r="I256" s="152"/>
      <c r="L256" s="32"/>
      <c r="M256" s="153"/>
      <c r="T256" s="56"/>
      <c r="AT256" s="17" t="s">
        <v>987</v>
      </c>
      <c r="AU256" s="17" t="s">
        <v>88</v>
      </c>
    </row>
    <row r="257" spans="2:65" s="13" customFormat="1" x14ac:dyDescent="0.2">
      <c r="B257" s="162"/>
      <c r="D257" s="150" t="s">
        <v>194</v>
      </c>
      <c r="E257" s="163" t="s">
        <v>1</v>
      </c>
      <c r="F257" s="164" t="s">
        <v>2400</v>
      </c>
      <c r="H257" s="165">
        <v>186.3</v>
      </c>
      <c r="I257" s="166"/>
      <c r="L257" s="162"/>
      <c r="M257" s="167"/>
      <c r="T257" s="168"/>
      <c r="AT257" s="163" t="s">
        <v>194</v>
      </c>
      <c r="AU257" s="163" t="s">
        <v>88</v>
      </c>
      <c r="AV257" s="13" t="s">
        <v>88</v>
      </c>
      <c r="AW257" s="13" t="s">
        <v>36</v>
      </c>
      <c r="AX257" s="13" t="s">
        <v>84</v>
      </c>
      <c r="AY257" s="163" t="s">
        <v>181</v>
      </c>
    </row>
    <row r="258" spans="2:65" s="1" customFormat="1" ht="24.15" customHeight="1" x14ac:dyDescent="0.2">
      <c r="B258" s="32"/>
      <c r="C258" s="137" t="s">
        <v>544</v>
      </c>
      <c r="D258" s="137" t="s">
        <v>183</v>
      </c>
      <c r="E258" s="138" t="s">
        <v>2288</v>
      </c>
      <c r="F258" s="139" t="s">
        <v>2289</v>
      </c>
      <c r="G258" s="140" t="s">
        <v>271</v>
      </c>
      <c r="H258" s="141">
        <v>60</v>
      </c>
      <c r="I258" s="142">
        <v>41.04</v>
      </c>
      <c r="J258" s="143">
        <f>ROUND(I258*H258,2)</f>
        <v>2462.4</v>
      </c>
      <c r="K258" s="139" t="s">
        <v>187</v>
      </c>
      <c r="L258" s="32"/>
      <c r="M258" s="144" t="s">
        <v>1</v>
      </c>
      <c r="N258" s="145" t="s">
        <v>45</v>
      </c>
      <c r="P258" s="146">
        <f>O258*H258</f>
        <v>0</v>
      </c>
      <c r="Q258" s="146">
        <v>0</v>
      </c>
      <c r="R258" s="146">
        <f>Q258*H258</f>
        <v>0</v>
      </c>
      <c r="S258" s="146">
        <v>0</v>
      </c>
      <c r="T258" s="147">
        <f>S258*H258</f>
        <v>0</v>
      </c>
      <c r="AR258" s="148" t="s">
        <v>849</v>
      </c>
      <c r="AT258" s="148" t="s">
        <v>183</v>
      </c>
      <c r="AU258" s="148" t="s">
        <v>88</v>
      </c>
      <c r="AY258" s="17" t="s">
        <v>181</v>
      </c>
      <c r="BE258" s="149">
        <f>IF(N258="základní",J258,0)</f>
        <v>2462.4</v>
      </c>
      <c r="BF258" s="149">
        <f>IF(N258="snížená",J258,0)</f>
        <v>0</v>
      </c>
      <c r="BG258" s="149">
        <f>IF(N258="zákl. přenesená",J258,0)</f>
        <v>0</v>
      </c>
      <c r="BH258" s="149">
        <f>IF(N258="sníž. přenesená",J258,0)</f>
        <v>0</v>
      </c>
      <c r="BI258" s="149">
        <f>IF(N258="nulová",J258,0)</f>
        <v>0</v>
      </c>
      <c r="BJ258" s="17" t="s">
        <v>84</v>
      </c>
      <c r="BK258" s="149">
        <f>ROUND(I258*H258,2)</f>
        <v>2462.4</v>
      </c>
      <c r="BL258" s="17" t="s">
        <v>849</v>
      </c>
      <c r="BM258" s="148" t="s">
        <v>2290</v>
      </c>
    </row>
    <row r="259" spans="2:65" s="1" customFormat="1" ht="28.8" x14ac:dyDescent="0.2">
      <c r="B259" s="32"/>
      <c r="D259" s="150" t="s">
        <v>190</v>
      </c>
      <c r="F259" s="151" t="s">
        <v>2291</v>
      </c>
      <c r="I259" s="152"/>
      <c r="L259" s="32"/>
      <c r="M259" s="153"/>
      <c r="T259" s="56"/>
      <c r="AT259" s="17" t="s">
        <v>190</v>
      </c>
      <c r="AU259" s="17" t="s">
        <v>88</v>
      </c>
    </row>
    <row r="260" spans="2:65" s="1" customFormat="1" x14ac:dyDescent="0.2">
      <c r="B260" s="32"/>
      <c r="D260" s="154" t="s">
        <v>192</v>
      </c>
      <c r="F260" s="155" t="s">
        <v>2292</v>
      </c>
      <c r="I260" s="152"/>
      <c r="L260" s="32"/>
      <c r="M260" s="153"/>
      <c r="T260" s="56"/>
      <c r="AT260" s="17" t="s">
        <v>192</v>
      </c>
      <c r="AU260" s="17" t="s">
        <v>88</v>
      </c>
    </row>
    <row r="261" spans="2:65" s="12" customFormat="1" ht="20.399999999999999" x14ac:dyDescent="0.2">
      <c r="B261" s="156"/>
      <c r="D261" s="150" t="s">
        <v>194</v>
      </c>
      <c r="E261" s="157" t="s">
        <v>1</v>
      </c>
      <c r="F261" s="158" t="s">
        <v>465</v>
      </c>
      <c r="H261" s="157" t="s">
        <v>1</v>
      </c>
      <c r="I261" s="159"/>
      <c r="L261" s="156"/>
      <c r="M261" s="160"/>
      <c r="T261" s="161"/>
      <c r="AT261" s="157" t="s">
        <v>194</v>
      </c>
      <c r="AU261" s="157" t="s">
        <v>88</v>
      </c>
      <c r="AV261" s="12" t="s">
        <v>84</v>
      </c>
      <c r="AW261" s="12" t="s">
        <v>36</v>
      </c>
      <c r="AX261" s="12" t="s">
        <v>80</v>
      </c>
      <c r="AY261" s="157" t="s">
        <v>181</v>
      </c>
    </row>
    <row r="262" spans="2:65" s="13" customFormat="1" x14ac:dyDescent="0.2">
      <c r="B262" s="162"/>
      <c r="D262" s="150" t="s">
        <v>194</v>
      </c>
      <c r="E262" s="163" t="s">
        <v>1</v>
      </c>
      <c r="F262" s="164" t="s">
        <v>2401</v>
      </c>
      <c r="H262" s="165">
        <v>60</v>
      </c>
      <c r="I262" s="166"/>
      <c r="L262" s="162"/>
      <c r="M262" s="167"/>
      <c r="T262" s="168"/>
      <c r="AT262" s="163" t="s">
        <v>194</v>
      </c>
      <c r="AU262" s="163" t="s">
        <v>88</v>
      </c>
      <c r="AV262" s="13" t="s">
        <v>88</v>
      </c>
      <c r="AW262" s="13" t="s">
        <v>36</v>
      </c>
      <c r="AX262" s="13" t="s">
        <v>84</v>
      </c>
      <c r="AY262" s="163" t="s">
        <v>181</v>
      </c>
    </row>
    <row r="263" spans="2:65" s="1" customFormat="1" ht="24.15" customHeight="1" x14ac:dyDescent="0.2">
      <c r="B263" s="32"/>
      <c r="C263" s="183" t="s">
        <v>552</v>
      </c>
      <c r="D263" s="183" t="s">
        <v>419</v>
      </c>
      <c r="E263" s="184" t="s">
        <v>2294</v>
      </c>
      <c r="F263" s="185" t="s">
        <v>2295</v>
      </c>
      <c r="G263" s="186" t="s">
        <v>271</v>
      </c>
      <c r="H263" s="187">
        <v>69</v>
      </c>
      <c r="I263" s="188">
        <v>19.510000000000002</v>
      </c>
      <c r="J263" s="189">
        <f>ROUND(I263*H263,2)</f>
        <v>1346.19</v>
      </c>
      <c r="K263" s="185" t="s">
        <v>187</v>
      </c>
      <c r="L263" s="190"/>
      <c r="M263" s="191" t="s">
        <v>1</v>
      </c>
      <c r="N263" s="192" t="s">
        <v>45</v>
      </c>
      <c r="P263" s="146">
        <f>O263*H263</f>
        <v>0</v>
      </c>
      <c r="Q263" s="146">
        <v>1.2E-4</v>
      </c>
      <c r="R263" s="146">
        <f>Q263*H263</f>
        <v>8.2800000000000009E-3</v>
      </c>
      <c r="S263" s="146">
        <v>0</v>
      </c>
      <c r="T263" s="147">
        <f>S263*H263</f>
        <v>0</v>
      </c>
      <c r="AR263" s="148" t="s">
        <v>1410</v>
      </c>
      <c r="AT263" s="148" t="s">
        <v>419</v>
      </c>
      <c r="AU263" s="148" t="s">
        <v>88</v>
      </c>
      <c r="AY263" s="17" t="s">
        <v>181</v>
      </c>
      <c r="BE263" s="149">
        <f>IF(N263="základní",J263,0)</f>
        <v>1346.19</v>
      </c>
      <c r="BF263" s="149">
        <f>IF(N263="snížená",J263,0)</f>
        <v>0</v>
      </c>
      <c r="BG263" s="149">
        <f>IF(N263="zákl. přenesená",J263,0)</f>
        <v>0</v>
      </c>
      <c r="BH263" s="149">
        <f>IF(N263="sníž. přenesená",J263,0)</f>
        <v>0</v>
      </c>
      <c r="BI263" s="149">
        <f>IF(N263="nulová",J263,0)</f>
        <v>0</v>
      </c>
      <c r="BJ263" s="17" t="s">
        <v>84</v>
      </c>
      <c r="BK263" s="149">
        <f>ROUND(I263*H263,2)</f>
        <v>1346.19</v>
      </c>
      <c r="BL263" s="17" t="s">
        <v>1410</v>
      </c>
      <c r="BM263" s="148" t="s">
        <v>2296</v>
      </c>
    </row>
    <row r="264" spans="2:65" s="1" customFormat="1" ht="19.2" x14ac:dyDescent="0.2">
      <c r="B264" s="32"/>
      <c r="D264" s="150" t="s">
        <v>190</v>
      </c>
      <c r="F264" s="151" t="s">
        <v>2295</v>
      </c>
      <c r="I264" s="152"/>
      <c r="L264" s="32"/>
      <c r="M264" s="153"/>
      <c r="T264" s="56"/>
      <c r="AT264" s="17" t="s">
        <v>190</v>
      </c>
      <c r="AU264" s="17" t="s">
        <v>88</v>
      </c>
    </row>
    <row r="265" spans="2:65" s="1" customFormat="1" ht="19.2" x14ac:dyDescent="0.2">
      <c r="B265" s="32"/>
      <c r="D265" s="150" t="s">
        <v>987</v>
      </c>
      <c r="F265" s="193" t="s">
        <v>2297</v>
      </c>
      <c r="I265" s="152"/>
      <c r="L265" s="32"/>
      <c r="M265" s="153"/>
      <c r="T265" s="56"/>
      <c r="AT265" s="17" t="s">
        <v>987</v>
      </c>
      <c r="AU265" s="17" t="s">
        <v>88</v>
      </c>
    </row>
    <row r="266" spans="2:65" s="13" customFormat="1" x14ac:dyDescent="0.2">
      <c r="B266" s="162"/>
      <c r="D266" s="150" t="s">
        <v>194</v>
      </c>
      <c r="E266" s="163" t="s">
        <v>1</v>
      </c>
      <c r="F266" s="164" t="s">
        <v>2402</v>
      </c>
      <c r="H266" s="165">
        <v>69</v>
      </c>
      <c r="I266" s="166"/>
      <c r="L266" s="162"/>
      <c r="M266" s="167"/>
      <c r="T266" s="168"/>
      <c r="AT266" s="163" t="s">
        <v>194</v>
      </c>
      <c r="AU266" s="163" t="s">
        <v>88</v>
      </c>
      <c r="AV266" s="13" t="s">
        <v>88</v>
      </c>
      <c r="AW266" s="13" t="s">
        <v>36</v>
      </c>
      <c r="AX266" s="13" t="s">
        <v>84</v>
      </c>
      <c r="AY266" s="163" t="s">
        <v>181</v>
      </c>
    </row>
    <row r="267" spans="2:65" s="1" customFormat="1" ht="24.15" customHeight="1" x14ac:dyDescent="0.2">
      <c r="B267" s="32"/>
      <c r="C267" s="137" t="s">
        <v>558</v>
      </c>
      <c r="D267" s="137" t="s">
        <v>183</v>
      </c>
      <c r="E267" s="138" t="s">
        <v>2299</v>
      </c>
      <c r="F267" s="139" t="s">
        <v>2300</v>
      </c>
      <c r="G267" s="140" t="s">
        <v>490</v>
      </c>
      <c r="H267" s="141">
        <v>10</v>
      </c>
      <c r="I267" s="142">
        <v>54.94</v>
      </c>
      <c r="J267" s="143">
        <f>ROUND(I267*H267,2)</f>
        <v>549.4</v>
      </c>
      <c r="K267" s="139" t="s">
        <v>187</v>
      </c>
      <c r="L267" s="32"/>
      <c r="M267" s="144" t="s">
        <v>1</v>
      </c>
      <c r="N267" s="145" t="s">
        <v>45</v>
      </c>
      <c r="P267" s="146">
        <f>O267*H267</f>
        <v>0</v>
      </c>
      <c r="Q267" s="146">
        <v>0</v>
      </c>
      <c r="R267" s="146">
        <f>Q267*H267</f>
        <v>0</v>
      </c>
      <c r="S267" s="146">
        <v>0</v>
      </c>
      <c r="T267" s="147">
        <f>S267*H267</f>
        <v>0</v>
      </c>
      <c r="AR267" s="148" t="s">
        <v>849</v>
      </c>
      <c r="AT267" s="148" t="s">
        <v>183</v>
      </c>
      <c r="AU267" s="148" t="s">
        <v>88</v>
      </c>
      <c r="AY267" s="17" t="s">
        <v>181</v>
      </c>
      <c r="BE267" s="149">
        <f>IF(N267="základní",J267,0)</f>
        <v>549.4</v>
      </c>
      <c r="BF267" s="149">
        <f>IF(N267="snížená",J267,0)</f>
        <v>0</v>
      </c>
      <c r="BG267" s="149">
        <f>IF(N267="zákl. přenesená",J267,0)</f>
        <v>0</v>
      </c>
      <c r="BH267" s="149">
        <f>IF(N267="sníž. přenesená",J267,0)</f>
        <v>0</v>
      </c>
      <c r="BI267" s="149">
        <f>IF(N267="nulová",J267,0)</f>
        <v>0</v>
      </c>
      <c r="BJ267" s="17" t="s">
        <v>84</v>
      </c>
      <c r="BK267" s="149">
        <f>ROUND(I267*H267,2)</f>
        <v>549.4</v>
      </c>
      <c r="BL267" s="17" t="s">
        <v>849</v>
      </c>
      <c r="BM267" s="148" t="s">
        <v>2301</v>
      </c>
    </row>
    <row r="268" spans="2:65" s="1" customFormat="1" ht="19.2" x14ac:dyDescent="0.2">
      <c r="B268" s="32"/>
      <c r="D268" s="150" t="s">
        <v>190</v>
      </c>
      <c r="F268" s="151" t="s">
        <v>2302</v>
      </c>
      <c r="I268" s="152"/>
      <c r="L268" s="32"/>
      <c r="M268" s="153"/>
      <c r="T268" s="56"/>
      <c r="AT268" s="17" t="s">
        <v>190</v>
      </c>
      <c r="AU268" s="17" t="s">
        <v>88</v>
      </c>
    </row>
    <row r="269" spans="2:65" s="1" customFormat="1" x14ac:dyDescent="0.2">
      <c r="B269" s="32"/>
      <c r="D269" s="154" t="s">
        <v>192</v>
      </c>
      <c r="F269" s="155" t="s">
        <v>2303</v>
      </c>
      <c r="I269" s="152"/>
      <c r="L269" s="32"/>
      <c r="M269" s="153"/>
      <c r="T269" s="56"/>
      <c r="AT269" s="17" t="s">
        <v>192</v>
      </c>
      <c r="AU269" s="17" t="s">
        <v>88</v>
      </c>
    </row>
    <row r="270" spans="2:65" s="12" customFormat="1" ht="20.399999999999999" x14ac:dyDescent="0.2">
      <c r="B270" s="156"/>
      <c r="D270" s="150" t="s">
        <v>194</v>
      </c>
      <c r="E270" s="157" t="s">
        <v>1</v>
      </c>
      <c r="F270" s="158" t="s">
        <v>465</v>
      </c>
      <c r="H270" s="157" t="s">
        <v>1</v>
      </c>
      <c r="I270" s="159"/>
      <c r="L270" s="156"/>
      <c r="M270" s="160"/>
      <c r="T270" s="161"/>
      <c r="AT270" s="157" t="s">
        <v>194</v>
      </c>
      <c r="AU270" s="157" t="s">
        <v>88</v>
      </c>
      <c r="AV270" s="12" t="s">
        <v>84</v>
      </c>
      <c r="AW270" s="12" t="s">
        <v>36</v>
      </c>
      <c r="AX270" s="12" t="s">
        <v>80</v>
      </c>
      <c r="AY270" s="157" t="s">
        <v>181</v>
      </c>
    </row>
    <row r="271" spans="2:65" s="13" customFormat="1" x14ac:dyDescent="0.2">
      <c r="B271" s="162"/>
      <c r="D271" s="150" t="s">
        <v>194</v>
      </c>
      <c r="E271" s="163" t="s">
        <v>1</v>
      </c>
      <c r="F271" s="164" t="s">
        <v>2209</v>
      </c>
      <c r="H271" s="165">
        <v>10</v>
      </c>
      <c r="I271" s="166"/>
      <c r="L271" s="162"/>
      <c r="M271" s="167"/>
      <c r="T271" s="168"/>
      <c r="AT271" s="163" t="s">
        <v>194</v>
      </c>
      <c r="AU271" s="163" t="s">
        <v>88</v>
      </c>
      <c r="AV271" s="13" t="s">
        <v>88</v>
      </c>
      <c r="AW271" s="13" t="s">
        <v>36</v>
      </c>
      <c r="AX271" s="13" t="s">
        <v>84</v>
      </c>
      <c r="AY271" s="163" t="s">
        <v>181</v>
      </c>
    </row>
    <row r="272" spans="2:65" s="1" customFormat="1" ht="21.75" customHeight="1" x14ac:dyDescent="0.2">
      <c r="B272" s="32"/>
      <c r="C272" s="137" t="s">
        <v>566</v>
      </c>
      <c r="D272" s="137" t="s">
        <v>183</v>
      </c>
      <c r="E272" s="138" t="s">
        <v>2305</v>
      </c>
      <c r="F272" s="139" t="s">
        <v>2306</v>
      </c>
      <c r="G272" s="140" t="s">
        <v>490</v>
      </c>
      <c r="H272" s="141">
        <v>6</v>
      </c>
      <c r="I272" s="142">
        <v>605.44000000000005</v>
      </c>
      <c r="J272" s="143">
        <f>ROUND(I272*H272,2)</f>
        <v>3632.64</v>
      </c>
      <c r="K272" s="139" t="s">
        <v>187</v>
      </c>
      <c r="L272" s="32"/>
      <c r="M272" s="144" t="s">
        <v>1</v>
      </c>
      <c r="N272" s="145" t="s">
        <v>45</v>
      </c>
      <c r="P272" s="146">
        <f>O272*H272</f>
        <v>0</v>
      </c>
      <c r="Q272" s="146">
        <v>0</v>
      </c>
      <c r="R272" s="146">
        <f>Q272*H272</f>
        <v>0</v>
      </c>
      <c r="S272" s="146">
        <v>0</v>
      </c>
      <c r="T272" s="147">
        <f>S272*H272</f>
        <v>0</v>
      </c>
      <c r="AR272" s="148" t="s">
        <v>849</v>
      </c>
      <c r="AT272" s="148" t="s">
        <v>183</v>
      </c>
      <c r="AU272" s="148" t="s">
        <v>88</v>
      </c>
      <c r="AY272" s="17" t="s">
        <v>181</v>
      </c>
      <c r="BE272" s="149">
        <f>IF(N272="základní",J272,0)</f>
        <v>3632.64</v>
      </c>
      <c r="BF272" s="149">
        <f>IF(N272="snížená",J272,0)</f>
        <v>0</v>
      </c>
      <c r="BG272" s="149">
        <f>IF(N272="zákl. přenesená",J272,0)</f>
        <v>0</v>
      </c>
      <c r="BH272" s="149">
        <f>IF(N272="sníž. přenesená",J272,0)</f>
        <v>0</v>
      </c>
      <c r="BI272" s="149">
        <f>IF(N272="nulová",J272,0)</f>
        <v>0</v>
      </c>
      <c r="BJ272" s="17" t="s">
        <v>84</v>
      </c>
      <c r="BK272" s="149">
        <f>ROUND(I272*H272,2)</f>
        <v>3632.64</v>
      </c>
      <c r="BL272" s="17" t="s">
        <v>849</v>
      </c>
      <c r="BM272" s="148" t="s">
        <v>2307</v>
      </c>
    </row>
    <row r="273" spans="2:65" s="1" customFormat="1" ht="19.2" x14ac:dyDescent="0.2">
      <c r="B273" s="32"/>
      <c r="D273" s="150" t="s">
        <v>190</v>
      </c>
      <c r="F273" s="151" t="s">
        <v>2308</v>
      </c>
      <c r="I273" s="152"/>
      <c r="L273" s="32"/>
      <c r="M273" s="153"/>
      <c r="T273" s="56"/>
      <c r="AT273" s="17" t="s">
        <v>190</v>
      </c>
      <c r="AU273" s="17" t="s">
        <v>88</v>
      </c>
    </row>
    <row r="274" spans="2:65" s="1" customFormat="1" x14ac:dyDescent="0.2">
      <c r="B274" s="32"/>
      <c r="D274" s="154" t="s">
        <v>192</v>
      </c>
      <c r="F274" s="155" t="s">
        <v>2309</v>
      </c>
      <c r="I274" s="152"/>
      <c r="L274" s="32"/>
      <c r="M274" s="153"/>
      <c r="T274" s="56"/>
      <c r="AT274" s="17" t="s">
        <v>192</v>
      </c>
      <c r="AU274" s="17" t="s">
        <v>88</v>
      </c>
    </row>
    <row r="275" spans="2:65" s="12" customFormat="1" ht="20.399999999999999" x14ac:dyDescent="0.2">
      <c r="B275" s="156"/>
      <c r="D275" s="150" t="s">
        <v>194</v>
      </c>
      <c r="E275" s="157" t="s">
        <v>1</v>
      </c>
      <c r="F275" s="158" t="s">
        <v>465</v>
      </c>
      <c r="H275" s="157" t="s">
        <v>1</v>
      </c>
      <c r="I275" s="159"/>
      <c r="L275" s="156"/>
      <c r="M275" s="160"/>
      <c r="T275" s="161"/>
      <c r="AT275" s="157" t="s">
        <v>194</v>
      </c>
      <c r="AU275" s="157" t="s">
        <v>88</v>
      </c>
      <c r="AV275" s="12" t="s">
        <v>84</v>
      </c>
      <c r="AW275" s="12" t="s">
        <v>36</v>
      </c>
      <c r="AX275" s="12" t="s">
        <v>80</v>
      </c>
      <c r="AY275" s="157" t="s">
        <v>181</v>
      </c>
    </row>
    <row r="276" spans="2:65" s="13" customFormat="1" x14ac:dyDescent="0.2">
      <c r="B276" s="162"/>
      <c r="D276" s="150" t="s">
        <v>194</v>
      </c>
      <c r="E276" s="163" t="s">
        <v>1</v>
      </c>
      <c r="F276" s="164" t="s">
        <v>2403</v>
      </c>
      <c r="H276" s="165">
        <v>6</v>
      </c>
      <c r="I276" s="166"/>
      <c r="L276" s="162"/>
      <c r="M276" s="167"/>
      <c r="T276" s="168"/>
      <c r="AT276" s="163" t="s">
        <v>194</v>
      </c>
      <c r="AU276" s="163" t="s">
        <v>88</v>
      </c>
      <c r="AV276" s="13" t="s">
        <v>88</v>
      </c>
      <c r="AW276" s="13" t="s">
        <v>36</v>
      </c>
      <c r="AX276" s="13" t="s">
        <v>84</v>
      </c>
      <c r="AY276" s="163" t="s">
        <v>181</v>
      </c>
    </row>
    <row r="277" spans="2:65" s="1" customFormat="1" ht="16.5" customHeight="1" x14ac:dyDescent="0.2">
      <c r="B277" s="32"/>
      <c r="C277" s="183" t="s">
        <v>575</v>
      </c>
      <c r="D277" s="183" t="s">
        <v>419</v>
      </c>
      <c r="E277" s="184" t="s">
        <v>2314</v>
      </c>
      <c r="F277" s="185" t="s">
        <v>2315</v>
      </c>
      <c r="G277" s="186" t="s">
        <v>490</v>
      </c>
      <c r="H277" s="187">
        <v>1</v>
      </c>
      <c r="I277" s="188">
        <v>15350.26</v>
      </c>
      <c r="J277" s="189">
        <f>ROUND(I277*H277,2)</f>
        <v>15350.26</v>
      </c>
      <c r="K277" s="185" t="s">
        <v>1</v>
      </c>
      <c r="L277" s="190"/>
      <c r="M277" s="191" t="s">
        <v>1</v>
      </c>
      <c r="N277" s="192" t="s">
        <v>45</v>
      </c>
      <c r="P277" s="146">
        <f>O277*H277</f>
        <v>0</v>
      </c>
      <c r="Q277" s="146">
        <v>4.7000000000000002E-3</v>
      </c>
      <c r="R277" s="146">
        <f>Q277*H277</f>
        <v>4.7000000000000002E-3</v>
      </c>
      <c r="S277" s="146">
        <v>0</v>
      </c>
      <c r="T277" s="147">
        <f>S277*H277</f>
        <v>0</v>
      </c>
      <c r="AR277" s="148" t="s">
        <v>1592</v>
      </c>
      <c r="AT277" s="148" t="s">
        <v>419</v>
      </c>
      <c r="AU277" s="148" t="s">
        <v>88</v>
      </c>
      <c r="AY277" s="17" t="s">
        <v>181</v>
      </c>
      <c r="BE277" s="149">
        <f>IF(N277="základní",J277,0)</f>
        <v>15350.26</v>
      </c>
      <c r="BF277" s="149">
        <f>IF(N277="snížená",J277,0)</f>
        <v>0</v>
      </c>
      <c r="BG277" s="149">
        <f>IF(N277="zákl. přenesená",J277,0)</f>
        <v>0</v>
      </c>
      <c r="BH277" s="149">
        <f>IF(N277="sníž. přenesená",J277,0)</f>
        <v>0</v>
      </c>
      <c r="BI277" s="149">
        <f>IF(N277="nulová",J277,0)</f>
        <v>0</v>
      </c>
      <c r="BJ277" s="17" t="s">
        <v>84</v>
      </c>
      <c r="BK277" s="149">
        <f>ROUND(I277*H277,2)</f>
        <v>15350.26</v>
      </c>
      <c r="BL277" s="17" t="s">
        <v>849</v>
      </c>
      <c r="BM277" s="148" t="s">
        <v>2404</v>
      </c>
    </row>
    <row r="278" spans="2:65" s="1" customFormat="1" x14ac:dyDescent="0.2">
      <c r="B278" s="32"/>
      <c r="D278" s="150" t="s">
        <v>190</v>
      </c>
      <c r="F278" s="151" t="s">
        <v>2315</v>
      </c>
      <c r="I278" s="152"/>
      <c r="L278" s="32"/>
      <c r="M278" s="153"/>
      <c r="T278" s="56"/>
      <c r="AT278" s="17" t="s">
        <v>190</v>
      </c>
      <c r="AU278" s="17" t="s">
        <v>88</v>
      </c>
    </row>
    <row r="279" spans="2:65" s="13" customFormat="1" x14ac:dyDescent="0.2">
      <c r="B279" s="162"/>
      <c r="D279" s="150" t="s">
        <v>194</v>
      </c>
      <c r="E279" s="163" t="s">
        <v>1</v>
      </c>
      <c r="F279" s="164" t="s">
        <v>1787</v>
      </c>
      <c r="H279" s="165">
        <v>1</v>
      </c>
      <c r="I279" s="166"/>
      <c r="L279" s="162"/>
      <c r="M279" s="167"/>
      <c r="T279" s="168"/>
      <c r="AT279" s="163" t="s">
        <v>194</v>
      </c>
      <c r="AU279" s="163" t="s">
        <v>88</v>
      </c>
      <c r="AV279" s="13" t="s">
        <v>88</v>
      </c>
      <c r="AW279" s="13" t="s">
        <v>36</v>
      </c>
      <c r="AX279" s="13" t="s">
        <v>84</v>
      </c>
      <c r="AY279" s="163" t="s">
        <v>181</v>
      </c>
    </row>
    <row r="280" spans="2:65" s="1" customFormat="1" ht="16.5" customHeight="1" x14ac:dyDescent="0.2">
      <c r="B280" s="32"/>
      <c r="C280" s="183" t="s">
        <v>582</v>
      </c>
      <c r="D280" s="183" t="s">
        <v>419</v>
      </c>
      <c r="E280" s="184" t="s">
        <v>2405</v>
      </c>
      <c r="F280" s="185" t="s">
        <v>2406</v>
      </c>
      <c r="G280" s="186" t="s">
        <v>490</v>
      </c>
      <c r="H280" s="187">
        <v>5</v>
      </c>
      <c r="I280" s="188">
        <v>15350.22</v>
      </c>
      <c r="J280" s="189">
        <f>ROUND(I280*H280,2)</f>
        <v>76751.100000000006</v>
      </c>
      <c r="K280" s="185" t="s">
        <v>1</v>
      </c>
      <c r="L280" s="190"/>
      <c r="M280" s="191" t="s">
        <v>1</v>
      </c>
      <c r="N280" s="192" t="s">
        <v>45</v>
      </c>
      <c r="P280" s="146">
        <f>O280*H280</f>
        <v>0</v>
      </c>
      <c r="Q280" s="146">
        <v>4.7000000000000002E-3</v>
      </c>
      <c r="R280" s="146">
        <f>Q280*H280</f>
        <v>2.35E-2</v>
      </c>
      <c r="S280" s="146">
        <v>0</v>
      </c>
      <c r="T280" s="147">
        <f>S280*H280</f>
        <v>0</v>
      </c>
      <c r="AR280" s="148" t="s">
        <v>1592</v>
      </c>
      <c r="AT280" s="148" t="s">
        <v>419</v>
      </c>
      <c r="AU280" s="148" t="s">
        <v>88</v>
      </c>
      <c r="AY280" s="17" t="s">
        <v>181</v>
      </c>
      <c r="BE280" s="149">
        <f>IF(N280="základní",J280,0)</f>
        <v>76751.100000000006</v>
      </c>
      <c r="BF280" s="149">
        <f>IF(N280="snížená",J280,0)</f>
        <v>0</v>
      </c>
      <c r="BG280" s="149">
        <f>IF(N280="zákl. přenesená",J280,0)</f>
        <v>0</v>
      </c>
      <c r="BH280" s="149">
        <f>IF(N280="sníž. přenesená",J280,0)</f>
        <v>0</v>
      </c>
      <c r="BI280" s="149">
        <f>IF(N280="nulová",J280,0)</f>
        <v>0</v>
      </c>
      <c r="BJ280" s="17" t="s">
        <v>84</v>
      </c>
      <c r="BK280" s="149">
        <f>ROUND(I280*H280,2)</f>
        <v>76751.100000000006</v>
      </c>
      <c r="BL280" s="17" t="s">
        <v>849</v>
      </c>
      <c r="BM280" s="148" t="s">
        <v>2407</v>
      </c>
    </row>
    <row r="281" spans="2:65" s="1" customFormat="1" x14ac:dyDescent="0.2">
      <c r="B281" s="32"/>
      <c r="D281" s="150" t="s">
        <v>190</v>
      </c>
      <c r="F281" s="151" t="s">
        <v>2406</v>
      </c>
      <c r="I281" s="152"/>
      <c r="L281" s="32"/>
      <c r="M281" s="153"/>
      <c r="T281" s="56"/>
      <c r="AT281" s="17" t="s">
        <v>190</v>
      </c>
      <c r="AU281" s="17" t="s">
        <v>88</v>
      </c>
    </row>
    <row r="282" spans="2:65" s="13" customFormat="1" x14ac:dyDescent="0.2">
      <c r="B282" s="162"/>
      <c r="D282" s="150" t="s">
        <v>194</v>
      </c>
      <c r="E282" s="163" t="s">
        <v>1</v>
      </c>
      <c r="F282" s="164" t="s">
        <v>2391</v>
      </c>
      <c r="H282" s="165">
        <v>5</v>
      </c>
      <c r="I282" s="166"/>
      <c r="L282" s="162"/>
      <c r="M282" s="167"/>
      <c r="T282" s="168"/>
      <c r="AT282" s="163" t="s">
        <v>194</v>
      </c>
      <c r="AU282" s="163" t="s">
        <v>88</v>
      </c>
      <c r="AV282" s="13" t="s">
        <v>88</v>
      </c>
      <c r="AW282" s="13" t="s">
        <v>36</v>
      </c>
      <c r="AX282" s="13" t="s">
        <v>84</v>
      </c>
      <c r="AY282" s="163" t="s">
        <v>181</v>
      </c>
    </row>
    <row r="283" spans="2:65" s="1" customFormat="1" ht="37.950000000000003" customHeight="1" x14ac:dyDescent="0.2">
      <c r="B283" s="32"/>
      <c r="C283" s="137" t="s">
        <v>590</v>
      </c>
      <c r="D283" s="137" t="s">
        <v>183</v>
      </c>
      <c r="E283" s="138" t="s">
        <v>2324</v>
      </c>
      <c r="F283" s="139" t="s">
        <v>2325</v>
      </c>
      <c r="G283" s="140" t="s">
        <v>490</v>
      </c>
      <c r="H283" s="141">
        <v>2</v>
      </c>
      <c r="I283" s="142">
        <v>336.36</v>
      </c>
      <c r="J283" s="143">
        <f>ROUND(I283*H283,2)</f>
        <v>672.72</v>
      </c>
      <c r="K283" s="139" t="s">
        <v>187</v>
      </c>
      <c r="L283" s="32"/>
      <c r="M283" s="144" t="s">
        <v>1</v>
      </c>
      <c r="N283" s="145" t="s">
        <v>45</v>
      </c>
      <c r="P283" s="146">
        <f>O283*H283</f>
        <v>0</v>
      </c>
      <c r="Q283" s="146">
        <v>0</v>
      </c>
      <c r="R283" s="146">
        <f>Q283*H283</f>
        <v>0</v>
      </c>
      <c r="S283" s="146">
        <v>0</v>
      </c>
      <c r="T283" s="147">
        <f>S283*H283</f>
        <v>0</v>
      </c>
      <c r="AR283" s="148" t="s">
        <v>849</v>
      </c>
      <c r="AT283" s="148" t="s">
        <v>183</v>
      </c>
      <c r="AU283" s="148" t="s">
        <v>88</v>
      </c>
      <c r="AY283" s="17" t="s">
        <v>181</v>
      </c>
      <c r="BE283" s="149">
        <f>IF(N283="základní",J283,0)</f>
        <v>672.72</v>
      </c>
      <c r="BF283" s="149">
        <f>IF(N283="snížená",J283,0)</f>
        <v>0</v>
      </c>
      <c r="BG283" s="149">
        <f>IF(N283="zákl. přenesená",J283,0)</f>
        <v>0</v>
      </c>
      <c r="BH283" s="149">
        <f>IF(N283="sníž. přenesená",J283,0)</f>
        <v>0</v>
      </c>
      <c r="BI283" s="149">
        <f>IF(N283="nulová",J283,0)</f>
        <v>0</v>
      </c>
      <c r="BJ283" s="17" t="s">
        <v>84</v>
      </c>
      <c r="BK283" s="149">
        <f>ROUND(I283*H283,2)</f>
        <v>672.72</v>
      </c>
      <c r="BL283" s="17" t="s">
        <v>849</v>
      </c>
      <c r="BM283" s="148" t="s">
        <v>2326</v>
      </c>
    </row>
    <row r="284" spans="2:65" s="1" customFormat="1" ht="19.2" x14ac:dyDescent="0.2">
      <c r="B284" s="32"/>
      <c r="D284" s="150" t="s">
        <v>190</v>
      </c>
      <c r="F284" s="151" t="s">
        <v>2327</v>
      </c>
      <c r="I284" s="152"/>
      <c r="L284" s="32"/>
      <c r="M284" s="153"/>
      <c r="T284" s="56"/>
      <c r="AT284" s="17" t="s">
        <v>190</v>
      </c>
      <c r="AU284" s="17" t="s">
        <v>88</v>
      </c>
    </row>
    <row r="285" spans="2:65" s="1" customFormat="1" x14ac:dyDescent="0.2">
      <c r="B285" s="32"/>
      <c r="D285" s="154" t="s">
        <v>192</v>
      </c>
      <c r="F285" s="155" t="s">
        <v>2328</v>
      </c>
      <c r="I285" s="152"/>
      <c r="L285" s="32"/>
      <c r="M285" s="153"/>
      <c r="T285" s="56"/>
      <c r="AT285" s="17" t="s">
        <v>192</v>
      </c>
      <c r="AU285" s="17" t="s">
        <v>88</v>
      </c>
    </row>
    <row r="286" spans="2:65" s="13" customFormat="1" x14ac:dyDescent="0.2">
      <c r="B286" s="162"/>
      <c r="D286" s="150" t="s">
        <v>194</v>
      </c>
      <c r="E286" s="163" t="s">
        <v>1</v>
      </c>
      <c r="F286" s="164" t="s">
        <v>1797</v>
      </c>
      <c r="H286" s="165">
        <v>2</v>
      </c>
      <c r="I286" s="166"/>
      <c r="L286" s="162"/>
      <c r="M286" s="167"/>
      <c r="T286" s="168"/>
      <c r="AT286" s="163" t="s">
        <v>194</v>
      </c>
      <c r="AU286" s="163" t="s">
        <v>88</v>
      </c>
      <c r="AV286" s="13" t="s">
        <v>88</v>
      </c>
      <c r="AW286" s="13" t="s">
        <v>36</v>
      </c>
      <c r="AX286" s="13" t="s">
        <v>84</v>
      </c>
      <c r="AY286" s="163" t="s">
        <v>181</v>
      </c>
    </row>
    <row r="287" spans="2:65" s="1" customFormat="1" ht="24.15" customHeight="1" x14ac:dyDescent="0.2">
      <c r="B287" s="32"/>
      <c r="C287" s="137" t="s">
        <v>608</v>
      </c>
      <c r="D287" s="137" t="s">
        <v>183</v>
      </c>
      <c r="E287" s="138" t="s">
        <v>2329</v>
      </c>
      <c r="F287" s="139" t="s">
        <v>2330</v>
      </c>
      <c r="G287" s="140" t="s">
        <v>490</v>
      </c>
      <c r="H287" s="141">
        <v>2</v>
      </c>
      <c r="I287" s="142">
        <v>269.08999999999997</v>
      </c>
      <c r="J287" s="143">
        <f>ROUND(I287*H287,2)</f>
        <v>538.17999999999995</v>
      </c>
      <c r="K287" s="139" t="s">
        <v>1</v>
      </c>
      <c r="L287" s="32"/>
      <c r="M287" s="144" t="s">
        <v>1</v>
      </c>
      <c r="N287" s="145" t="s">
        <v>45</v>
      </c>
      <c r="P287" s="146">
        <f>O287*H287</f>
        <v>0</v>
      </c>
      <c r="Q287" s="146">
        <v>0</v>
      </c>
      <c r="R287" s="146">
        <f>Q287*H287</f>
        <v>0</v>
      </c>
      <c r="S287" s="146">
        <v>0</v>
      </c>
      <c r="T287" s="147">
        <f>S287*H287</f>
        <v>0</v>
      </c>
      <c r="AR287" s="148" t="s">
        <v>849</v>
      </c>
      <c r="AT287" s="148" t="s">
        <v>183</v>
      </c>
      <c r="AU287" s="148" t="s">
        <v>88</v>
      </c>
      <c r="AY287" s="17" t="s">
        <v>181</v>
      </c>
      <c r="BE287" s="149">
        <f>IF(N287="základní",J287,0)</f>
        <v>538.17999999999995</v>
      </c>
      <c r="BF287" s="149">
        <f>IF(N287="snížená",J287,0)</f>
        <v>0</v>
      </c>
      <c r="BG287" s="149">
        <f>IF(N287="zákl. přenesená",J287,0)</f>
        <v>0</v>
      </c>
      <c r="BH287" s="149">
        <f>IF(N287="sníž. přenesená",J287,0)</f>
        <v>0</v>
      </c>
      <c r="BI287" s="149">
        <f>IF(N287="nulová",J287,0)</f>
        <v>0</v>
      </c>
      <c r="BJ287" s="17" t="s">
        <v>84</v>
      </c>
      <c r="BK287" s="149">
        <f>ROUND(I287*H287,2)</f>
        <v>538.17999999999995</v>
      </c>
      <c r="BL287" s="17" t="s">
        <v>849</v>
      </c>
      <c r="BM287" s="148" t="s">
        <v>2331</v>
      </c>
    </row>
    <row r="288" spans="2:65" s="1" customFormat="1" x14ac:dyDescent="0.2">
      <c r="B288" s="32"/>
      <c r="D288" s="150" t="s">
        <v>190</v>
      </c>
      <c r="F288" s="151" t="s">
        <v>2330</v>
      </c>
      <c r="I288" s="152"/>
      <c r="L288" s="32"/>
      <c r="M288" s="153"/>
      <c r="T288" s="56"/>
      <c r="AT288" s="17" t="s">
        <v>190</v>
      </c>
      <c r="AU288" s="17" t="s">
        <v>88</v>
      </c>
    </row>
    <row r="289" spans="2:65" s="13" customFormat="1" x14ac:dyDescent="0.2">
      <c r="B289" s="162"/>
      <c r="D289" s="150" t="s">
        <v>194</v>
      </c>
      <c r="E289" s="163" t="s">
        <v>1</v>
      </c>
      <c r="F289" s="164" t="s">
        <v>1797</v>
      </c>
      <c r="H289" s="165">
        <v>2</v>
      </c>
      <c r="I289" s="166"/>
      <c r="L289" s="162"/>
      <c r="M289" s="167"/>
      <c r="T289" s="168"/>
      <c r="AT289" s="163" t="s">
        <v>194</v>
      </c>
      <c r="AU289" s="163" t="s">
        <v>88</v>
      </c>
      <c r="AV289" s="13" t="s">
        <v>88</v>
      </c>
      <c r="AW289" s="13" t="s">
        <v>36</v>
      </c>
      <c r="AX289" s="13" t="s">
        <v>84</v>
      </c>
      <c r="AY289" s="163" t="s">
        <v>181</v>
      </c>
    </row>
    <row r="290" spans="2:65" s="1" customFormat="1" ht="24.15" customHeight="1" x14ac:dyDescent="0.2">
      <c r="B290" s="32"/>
      <c r="C290" s="137" t="s">
        <v>625</v>
      </c>
      <c r="D290" s="137" t="s">
        <v>183</v>
      </c>
      <c r="E290" s="138" t="s">
        <v>2332</v>
      </c>
      <c r="F290" s="139" t="s">
        <v>2333</v>
      </c>
      <c r="G290" s="140" t="s">
        <v>271</v>
      </c>
      <c r="H290" s="141">
        <v>6</v>
      </c>
      <c r="I290" s="142">
        <v>99.79</v>
      </c>
      <c r="J290" s="143">
        <f>ROUND(I290*H290,2)</f>
        <v>598.74</v>
      </c>
      <c r="K290" s="139" t="s">
        <v>187</v>
      </c>
      <c r="L290" s="32"/>
      <c r="M290" s="144" t="s">
        <v>1</v>
      </c>
      <c r="N290" s="145" t="s">
        <v>45</v>
      </c>
      <c r="P290" s="146">
        <f>O290*H290</f>
        <v>0</v>
      </c>
      <c r="Q290" s="146">
        <v>0</v>
      </c>
      <c r="R290" s="146">
        <f>Q290*H290</f>
        <v>0</v>
      </c>
      <c r="S290" s="146">
        <v>0</v>
      </c>
      <c r="T290" s="147">
        <f>S290*H290</f>
        <v>0</v>
      </c>
      <c r="AR290" s="148" t="s">
        <v>849</v>
      </c>
      <c r="AT290" s="148" t="s">
        <v>183</v>
      </c>
      <c r="AU290" s="148" t="s">
        <v>88</v>
      </c>
      <c r="AY290" s="17" t="s">
        <v>181</v>
      </c>
      <c r="BE290" s="149">
        <f>IF(N290="základní",J290,0)</f>
        <v>598.74</v>
      </c>
      <c r="BF290" s="149">
        <f>IF(N290="snížená",J290,0)</f>
        <v>0</v>
      </c>
      <c r="BG290" s="149">
        <f>IF(N290="zákl. přenesená",J290,0)</f>
        <v>0</v>
      </c>
      <c r="BH290" s="149">
        <f>IF(N290="sníž. přenesená",J290,0)</f>
        <v>0</v>
      </c>
      <c r="BI290" s="149">
        <f>IF(N290="nulová",J290,0)</f>
        <v>0</v>
      </c>
      <c r="BJ290" s="17" t="s">
        <v>84</v>
      </c>
      <c r="BK290" s="149">
        <f>ROUND(I290*H290,2)</f>
        <v>598.74</v>
      </c>
      <c r="BL290" s="17" t="s">
        <v>849</v>
      </c>
      <c r="BM290" s="148" t="s">
        <v>2334</v>
      </c>
    </row>
    <row r="291" spans="2:65" s="1" customFormat="1" ht="28.8" x14ac:dyDescent="0.2">
      <c r="B291" s="32"/>
      <c r="D291" s="150" t="s">
        <v>190</v>
      </c>
      <c r="F291" s="151" t="s">
        <v>2335</v>
      </c>
      <c r="I291" s="152"/>
      <c r="L291" s="32"/>
      <c r="M291" s="153"/>
      <c r="T291" s="56"/>
      <c r="AT291" s="17" t="s">
        <v>190</v>
      </c>
      <c r="AU291" s="17" t="s">
        <v>88</v>
      </c>
    </row>
    <row r="292" spans="2:65" s="1" customFormat="1" x14ac:dyDescent="0.2">
      <c r="B292" s="32"/>
      <c r="D292" s="154" t="s">
        <v>192</v>
      </c>
      <c r="F292" s="155" t="s">
        <v>2336</v>
      </c>
      <c r="I292" s="152"/>
      <c r="L292" s="32"/>
      <c r="M292" s="153"/>
      <c r="T292" s="56"/>
      <c r="AT292" s="17" t="s">
        <v>192</v>
      </c>
      <c r="AU292" s="17" t="s">
        <v>88</v>
      </c>
    </row>
    <row r="293" spans="2:65" s="12" customFormat="1" ht="20.399999999999999" x14ac:dyDescent="0.2">
      <c r="B293" s="156"/>
      <c r="D293" s="150" t="s">
        <v>194</v>
      </c>
      <c r="E293" s="157" t="s">
        <v>1</v>
      </c>
      <c r="F293" s="158" t="s">
        <v>465</v>
      </c>
      <c r="H293" s="157" t="s">
        <v>1</v>
      </c>
      <c r="I293" s="159"/>
      <c r="L293" s="156"/>
      <c r="M293" s="160"/>
      <c r="T293" s="161"/>
      <c r="AT293" s="157" t="s">
        <v>194</v>
      </c>
      <c r="AU293" s="157" t="s">
        <v>88</v>
      </c>
      <c r="AV293" s="12" t="s">
        <v>84</v>
      </c>
      <c r="AW293" s="12" t="s">
        <v>36</v>
      </c>
      <c r="AX293" s="12" t="s">
        <v>80</v>
      </c>
      <c r="AY293" s="157" t="s">
        <v>181</v>
      </c>
    </row>
    <row r="294" spans="2:65" s="13" customFormat="1" x14ac:dyDescent="0.2">
      <c r="B294" s="162"/>
      <c r="D294" s="150" t="s">
        <v>194</v>
      </c>
      <c r="E294" s="163" t="s">
        <v>1</v>
      </c>
      <c r="F294" s="164" t="s">
        <v>2379</v>
      </c>
      <c r="H294" s="165">
        <v>6</v>
      </c>
      <c r="I294" s="166"/>
      <c r="L294" s="162"/>
      <c r="M294" s="167"/>
      <c r="T294" s="168"/>
      <c r="AT294" s="163" t="s">
        <v>194</v>
      </c>
      <c r="AU294" s="163" t="s">
        <v>88</v>
      </c>
      <c r="AV294" s="13" t="s">
        <v>88</v>
      </c>
      <c r="AW294" s="13" t="s">
        <v>36</v>
      </c>
      <c r="AX294" s="13" t="s">
        <v>84</v>
      </c>
      <c r="AY294" s="163" t="s">
        <v>181</v>
      </c>
    </row>
    <row r="295" spans="2:65" s="1" customFormat="1" ht="16.5" customHeight="1" x14ac:dyDescent="0.2">
      <c r="B295" s="32"/>
      <c r="C295" s="183" t="s">
        <v>637</v>
      </c>
      <c r="D295" s="183" t="s">
        <v>419</v>
      </c>
      <c r="E295" s="184" t="s">
        <v>2338</v>
      </c>
      <c r="F295" s="185" t="s">
        <v>2339</v>
      </c>
      <c r="G295" s="186" t="s">
        <v>478</v>
      </c>
      <c r="H295" s="187">
        <v>6</v>
      </c>
      <c r="I295" s="188">
        <v>71.760000000000005</v>
      </c>
      <c r="J295" s="189">
        <f>ROUND(I295*H295,2)</f>
        <v>430.56</v>
      </c>
      <c r="K295" s="185" t="s">
        <v>187</v>
      </c>
      <c r="L295" s="190"/>
      <c r="M295" s="191" t="s">
        <v>1</v>
      </c>
      <c r="N295" s="192" t="s">
        <v>45</v>
      </c>
      <c r="P295" s="146">
        <f>O295*H295</f>
        <v>0</v>
      </c>
      <c r="Q295" s="146">
        <v>1E-3</v>
      </c>
      <c r="R295" s="146">
        <f>Q295*H295</f>
        <v>6.0000000000000001E-3</v>
      </c>
      <c r="S295" s="146">
        <v>0</v>
      </c>
      <c r="T295" s="147">
        <f>S295*H295</f>
        <v>0</v>
      </c>
      <c r="AR295" s="148" t="s">
        <v>1592</v>
      </c>
      <c r="AT295" s="148" t="s">
        <v>419</v>
      </c>
      <c r="AU295" s="148" t="s">
        <v>88</v>
      </c>
      <c r="AY295" s="17" t="s">
        <v>181</v>
      </c>
      <c r="BE295" s="149">
        <f>IF(N295="základní",J295,0)</f>
        <v>430.56</v>
      </c>
      <c r="BF295" s="149">
        <f>IF(N295="snížená",J295,0)</f>
        <v>0</v>
      </c>
      <c r="BG295" s="149">
        <f>IF(N295="zákl. přenesená",J295,0)</f>
        <v>0</v>
      </c>
      <c r="BH295" s="149">
        <f>IF(N295="sníž. přenesená",J295,0)</f>
        <v>0</v>
      </c>
      <c r="BI295" s="149">
        <f>IF(N295="nulová",J295,0)</f>
        <v>0</v>
      </c>
      <c r="BJ295" s="17" t="s">
        <v>84</v>
      </c>
      <c r="BK295" s="149">
        <f>ROUND(I295*H295,2)</f>
        <v>430.56</v>
      </c>
      <c r="BL295" s="17" t="s">
        <v>849</v>
      </c>
      <c r="BM295" s="148" t="s">
        <v>2340</v>
      </c>
    </row>
    <row r="296" spans="2:65" s="1" customFormat="1" x14ac:dyDescent="0.2">
      <c r="B296" s="32"/>
      <c r="D296" s="150" t="s">
        <v>190</v>
      </c>
      <c r="F296" s="151" t="s">
        <v>2339</v>
      </c>
      <c r="I296" s="152"/>
      <c r="L296" s="32"/>
      <c r="M296" s="153"/>
      <c r="T296" s="56"/>
      <c r="AT296" s="17" t="s">
        <v>190</v>
      </c>
      <c r="AU296" s="17" t="s">
        <v>88</v>
      </c>
    </row>
    <row r="297" spans="2:65" s="13" customFormat="1" x14ac:dyDescent="0.2">
      <c r="B297" s="162"/>
      <c r="D297" s="150" t="s">
        <v>194</v>
      </c>
      <c r="E297" s="163" t="s">
        <v>1</v>
      </c>
      <c r="F297" s="164" t="s">
        <v>2379</v>
      </c>
      <c r="H297" s="165">
        <v>6</v>
      </c>
      <c r="I297" s="166"/>
      <c r="L297" s="162"/>
      <c r="M297" s="167"/>
      <c r="T297" s="168"/>
      <c r="AT297" s="163" t="s">
        <v>194</v>
      </c>
      <c r="AU297" s="163" t="s">
        <v>88</v>
      </c>
      <c r="AV297" s="13" t="s">
        <v>88</v>
      </c>
      <c r="AW297" s="13" t="s">
        <v>36</v>
      </c>
      <c r="AX297" s="13" t="s">
        <v>84</v>
      </c>
      <c r="AY297" s="163" t="s">
        <v>181</v>
      </c>
    </row>
    <row r="298" spans="2:65" s="1" customFormat="1" ht="24.15" customHeight="1" x14ac:dyDescent="0.2">
      <c r="B298" s="32"/>
      <c r="C298" s="137" t="s">
        <v>645</v>
      </c>
      <c r="D298" s="137" t="s">
        <v>183</v>
      </c>
      <c r="E298" s="138" t="s">
        <v>2341</v>
      </c>
      <c r="F298" s="139" t="s">
        <v>2342</v>
      </c>
      <c r="G298" s="140" t="s">
        <v>271</v>
      </c>
      <c r="H298" s="141">
        <v>162</v>
      </c>
      <c r="I298" s="142">
        <v>73.209999999999994</v>
      </c>
      <c r="J298" s="143">
        <f>ROUND(I298*H298,2)</f>
        <v>11860.02</v>
      </c>
      <c r="K298" s="139" t="s">
        <v>187</v>
      </c>
      <c r="L298" s="32"/>
      <c r="M298" s="144" t="s">
        <v>1</v>
      </c>
      <c r="N298" s="145" t="s">
        <v>45</v>
      </c>
      <c r="P298" s="146">
        <f>O298*H298</f>
        <v>0</v>
      </c>
      <c r="Q298" s="146">
        <v>0</v>
      </c>
      <c r="R298" s="146">
        <f>Q298*H298</f>
        <v>0</v>
      </c>
      <c r="S298" s="146">
        <v>0</v>
      </c>
      <c r="T298" s="147">
        <f>S298*H298</f>
        <v>0</v>
      </c>
      <c r="AR298" s="148" t="s">
        <v>849</v>
      </c>
      <c r="AT298" s="148" t="s">
        <v>183</v>
      </c>
      <c r="AU298" s="148" t="s">
        <v>88</v>
      </c>
      <c r="AY298" s="17" t="s">
        <v>181</v>
      </c>
      <c r="BE298" s="149">
        <f>IF(N298="základní",J298,0)</f>
        <v>11860.02</v>
      </c>
      <c r="BF298" s="149">
        <f>IF(N298="snížená",J298,0)</f>
        <v>0</v>
      </c>
      <c r="BG298" s="149">
        <f>IF(N298="zákl. přenesená",J298,0)</f>
        <v>0</v>
      </c>
      <c r="BH298" s="149">
        <f>IF(N298="sníž. přenesená",J298,0)</f>
        <v>0</v>
      </c>
      <c r="BI298" s="149">
        <f>IF(N298="nulová",J298,0)</f>
        <v>0</v>
      </c>
      <c r="BJ298" s="17" t="s">
        <v>84</v>
      </c>
      <c r="BK298" s="149">
        <f>ROUND(I298*H298,2)</f>
        <v>11860.02</v>
      </c>
      <c r="BL298" s="17" t="s">
        <v>849</v>
      </c>
      <c r="BM298" s="148" t="s">
        <v>2343</v>
      </c>
    </row>
    <row r="299" spans="2:65" s="1" customFormat="1" ht="28.8" x14ac:dyDescent="0.2">
      <c r="B299" s="32"/>
      <c r="D299" s="150" t="s">
        <v>190</v>
      </c>
      <c r="F299" s="151" t="s">
        <v>2344</v>
      </c>
      <c r="I299" s="152"/>
      <c r="L299" s="32"/>
      <c r="M299" s="153"/>
      <c r="T299" s="56"/>
      <c r="AT299" s="17" t="s">
        <v>190</v>
      </c>
      <c r="AU299" s="17" t="s">
        <v>88</v>
      </c>
    </row>
    <row r="300" spans="2:65" s="1" customFormat="1" x14ac:dyDescent="0.2">
      <c r="B300" s="32"/>
      <c r="D300" s="154" t="s">
        <v>192</v>
      </c>
      <c r="F300" s="155" t="s">
        <v>2345</v>
      </c>
      <c r="I300" s="152"/>
      <c r="L300" s="32"/>
      <c r="M300" s="153"/>
      <c r="T300" s="56"/>
      <c r="AT300" s="17" t="s">
        <v>192</v>
      </c>
      <c r="AU300" s="17" t="s">
        <v>88</v>
      </c>
    </row>
    <row r="301" spans="2:65" s="12" customFormat="1" ht="20.399999999999999" x14ac:dyDescent="0.2">
      <c r="B301" s="156"/>
      <c r="D301" s="150" t="s">
        <v>194</v>
      </c>
      <c r="E301" s="157" t="s">
        <v>1</v>
      </c>
      <c r="F301" s="158" t="s">
        <v>465</v>
      </c>
      <c r="H301" s="157" t="s">
        <v>1</v>
      </c>
      <c r="I301" s="159"/>
      <c r="L301" s="156"/>
      <c r="M301" s="160"/>
      <c r="T301" s="161"/>
      <c r="AT301" s="157" t="s">
        <v>194</v>
      </c>
      <c r="AU301" s="157" t="s">
        <v>88</v>
      </c>
      <c r="AV301" s="12" t="s">
        <v>84</v>
      </c>
      <c r="AW301" s="12" t="s">
        <v>36</v>
      </c>
      <c r="AX301" s="12" t="s">
        <v>80</v>
      </c>
      <c r="AY301" s="157" t="s">
        <v>181</v>
      </c>
    </row>
    <row r="302" spans="2:65" s="13" customFormat="1" x14ac:dyDescent="0.2">
      <c r="B302" s="162"/>
      <c r="D302" s="150" t="s">
        <v>194</v>
      </c>
      <c r="E302" s="163" t="s">
        <v>1</v>
      </c>
      <c r="F302" s="164" t="s">
        <v>2399</v>
      </c>
      <c r="H302" s="165">
        <v>162</v>
      </c>
      <c r="I302" s="166"/>
      <c r="L302" s="162"/>
      <c r="M302" s="167"/>
      <c r="T302" s="168"/>
      <c r="AT302" s="163" t="s">
        <v>194</v>
      </c>
      <c r="AU302" s="163" t="s">
        <v>88</v>
      </c>
      <c r="AV302" s="13" t="s">
        <v>88</v>
      </c>
      <c r="AW302" s="13" t="s">
        <v>36</v>
      </c>
      <c r="AX302" s="13" t="s">
        <v>84</v>
      </c>
      <c r="AY302" s="163" t="s">
        <v>181</v>
      </c>
    </row>
    <row r="303" spans="2:65" s="1" customFormat="1" ht="16.5" customHeight="1" x14ac:dyDescent="0.2">
      <c r="B303" s="32"/>
      <c r="C303" s="183" t="s">
        <v>652</v>
      </c>
      <c r="D303" s="183" t="s">
        <v>419</v>
      </c>
      <c r="E303" s="184" t="s">
        <v>2346</v>
      </c>
      <c r="F303" s="185" t="s">
        <v>2347</v>
      </c>
      <c r="G303" s="186" t="s">
        <v>478</v>
      </c>
      <c r="H303" s="187">
        <v>100.44</v>
      </c>
      <c r="I303" s="188">
        <v>71.2</v>
      </c>
      <c r="J303" s="189">
        <f>ROUND(I303*H303,2)</f>
        <v>7151.33</v>
      </c>
      <c r="K303" s="185" t="s">
        <v>187</v>
      </c>
      <c r="L303" s="190"/>
      <c r="M303" s="191" t="s">
        <v>1</v>
      </c>
      <c r="N303" s="192" t="s">
        <v>45</v>
      </c>
      <c r="P303" s="146">
        <f>O303*H303</f>
        <v>0</v>
      </c>
      <c r="Q303" s="146">
        <v>1E-3</v>
      </c>
      <c r="R303" s="146">
        <f>Q303*H303</f>
        <v>0.10044</v>
      </c>
      <c r="S303" s="146">
        <v>0</v>
      </c>
      <c r="T303" s="147">
        <f>S303*H303</f>
        <v>0</v>
      </c>
      <c r="AR303" s="148" t="s">
        <v>1410</v>
      </c>
      <c r="AT303" s="148" t="s">
        <v>419</v>
      </c>
      <c r="AU303" s="148" t="s">
        <v>88</v>
      </c>
      <c r="AY303" s="17" t="s">
        <v>181</v>
      </c>
      <c r="BE303" s="149">
        <f>IF(N303="základní",J303,0)</f>
        <v>7151.33</v>
      </c>
      <c r="BF303" s="149">
        <f>IF(N303="snížená",J303,0)</f>
        <v>0</v>
      </c>
      <c r="BG303" s="149">
        <f>IF(N303="zákl. přenesená",J303,0)</f>
        <v>0</v>
      </c>
      <c r="BH303" s="149">
        <f>IF(N303="sníž. přenesená",J303,0)</f>
        <v>0</v>
      </c>
      <c r="BI303" s="149">
        <f>IF(N303="nulová",J303,0)</f>
        <v>0</v>
      </c>
      <c r="BJ303" s="17" t="s">
        <v>84</v>
      </c>
      <c r="BK303" s="149">
        <f>ROUND(I303*H303,2)</f>
        <v>7151.33</v>
      </c>
      <c r="BL303" s="17" t="s">
        <v>1410</v>
      </c>
      <c r="BM303" s="148" t="s">
        <v>2348</v>
      </c>
    </row>
    <row r="304" spans="2:65" s="1" customFormat="1" x14ac:dyDescent="0.2">
      <c r="B304" s="32"/>
      <c r="D304" s="150" t="s">
        <v>190</v>
      </c>
      <c r="F304" s="151" t="s">
        <v>2347</v>
      </c>
      <c r="I304" s="152"/>
      <c r="L304" s="32"/>
      <c r="M304" s="153"/>
      <c r="T304" s="56"/>
      <c r="AT304" s="17" t="s">
        <v>190</v>
      </c>
      <c r="AU304" s="17" t="s">
        <v>88</v>
      </c>
    </row>
    <row r="305" spans="2:65" s="12" customFormat="1" x14ac:dyDescent="0.2">
      <c r="B305" s="156"/>
      <c r="D305" s="150" t="s">
        <v>194</v>
      </c>
      <c r="E305" s="157" t="s">
        <v>1</v>
      </c>
      <c r="F305" s="158" t="s">
        <v>2349</v>
      </c>
      <c r="H305" s="157" t="s">
        <v>1</v>
      </c>
      <c r="I305" s="159"/>
      <c r="L305" s="156"/>
      <c r="M305" s="160"/>
      <c r="T305" s="161"/>
      <c r="AT305" s="157" t="s">
        <v>194</v>
      </c>
      <c r="AU305" s="157" t="s">
        <v>88</v>
      </c>
      <c r="AV305" s="12" t="s">
        <v>84</v>
      </c>
      <c r="AW305" s="12" t="s">
        <v>36</v>
      </c>
      <c r="AX305" s="12" t="s">
        <v>80</v>
      </c>
      <c r="AY305" s="157" t="s">
        <v>181</v>
      </c>
    </row>
    <row r="306" spans="2:65" s="13" customFormat="1" x14ac:dyDescent="0.2">
      <c r="B306" s="162"/>
      <c r="D306" s="150" t="s">
        <v>194</v>
      </c>
      <c r="E306" s="163" t="s">
        <v>1</v>
      </c>
      <c r="F306" s="164" t="s">
        <v>2408</v>
      </c>
      <c r="H306" s="165">
        <v>100.44</v>
      </c>
      <c r="I306" s="166"/>
      <c r="L306" s="162"/>
      <c r="M306" s="167"/>
      <c r="T306" s="168"/>
      <c r="AT306" s="163" t="s">
        <v>194</v>
      </c>
      <c r="AU306" s="163" t="s">
        <v>88</v>
      </c>
      <c r="AV306" s="13" t="s">
        <v>88</v>
      </c>
      <c r="AW306" s="13" t="s">
        <v>36</v>
      </c>
      <c r="AX306" s="13" t="s">
        <v>84</v>
      </c>
      <c r="AY306" s="163" t="s">
        <v>181</v>
      </c>
    </row>
    <row r="307" spans="2:65" s="1" customFormat="1" ht="16.5" customHeight="1" x14ac:dyDescent="0.2">
      <c r="B307" s="32"/>
      <c r="C307" s="137" t="s">
        <v>660</v>
      </c>
      <c r="D307" s="137" t="s">
        <v>183</v>
      </c>
      <c r="E307" s="138" t="s">
        <v>2351</v>
      </c>
      <c r="F307" s="139" t="s">
        <v>2352</v>
      </c>
      <c r="G307" s="140" t="s">
        <v>490</v>
      </c>
      <c r="H307" s="141">
        <v>2</v>
      </c>
      <c r="I307" s="142">
        <v>100.68</v>
      </c>
      <c r="J307" s="143">
        <f>ROUND(I307*H307,2)</f>
        <v>201.36</v>
      </c>
      <c r="K307" s="139" t="s">
        <v>187</v>
      </c>
      <c r="L307" s="32"/>
      <c r="M307" s="144" t="s">
        <v>1</v>
      </c>
      <c r="N307" s="145" t="s">
        <v>45</v>
      </c>
      <c r="P307" s="146">
        <f>O307*H307</f>
        <v>0</v>
      </c>
      <c r="Q307" s="146">
        <v>0</v>
      </c>
      <c r="R307" s="146">
        <f>Q307*H307</f>
        <v>0</v>
      </c>
      <c r="S307" s="146">
        <v>0</v>
      </c>
      <c r="T307" s="147">
        <f>S307*H307</f>
        <v>0</v>
      </c>
      <c r="AR307" s="148" t="s">
        <v>849</v>
      </c>
      <c r="AT307" s="148" t="s">
        <v>183</v>
      </c>
      <c r="AU307" s="148" t="s">
        <v>88</v>
      </c>
      <c r="AY307" s="17" t="s">
        <v>181</v>
      </c>
      <c r="BE307" s="149">
        <f>IF(N307="základní",J307,0)</f>
        <v>201.36</v>
      </c>
      <c r="BF307" s="149">
        <f>IF(N307="snížená",J307,0)</f>
        <v>0</v>
      </c>
      <c r="BG307" s="149">
        <f>IF(N307="zákl. přenesená",J307,0)</f>
        <v>0</v>
      </c>
      <c r="BH307" s="149">
        <f>IF(N307="sníž. přenesená",J307,0)</f>
        <v>0</v>
      </c>
      <c r="BI307" s="149">
        <f>IF(N307="nulová",J307,0)</f>
        <v>0</v>
      </c>
      <c r="BJ307" s="17" t="s">
        <v>84</v>
      </c>
      <c r="BK307" s="149">
        <f>ROUND(I307*H307,2)</f>
        <v>201.36</v>
      </c>
      <c r="BL307" s="17" t="s">
        <v>849</v>
      </c>
      <c r="BM307" s="148" t="s">
        <v>2353</v>
      </c>
    </row>
    <row r="308" spans="2:65" s="1" customFormat="1" x14ac:dyDescent="0.2">
      <c r="B308" s="32"/>
      <c r="D308" s="150" t="s">
        <v>190</v>
      </c>
      <c r="F308" s="151" t="s">
        <v>2354</v>
      </c>
      <c r="I308" s="152"/>
      <c r="L308" s="32"/>
      <c r="M308" s="153"/>
      <c r="T308" s="56"/>
      <c r="AT308" s="17" t="s">
        <v>190</v>
      </c>
      <c r="AU308" s="17" t="s">
        <v>88</v>
      </c>
    </row>
    <row r="309" spans="2:65" s="1" customFormat="1" x14ac:dyDescent="0.2">
      <c r="B309" s="32"/>
      <c r="D309" s="154" t="s">
        <v>192</v>
      </c>
      <c r="F309" s="155" t="s">
        <v>2355</v>
      </c>
      <c r="I309" s="152"/>
      <c r="L309" s="32"/>
      <c r="M309" s="153"/>
      <c r="T309" s="56"/>
      <c r="AT309" s="17" t="s">
        <v>192</v>
      </c>
      <c r="AU309" s="17" t="s">
        <v>88</v>
      </c>
    </row>
    <row r="310" spans="2:65" s="13" customFormat="1" x14ac:dyDescent="0.2">
      <c r="B310" s="162"/>
      <c r="D310" s="150" t="s">
        <v>194</v>
      </c>
      <c r="E310" s="163" t="s">
        <v>1</v>
      </c>
      <c r="F310" s="164" t="s">
        <v>88</v>
      </c>
      <c r="H310" s="165">
        <v>2</v>
      </c>
      <c r="I310" s="166"/>
      <c r="L310" s="162"/>
      <c r="M310" s="167"/>
      <c r="T310" s="168"/>
      <c r="AT310" s="163" t="s">
        <v>194</v>
      </c>
      <c r="AU310" s="163" t="s">
        <v>88</v>
      </c>
      <c r="AV310" s="13" t="s">
        <v>88</v>
      </c>
      <c r="AW310" s="13" t="s">
        <v>36</v>
      </c>
      <c r="AX310" s="13" t="s">
        <v>84</v>
      </c>
      <c r="AY310" s="163" t="s">
        <v>181</v>
      </c>
    </row>
    <row r="311" spans="2:65" s="1" customFormat="1" ht="24.15" customHeight="1" x14ac:dyDescent="0.2">
      <c r="B311" s="32"/>
      <c r="C311" s="183" t="s">
        <v>684</v>
      </c>
      <c r="D311" s="183" t="s">
        <v>419</v>
      </c>
      <c r="E311" s="184" t="s">
        <v>2356</v>
      </c>
      <c r="F311" s="185" t="s">
        <v>2357</v>
      </c>
      <c r="G311" s="186" t="s">
        <v>490</v>
      </c>
      <c r="H311" s="187">
        <v>2</v>
      </c>
      <c r="I311" s="188">
        <v>47.09</v>
      </c>
      <c r="J311" s="189">
        <f>ROUND(I311*H311,2)</f>
        <v>94.18</v>
      </c>
      <c r="K311" s="185" t="s">
        <v>187</v>
      </c>
      <c r="L311" s="190"/>
      <c r="M311" s="191" t="s">
        <v>1</v>
      </c>
      <c r="N311" s="192" t="s">
        <v>45</v>
      </c>
      <c r="P311" s="146">
        <f>O311*H311</f>
        <v>0</v>
      </c>
      <c r="Q311" s="146">
        <v>6.9999999999999999E-4</v>
      </c>
      <c r="R311" s="146">
        <f>Q311*H311</f>
        <v>1.4E-3</v>
      </c>
      <c r="S311" s="146">
        <v>0</v>
      </c>
      <c r="T311" s="147">
        <f>S311*H311</f>
        <v>0</v>
      </c>
      <c r="AR311" s="148" t="s">
        <v>1592</v>
      </c>
      <c r="AT311" s="148" t="s">
        <v>419</v>
      </c>
      <c r="AU311" s="148" t="s">
        <v>88</v>
      </c>
      <c r="AY311" s="17" t="s">
        <v>181</v>
      </c>
      <c r="BE311" s="149">
        <f>IF(N311="základní",J311,0)</f>
        <v>94.18</v>
      </c>
      <c r="BF311" s="149">
        <f>IF(N311="snížená",J311,0)</f>
        <v>0</v>
      </c>
      <c r="BG311" s="149">
        <f>IF(N311="zákl. přenesená",J311,0)</f>
        <v>0</v>
      </c>
      <c r="BH311" s="149">
        <f>IF(N311="sníž. přenesená",J311,0)</f>
        <v>0</v>
      </c>
      <c r="BI311" s="149">
        <f>IF(N311="nulová",J311,0)</f>
        <v>0</v>
      </c>
      <c r="BJ311" s="17" t="s">
        <v>84</v>
      </c>
      <c r="BK311" s="149">
        <f>ROUND(I311*H311,2)</f>
        <v>94.18</v>
      </c>
      <c r="BL311" s="17" t="s">
        <v>849</v>
      </c>
      <c r="BM311" s="148" t="s">
        <v>2358</v>
      </c>
    </row>
    <row r="312" spans="2:65" s="1" customFormat="1" ht="19.2" x14ac:dyDescent="0.2">
      <c r="B312" s="32"/>
      <c r="D312" s="150" t="s">
        <v>190</v>
      </c>
      <c r="F312" s="151" t="s">
        <v>2357</v>
      </c>
      <c r="I312" s="152"/>
      <c r="L312" s="32"/>
      <c r="M312" s="153"/>
      <c r="T312" s="56"/>
      <c r="AT312" s="17" t="s">
        <v>190</v>
      </c>
      <c r="AU312" s="17" t="s">
        <v>88</v>
      </c>
    </row>
    <row r="313" spans="2:65" s="13" customFormat="1" x14ac:dyDescent="0.2">
      <c r="B313" s="162"/>
      <c r="D313" s="150" t="s">
        <v>194</v>
      </c>
      <c r="E313" s="163" t="s">
        <v>1</v>
      </c>
      <c r="F313" s="164" t="s">
        <v>88</v>
      </c>
      <c r="H313" s="165">
        <v>2</v>
      </c>
      <c r="I313" s="166"/>
      <c r="L313" s="162"/>
      <c r="M313" s="167"/>
      <c r="T313" s="168"/>
      <c r="AT313" s="163" t="s">
        <v>194</v>
      </c>
      <c r="AU313" s="163" t="s">
        <v>88</v>
      </c>
      <c r="AV313" s="13" t="s">
        <v>88</v>
      </c>
      <c r="AW313" s="13" t="s">
        <v>36</v>
      </c>
      <c r="AX313" s="13" t="s">
        <v>84</v>
      </c>
      <c r="AY313" s="163" t="s">
        <v>181</v>
      </c>
    </row>
    <row r="314" spans="2:65" s="1" customFormat="1" ht="16.5" customHeight="1" x14ac:dyDescent="0.2">
      <c r="B314" s="32"/>
      <c r="C314" s="137" t="s">
        <v>699</v>
      </c>
      <c r="D314" s="137" t="s">
        <v>183</v>
      </c>
      <c r="E314" s="138" t="s">
        <v>2359</v>
      </c>
      <c r="F314" s="139" t="s">
        <v>2360</v>
      </c>
      <c r="G314" s="140" t="s">
        <v>490</v>
      </c>
      <c r="H314" s="141">
        <v>2</v>
      </c>
      <c r="I314" s="142">
        <v>100.68</v>
      </c>
      <c r="J314" s="143">
        <f>ROUND(I314*H314,2)</f>
        <v>201.36</v>
      </c>
      <c r="K314" s="139" t="s">
        <v>187</v>
      </c>
      <c r="L314" s="32"/>
      <c r="M314" s="144" t="s">
        <v>1</v>
      </c>
      <c r="N314" s="145" t="s">
        <v>45</v>
      </c>
      <c r="P314" s="146">
        <f>O314*H314</f>
        <v>0</v>
      </c>
      <c r="Q314" s="146">
        <v>0</v>
      </c>
      <c r="R314" s="146">
        <f>Q314*H314</f>
        <v>0</v>
      </c>
      <c r="S314" s="146">
        <v>0</v>
      </c>
      <c r="T314" s="147">
        <f>S314*H314</f>
        <v>0</v>
      </c>
      <c r="AR314" s="148" t="s">
        <v>849</v>
      </c>
      <c r="AT314" s="148" t="s">
        <v>183</v>
      </c>
      <c r="AU314" s="148" t="s">
        <v>88</v>
      </c>
      <c r="AY314" s="17" t="s">
        <v>181</v>
      </c>
      <c r="BE314" s="149">
        <f>IF(N314="základní",J314,0)</f>
        <v>201.36</v>
      </c>
      <c r="BF314" s="149">
        <f>IF(N314="snížená",J314,0)</f>
        <v>0</v>
      </c>
      <c r="BG314" s="149">
        <f>IF(N314="zákl. přenesená",J314,0)</f>
        <v>0</v>
      </c>
      <c r="BH314" s="149">
        <f>IF(N314="sníž. přenesená",J314,0)</f>
        <v>0</v>
      </c>
      <c r="BI314" s="149">
        <f>IF(N314="nulová",J314,0)</f>
        <v>0</v>
      </c>
      <c r="BJ314" s="17" t="s">
        <v>84</v>
      </c>
      <c r="BK314" s="149">
        <f>ROUND(I314*H314,2)</f>
        <v>201.36</v>
      </c>
      <c r="BL314" s="17" t="s">
        <v>849</v>
      </c>
      <c r="BM314" s="148" t="s">
        <v>2361</v>
      </c>
    </row>
    <row r="315" spans="2:65" s="1" customFormat="1" x14ac:dyDescent="0.2">
      <c r="B315" s="32"/>
      <c r="D315" s="150" t="s">
        <v>190</v>
      </c>
      <c r="F315" s="151" t="s">
        <v>2362</v>
      </c>
      <c r="I315" s="152"/>
      <c r="L315" s="32"/>
      <c r="M315" s="153"/>
      <c r="T315" s="56"/>
      <c r="AT315" s="17" t="s">
        <v>190</v>
      </c>
      <c r="AU315" s="17" t="s">
        <v>88</v>
      </c>
    </row>
    <row r="316" spans="2:65" s="1" customFormat="1" x14ac:dyDescent="0.2">
      <c r="B316" s="32"/>
      <c r="D316" s="154" t="s">
        <v>192</v>
      </c>
      <c r="F316" s="155" t="s">
        <v>2363</v>
      </c>
      <c r="I316" s="152"/>
      <c r="L316" s="32"/>
      <c r="M316" s="153"/>
      <c r="T316" s="56"/>
      <c r="AT316" s="17" t="s">
        <v>192</v>
      </c>
      <c r="AU316" s="17" t="s">
        <v>88</v>
      </c>
    </row>
    <row r="317" spans="2:65" s="13" customFormat="1" x14ac:dyDescent="0.2">
      <c r="B317" s="162"/>
      <c r="D317" s="150" t="s">
        <v>194</v>
      </c>
      <c r="E317" s="163" t="s">
        <v>1</v>
      </c>
      <c r="F317" s="164" t="s">
        <v>88</v>
      </c>
      <c r="H317" s="165">
        <v>2</v>
      </c>
      <c r="I317" s="166"/>
      <c r="L317" s="162"/>
      <c r="M317" s="167"/>
      <c r="T317" s="168"/>
      <c r="AT317" s="163" t="s">
        <v>194</v>
      </c>
      <c r="AU317" s="163" t="s">
        <v>88</v>
      </c>
      <c r="AV317" s="13" t="s">
        <v>88</v>
      </c>
      <c r="AW317" s="13" t="s">
        <v>36</v>
      </c>
      <c r="AX317" s="13" t="s">
        <v>84</v>
      </c>
      <c r="AY317" s="163" t="s">
        <v>181</v>
      </c>
    </row>
    <row r="318" spans="2:65" s="1" customFormat="1" ht="16.5" customHeight="1" x14ac:dyDescent="0.2">
      <c r="B318" s="32"/>
      <c r="C318" s="183" t="s">
        <v>707</v>
      </c>
      <c r="D318" s="183" t="s">
        <v>419</v>
      </c>
      <c r="E318" s="184" t="s">
        <v>2364</v>
      </c>
      <c r="F318" s="185" t="s">
        <v>2365</v>
      </c>
      <c r="G318" s="186" t="s">
        <v>490</v>
      </c>
      <c r="H318" s="187">
        <v>2</v>
      </c>
      <c r="I318" s="188">
        <v>33.64</v>
      </c>
      <c r="J318" s="189">
        <f>ROUND(I318*H318,2)</f>
        <v>67.28</v>
      </c>
      <c r="K318" s="185" t="s">
        <v>187</v>
      </c>
      <c r="L318" s="190"/>
      <c r="M318" s="191" t="s">
        <v>1</v>
      </c>
      <c r="N318" s="192" t="s">
        <v>45</v>
      </c>
      <c r="P318" s="146">
        <f>O318*H318</f>
        <v>0</v>
      </c>
      <c r="Q318" s="146">
        <v>1.6000000000000001E-4</v>
      </c>
      <c r="R318" s="146">
        <f>Q318*H318</f>
        <v>3.2000000000000003E-4</v>
      </c>
      <c r="S318" s="146">
        <v>0</v>
      </c>
      <c r="T318" s="147">
        <f>S318*H318</f>
        <v>0</v>
      </c>
      <c r="AR318" s="148" t="s">
        <v>1592</v>
      </c>
      <c r="AT318" s="148" t="s">
        <v>419</v>
      </c>
      <c r="AU318" s="148" t="s">
        <v>88</v>
      </c>
      <c r="AY318" s="17" t="s">
        <v>181</v>
      </c>
      <c r="BE318" s="149">
        <f>IF(N318="základní",J318,0)</f>
        <v>67.28</v>
      </c>
      <c r="BF318" s="149">
        <f>IF(N318="snížená",J318,0)</f>
        <v>0</v>
      </c>
      <c r="BG318" s="149">
        <f>IF(N318="zákl. přenesená",J318,0)</f>
        <v>0</v>
      </c>
      <c r="BH318" s="149">
        <f>IF(N318="sníž. přenesená",J318,0)</f>
        <v>0</v>
      </c>
      <c r="BI318" s="149">
        <f>IF(N318="nulová",J318,0)</f>
        <v>0</v>
      </c>
      <c r="BJ318" s="17" t="s">
        <v>84</v>
      </c>
      <c r="BK318" s="149">
        <f>ROUND(I318*H318,2)</f>
        <v>67.28</v>
      </c>
      <c r="BL318" s="17" t="s">
        <v>849</v>
      </c>
      <c r="BM318" s="148" t="s">
        <v>2366</v>
      </c>
    </row>
    <row r="319" spans="2:65" s="1" customFormat="1" x14ac:dyDescent="0.2">
      <c r="B319" s="32"/>
      <c r="D319" s="150" t="s">
        <v>190</v>
      </c>
      <c r="F319" s="151" t="s">
        <v>2365</v>
      </c>
      <c r="I319" s="152"/>
      <c r="L319" s="32"/>
      <c r="M319" s="153"/>
      <c r="T319" s="56"/>
      <c r="AT319" s="17" t="s">
        <v>190</v>
      </c>
      <c r="AU319" s="17" t="s">
        <v>88</v>
      </c>
    </row>
    <row r="320" spans="2:65" s="13" customFormat="1" x14ac:dyDescent="0.2">
      <c r="B320" s="162"/>
      <c r="D320" s="150" t="s">
        <v>194</v>
      </c>
      <c r="E320" s="163" t="s">
        <v>1</v>
      </c>
      <c r="F320" s="164" t="s">
        <v>88</v>
      </c>
      <c r="H320" s="165">
        <v>2</v>
      </c>
      <c r="I320" s="166"/>
      <c r="L320" s="162"/>
      <c r="M320" s="167"/>
      <c r="T320" s="168"/>
      <c r="AT320" s="163" t="s">
        <v>194</v>
      </c>
      <c r="AU320" s="163" t="s">
        <v>88</v>
      </c>
      <c r="AV320" s="13" t="s">
        <v>88</v>
      </c>
      <c r="AW320" s="13" t="s">
        <v>36</v>
      </c>
      <c r="AX320" s="13" t="s">
        <v>84</v>
      </c>
      <c r="AY320" s="163" t="s">
        <v>181</v>
      </c>
    </row>
    <row r="321" spans="2:65" s="1" customFormat="1" ht="24.15" customHeight="1" x14ac:dyDescent="0.2">
      <c r="B321" s="32"/>
      <c r="C321" s="137" t="s">
        <v>716</v>
      </c>
      <c r="D321" s="137" t="s">
        <v>183</v>
      </c>
      <c r="E321" s="138" t="s">
        <v>2367</v>
      </c>
      <c r="F321" s="139" t="s">
        <v>2368</v>
      </c>
      <c r="G321" s="140" t="s">
        <v>490</v>
      </c>
      <c r="H321" s="141">
        <v>1</v>
      </c>
      <c r="I321" s="142">
        <v>1345.43</v>
      </c>
      <c r="J321" s="143">
        <f>ROUND(I321*H321,2)</f>
        <v>1345.43</v>
      </c>
      <c r="K321" s="139" t="s">
        <v>187</v>
      </c>
      <c r="L321" s="32"/>
      <c r="M321" s="144" t="s">
        <v>1</v>
      </c>
      <c r="N321" s="145" t="s">
        <v>45</v>
      </c>
      <c r="P321" s="146">
        <f>O321*H321</f>
        <v>0</v>
      </c>
      <c r="Q321" s="146">
        <v>0</v>
      </c>
      <c r="R321" s="146">
        <f>Q321*H321</f>
        <v>0</v>
      </c>
      <c r="S321" s="146">
        <v>0</v>
      </c>
      <c r="T321" s="147">
        <f>S321*H321</f>
        <v>0</v>
      </c>
      <c r="AR321" s="148" t="s">
        <v>849</v>
      </c>
      <c r="AT321" s="148" t="s">
        <v>183</v>
      </c>
      <c r="AU321" s="148" t="s">
        <v>88</v>
      </c>
      <c r="AY321" s="17" t="s">
        <v>181</v>
      </c>
      <c r="BE321" s="149">
        <f>IF(N321="základní",J321,0)</f>
        <v>1345.43</v>
      </c>
      <c r="BF321" s="149">
        <f>IF(N321="snížená",J321,0)</f>
        <v>0</v>
      </c>
      <c r="BG321" s="149">
        <f>IF(N321="zákl. přenesená",J321,0)</f>
        <v>0</v>
      </c>
      <c r="BH321" s="149">
        <f>IF(N321="sníž. přenesená",J321,0)</f>
        <v>0</v>
      </c>
      <c r="BI321" s="149">
        <f>IF(N321="nulová",J321,0)</f>
        <v>0</v>
      </c>
      <c r="BJ321" s="17" t="s">
        <v>84</v>
      </c>
      <c r="BK321" s="149">
        <f>ROUND(I321*H321,2)</f>
        <v>1345.43</v>
      </c>
      <c r="BL321" s="17" t="s">
        <v>849</v>
      </c>
      <c r="BM321" s="148" t="s">
        <v>2369</v>
      </c>
    </row>
    <row r="322" spans="2:65" s="1" customFormat="1" ht="28.8" x14ac:dyDescent="0.2">
      <c r="B322" s="32"/>
      <c r="D322" s="150" t="s">
        <v>190</v>
      </c>
      <c r="F322" s="151" t="s">
        <v>2370</v>
      </c>
      <c r="I322" s="152"/>
      <c r="L322" s="32"/>
      <c r="M322" s="153"/>
      <c r="T322" s="56"/>
      <c r="AT322" s="17" t="s">
        <v>190</v>
      </c>
      <c r="AU322" s="17" t="s">
        <v>88</v>
      </c>
    </row>
    <row r="323" spans="2:65" s="1" customFormat="1" x14ac:dyDescent="0.2">
      <c r="B323" s="32"/>
      <c r="D323" s="154" t="s">
        <v>192</v>
      </c>
      <c r="F323" s="155" t="s">
        <v>2371</v>
      </c>
      <c r="I323" s="152"/>
      <c r="L323" s="32"/>
      <c r="M323" s="153"/>
      <c r="T323" s="56"/>
      <c r="AT323" s="17" t="s">
        <v>192</v>
      </c>
      <c r="AU323" s="17" t="s">
        <v>88</v>
      </c>
    </row>
    <row r="324" spans="2:65" s="13" customFormat="1" x14ac:dyDescent="0.2">
      <c r="B324" s="162"/>
      <c r="D324" s="150" t="s">
        <v>194</v>
      </c>
      <c r="E324" s="163" t="s">
        <v>1</v>
      </c>
      <c r="F324" s="164" t="s">
        <v>84</v>
      </c>
      <c r="H324" s="165">
        <v>1</v>
      </c>
      <c r="I324" s="166"/>
      <c r="L324" s="162"/>
      <c r="M324" s="197"/>
      <c r="N324" s="198"/>
      <c r="O324" s="198"/>
      <c r="P324" s="198"/>
      <c r="Q324" s="198"/>
      <c r="R324" s="198"/>
      <c r="S324" s="198"/>
      <c r="T324" s="199"/>
      <c r="AT324" s="163" t="s">
        <v>194</v>
      </c>
      <c r="AU324" s="163" t="s">
        <v>88</v>
      </c>
      <c r="AV324" s="13" t="s">
        <v>88</v>
      </c>
      <c r="AW324" s="13" t="s">
        <v>36</v>
      </c>
      <c r="AX324" s="13" t="s">
        <v>84</v>
      </c>
      <c r="AY324" s="163" t="s">
        <v>181</v>
      </c>
    </row>
    <row r="325" spans="2:65" s="1" customFormat="1" ht="6.9" customHeight="1" x14ac:dyDescent="0.2">
      <c r="B325" s="44"/>
      <c r="C325" s="45"/>
      <c r="D325" s="45"/>
      <c r="E325" s="45"/>
      <c r="F325" s="45"/>
      <c r="G325" s="45"/>
      <c r="H325" s="45"/>
      <c r="I325" s="45"/>
      <c r="J325" s="45"/>
      <c r="K325" s="45"/>
      <c r="L325" s="32"/>
    </row>
  </sheetData>
  <sheetProtection algorithmName="SHA-512" hashValue="HyTaecIlmlRuIUsLSd4k0MFt1vvo6PU1pk6l/wu/PxhatYvlZa2xMh6f4WpTg+X8UMHwCcAf9r3vRRKKBCoOKg==" saltValue="d1J2secMi1NDdsk90E6g+pmwN3sfIe0RgyYqJcuE8VCjFNpThpwfMUx8a30jdWCH0+MesD5q3wKj9nyp9iMPBQ==" spinCount="100000" sheet="1" objects="1" scenarios="1" formatColumns="0" formatRows="0" autoFilter="0"/>
  <autoFilter ref="C122:K324" xr:uid="{00000000-0009-0000-0000-000006000000}"/>
  <mergeCells count="12">
    <mergeCell ref="E115:H115"/>
    <mergeCell ref="L2:V2"/>
    <mergeCell ref="E85:H85"/>
    <mergeCell ref="E87:H87"/>
    <mergeCell ref="E89:H89"/>
    <mergeCell ref="E111:H111"/>
    <mergeCell ref="E113:H113"/>
    <mergeCell ref="E7:H7"/>
    <mergeCell ref="E9:H9"/>
    <mergeCell ref="E11:H11"/>
    <mergeCell ref="E20:H20"/>
    <mergeCell ref="E29:H29"/>
  </mergeCells>
  <hyperlinks>
    <hyperlink ref="F128" r:id="rId1" xr:uid="{00000000-0004-0000-0600-000000000000}"/>
    <hyperlink ref="F135" r:id="rId2" xr:uid="{00000000-0004-0000-0600-000001000000}"/>
    <hyperlink ref="F139" r:id="rId3" xr:uid="{00000000-0004-0000-0600-000002000000}"/>
    <hyperlink ref="F144" r:id="rId4" xr:uid="{00000000-0004-0000-0600-000003000000}"/>
    <hyperlink ref="F148" r:id="rId5" xr:uid="{00000000-0004-0000-0600-000004000000}"/>
    <hyperlink ref="F152" r:id="rId6" xr:uid="{00000000-0004-0000-0600-000005000000}"/>
    <hyperlink ref="F156" r:id="rId7" xr:uid="{00000000-0004-0000-0600-000006000000}"/>
    <hyperlink ref="F165" r:id="rId8" xr:uid="{00000000-0004-0000-0600-000007000000}"/>
    <hyperlink ref="F170" r:id="rId9" xr:uid="{00000000-0004-0000-0600-000008000000}"/>
    <hyperlink ref="F175" r:id="rId10" xr:uid="{00000000-0004-0000-0600-000009000000}"/>
    <hyperlink ref="F179" r:id="rId11" xr:uid="{00000000-0004-0000-0600-00000A000000}"/>
    <hyperlink ref="F182" r:id="rId12" xr:uid="{00000000-0004-0000-0600-00000B000000}"/>
    <hyperlink ref="F186" r:id="rId13" xr:uid="{00000000-0004-0000-0600-00000C000000}"/>
    <hyperlink ref="F189" r:id="rId14" xr:uid="{00000000-0004-0000-0600-00000D000000}"/>
    <hyperlink ref="F193" r:id="rId15" xr:uid="{00000000-0004-0000-0600-00000E000000}"/>
    <hyperlink ref="F206" r:id="rId16" xr:uid="{00000000-0004-0000-0600-00000F000000}"/>
    <hyperlink ref="F214" r:id="rId17" xr:uid="{00000000-0004-0000-0600-000010000000}"/>
    <hyperlink ref="F221" r:id="rId18" xr:uid="{00000000-0004-0000-0600-000011000000}"/>
    <hyperlink ref="F240" r:id="rId19" xr:uid="{00000000-0004-0000-0600-000012000000}"/>
    <hyperlink ref="F243" r:id="rId20" xr:uid="{00000000-0004-0000-0600-000013000000}"/>
    <hyperlink ref="F247" r:id="rId21" xr:uid="{00000000-0004-0000-0600-000014000000}"/>
    <hyperlink ref="F251" r:id="rId22" xr:uid="{00000000-0004-0000-0600-000015000000}"/>
    <hyperlink ref="F260" r:id="rId23" xr:uid="{00000000-0004-0000-0600-000016000000}"/>
    <hyperlink ref="F269" r:id="rId24" xr:uid="{00000000-0004-0000-0600-000017000000}"/>
    <hyperlink ref="F274" r:id="rId25" xr:uid="{00000000-0004-0000-0600-000018000000}"/>
    <hyperlink ref="F285" r:id="rId26" xr:uid="{00000000-0004-0000-0600-000019000000}"/>
    <hyperlink ref="F292" r:id="rId27" xr:uid="{00000000-0004-0000-0600-00001A000000}"/>
    <hyperlink ref="F300" r:id="rId28" xr:uid="{00000000-0004-0000-0600-00001B000000}"/>
    <hyperlink ref="F309" r:id="rId29" xr:uid="{00000000-0004-0000-0600-00001C000000}"/>
    <hyperlink ref="F316" r:id="rId30" xr:uid="{00000000-0004-0000-0600-00001D000000}"/>
    <hyperlink ref="F323" r:id="rId31" xr:uid="{00000000-0004-0000-0600-00001E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3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2:BM181"/>
  <sheetViews>
    <sheetView showGridLines="0" topLeftCell="A163" workbookViewId="0">
      <selection activeCell="I179" sqref="I179"/>
    </sheetView>
  </sheetViews>
  <sheetFormatPr defaultRowHeight="10.199999999999999" x14ac:dyDescent="0.2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 x14ac:dyDescent="0.2"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AT2" s="17" t="s">
        <v>111</v>
      </c>
    </row>
    <row r="3" spans="2:46" ht="6.9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88</v>
      </c>
    </row>
    <row r="4" spans="2:46" ht="24.9" customHeight="1" x14ac:dyDescent="0.2">
      <c r="B4" s="20"/>
      <c r="D4" s="21" t="s">
        <v>125</v>
      </c>
      <c r="L4" s="20"/>
      <c r="M4" s="94" t="s">
        <v>10</v>
      </c>
      <c r="AT4" s="17" t="s">
        <v>4</v>
      </c>
    </row>
    <row r="5" spans="2:46" ht="6.9" customHeight="1" x14ac:dyDescent="0.2">
      <c r="B5" s="20"/>
      <c r="L5" s="20"/>
    </row>
    <row r="6" spans="2:46" ht="12" customHeight="1" x14ac:dyDescent="0.2">
      <c r="B6" s="20"/>
      <c r="D6" s="27" t="s">
        <v>16</v>
      </c>
      <c r="L6" s="20"/>
    </row>
    <row r="7" spans="2:46" ht="16.5" customHeight="1" x14ac:dyDescent="0.2">
      <c r="B7" s="20"/>
      <c r="E7" s="251" t="str">
        <f>'Rekapitulace stavby'!K6</f>
        <v>Přistoupim – zvýšení dopravní bezpečnosti v obci</v>
      </c>
      <c r="F7" s="252"/>
      <c r="G7" s="252"/>
      <c r="H7" s="252"/>
      <c r="L7" s="20"/>
    </row>
    <row r="8" spans="2:46" ht="12" customHeight="1" x14ac:dyDescent="0.2">
      <c r="B8" s="20"/>
      <c r="D8" s="27" t="s">
        <v>138</v>
      </c>
      <c r="L8" s="20"/>
    </row>
    <row r="9" spans="2:46" s="1" customFormat="1" ht="16.5" customHeight="1" x14ac:dyDescent="0.2">
      <c r="B9" s="32"/>
      <c r="E9" s="251" t="s">
        <v>141</v>
      </c>
      <c r="F9" s="250"/>
      <c r="G9" s="250"/>
      <c r="H9" s="250"/>
      <c r="L9" s="32"/>
    </row>
    <row r="10" spans="2:46" s="1" customFormat="1" ht="12" customHeight="1" x14ac:dyDescent="0.2">
      <c r="B10" s="32"/>
      <c r="D10" s="27" t="s">
        <v>145</v>
      </c>
      <c r="L10" s="32"/>
    </row>
    <row r="11" spans="2:46" s="1" customFormat="1" ht="16.5" customHeight="1" x14ac:dyDescent="0.2">
      <c r="B11" s="32"/>
      <c r="E11" s="213" t="s">
        <v>2409</v>
      </c>
      <c r="F11" s="250"/>
      <c r="G11" s="250"/>
      <c r="H11" s="250"/>
      <c r="L11" s="32"/>
    </row>
    <row r="12" spans="2:46" s="1" customFormat="1" x14ac:dyDescent="0.2">
      <c r="B12" s="32"/>
      <c r="L12" s="32"/>
    </row>
    <row r="13" spans="2:46" s="1" customFormat="1" ht="12" customHeight="1" x14ac:dyDescent="0.2">
      <c r="B13" s="32"/>
      <c r="D13" s="27" t="s">
        <v>18</v>
      </c>
      <c r="F13" s="25" t="s">
        <v>1</v>
      </c>
      <c r="I13" s="27" t="s">
        <v>19</v>
      </c>
      <c r="J13" s="25" t="s">
        <v>1</v>
      </c>
      <c r="L13" s="32"/>
    </row>
    <row r="14" spans="2:46" s="1" customFormat="1" ht="12" customHeight="1" x14ac:dyDescent="0.2">
      <c r="B14" s="32"/>
      <c r="D14" s="27" t="s">
        <v>20</v>
      </c>
      <c r="F14" s="25" t="s">
        <v>21</v>
      </c>
      <c r="I14" s="27" t="s">
        <v>22</v>
      </c>
      <c r="J14" s="52" t="str">
        <f>'Rekapitulace stavby'!AN8</f>
        <v>9. 2. 2023</v>
      </c>
      <c r="L14" s="32"/>
    </row>
    <row r="15" spans="2:46" s="1" customFormat="1" ht="10.95" customHeight="1" x14ac:dyDescent="0.2">
      <c r="B15" s="32"/>
      <c r="L15" s="32"/>
    </row>
    <row r="16" spans="2:46" s="1" customFormat="1" ht="12" customHeight="1" x14ac:dyDescent="0.2">
      <c r="B16" s="32"/>
      <c r="D16" s="27" t="s">
        <v>24</v>
      </c>
      <c r="I16" s="27" t="s">
        <v>25</v>
      </c>
      <c r="J16" s="25" t="s">
        <v>26</v>
      </c>
      <c r="L16" s="32"/>
    </row>
    <row r="17" spans="2:12" s="1" customFormat="1" ht="18" customHeight="1" x14ac:dyDescent="0.2">
      <c r="B17" s="32"/>
      <c r="E17" s="25" t="s">
        <v>27</v>
      </c>
      <c r="I17" s="27" t="s">
        <v>28</v>
      </c>
      <c r="J17" s="25" t="s">
        <v>1</v>
      </c>
      <c r="L17" s="32"/>
    </row>
    <row r="18" spans="2:12" s="1" customFormat="1" ht="6.9" customHeight="1" x14ac:dyDescent="0.2">
      <c r="B18" s="32"/>
      <c r="L18" s="32"/>
    </row>
    <row r="19" spans="2:12" s="1" customFormat="1" ht="12" customHeight="1" x14ac:dyDescent="0.2">
      <c r="B19" s="32"/>
      <c r="D19" s="27" t="s">
        <v>29</v>
      </c>
      <c r="I19" s="27" t="s">
        <v>25</v>
      </c>
      <c r="J19" s="28" t="str">
        <f>'Rekapitulace stavby'!AN13</f>
        <v>11981148</v>
      </c>
      <c r="L19" s="32"/>
    </row>
    <row r="20" spans="2:12" s="1" customFormat="1" ht="18" customHeight="1" x14ac:dyDescent="0.2">
      <c r="B20" s="32"/>
      <c r="E20" s="253" t="str">
        <f>'Rekapitulace stavby'!E14</f>
        <v xml:space="preserve">Tost s.r.o. </v>
      </c>
      <c r="F20" s="216"/>
      <c r="G20" s="216"/>
      <c r="H20" s="216"/>
      <c r="I20" s="27" t="s">
        <v>28</v>
      </c>
      <c r="J20" s="28" t="str">
        <f>'Rekapitulace stavby'!AN14</f>
        <v>CZ11981148</v>
      </c>
      <c r="L20" s="32"/>
    </row>
    <row r="21" spans="2:12" s="1" customFormat="1" ht="6.9" customHeight="1" x14ac:dyDescent="0.2">
      <c r="B21" s="32"/>
      <c r="L21" s="32"/>
    </row>
    <row r="22" spans="2:12" s="1" customFormat="1" ht="12" customHeight="1" x14ac:dyDescent="0.2">
      <c r="B22" s="32"/>
      <c r="D22" s="27" t="s">
        <v>33</v>
      </c>
      <c r="I22" s="27" t="s">
        <v>25</v>
      </c>
      <c r="J22" s="25" t="s">
        <v>34</v>
      </c>
      <c r="L22" s="32"/>
    </row>
    <row r="23" spans="2:12" s="1" customFormat="1" ht="18" customHeight="1" x14ac:dyDescent="0.2">
      <c r="B23" s="32"/>
      <c r="E23" s="25" t="s">
        <v>35</v>
      </c>
      <c r="I23" s="27" t="s">
        <v>28</v>
      </c>
      <c r="J23" s="25" t="s">
        <v>1</v>
      </c>
      <c r="L23" s="32"/>
    </row>
    <row r="24" spans="2:12" s="1" customFormat="1" ht="6.9" customHeight="1" x14ac:dyDescent="0.2">
      <c r="B24" s="32"/>
      <c r="L24" s="32"/>
    </row>
    <row r="25" spans="2:12" s="1" customFormat="1" ht="12" customHeight="1" x14ac:dyDescent="0.2">
      <c r="B25" s="32"/>
      <c r="D25" s="27" t="s">
        <v>37</v>
      </c>
      <c r="I25" s="27" t="s">
        <v>25</v>
      </c>
      <c r="J25" s="25" t="str">
        <f>IF('Rekapitulace stavby'!AN19="","",'Rekapitulace stavby'!AN19)</f>
        <v/>
      </c>
      <c r="L25" s="32"/>
    </row>
    <row r="26" spans="2:12" s="1" customFormat="1" ht="18" customHeight="1" x14ac:dyDescent="0.2">
      <c r="B26" s="32"/>
      <c r="E26" s="25" t="str">
        <f>IF('Rekapitulace stavby'!E20="","",'Rekapitulace stavby'!E20)</f>
        <v xml:space="preserve"> </v>
      </c>
      <c r="I26" s="27" t="s">
        <v>28</v>
      </c>
      <c r="J26" s="25" t="str">
        <f>IF('Rekapitulace stavby'!AN20="","",'Rekapitulace stavby'!AN20)</f>
        <v/>
      </c>
      <c r="L26" s="32"/>
    </row>
    <row r="27" spans="2:12" s="1" customFormat="1" ht="6.9" customHeight="1" x14ac:dyDescent="0.2">
      <c r="B27" s="32"/>
      <c r="L27" s="32"/>
    </row>
    <row r="28" spans="2:12" s="1" customFormat="1" ht="12" customHeight="1" x14ac:dyDescent="0.2">
      <c r="B28" s="32"/>
      <c r="D28" s="27" t="s">
        <v>39</v>
      </c>
      <c r="L28" s="32"/>
    </row>
    <row r="29" spans="2:12" s="7" customFormat="1" ht="16.5" customHeight="1" x14ac:dyDescent="0.2">
      <c r="B29" s="95"/>
      <c r="E29" s="223" t="s">
        <v>1</v>
      </c>
      <c r="F29" s="223"/>
      <c r="G29" s="223"/>
      <c r="H29" s="223"/>
      <c r="L29" s="95"/>
    </row>
    <row r="30" spans="2:12" s="1" customFormat="1" ht="6.9" customHeight="1" x14ac:dyDescent="0.2">
      <c r="B30" s="32"/>
      <c r="L30" s="32"/>
    </row>
    <row r="31" spans="2:12" s="1" customFormat="1" ht="6.9" customHeight="1" x14ac:dyDescent="0.2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25.35" customHeight="1" x14ac:dyDescent="0.2">
      <c r="B32" s="32"/>
      <c r="D32" s="96" t="s">
        <v>40</v>
      </c>
      <c r="J32" s="66">
        <f>ROUND(J124, 2)</f>
        <v>967248</v>
      </c>
      <c r="L32" s="32"/>
    </row>
    <row r="33" spans="2:12" s="1" customFormat="1" ht="6.9" customHeight="1" x14ac:dyDescent="0.2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14.4" customHeight="1" x14ac:dyDescent="0.2">
      <c r="B34" s="32"/>
      <c r="F34" s="35" t="s">
        <v>42</v>
      </c>
      <c r="I34" s="35" t="s">
        <v>41</v>
      </c>
      <c r="J34" s="35" t="s">
        <v>43</v>
      </c>
      <c r="L34" s="32"/>
    </row>
    <row r="35" spans="2:12" s="1" customFormat="1" ht="14.4" customHeight="1" x14ac:dyDescent="0.2">
      <c r="B35" s="32"/>
      <c r="D35" s="55" t="s">
        <v>44</v>
      </c>
      <c r="E35" s="27" t="s">
        <v>45</v>
      </c>
      <c r="F35" s="86">
        <f>ROUND((SUM(BE124:BE180)),  2)</f>
        <v>967248</v>
      </c>
      <c r="I35" s="97">
        <v>0.21</v>
      </c>
      <c r="J35" s="86">
        <f>ROUND(((SUM(BE124:BE180))*I35),  2)</f>
        <v>203122.08</v>
      </c>
      <c r="L35" s="32"/>
    </row>
    <row r="36" spans="2:12" s="1" customFormat="1" ht="14.4" customHeight="1" x14ac:dyDescent="0.2">
      <c r="B36" s="32"/>
      <c r="E36" s="27" t="s">
        <v>46</v>
      </c>
      <c r="F36" s="86">
        <f>ROUND((SUM(BF124:BF180)),  2)</f>
        <v>0</v>
      </c>
      <c r="I36" s="97">
        <v>0.15</v>
      </c>
      <c r="J36" s="86">
        <f>ROUND(((SUM(BF124:BF180))*I36),  2)</f>
        <v>0</v>
      </c>
      <c r="L36" s="32"/>
    </row>
    <row r="37" spans="2:12" s="1" customFormat="1" ht="14.4" hidden="1" customHeight="1" x14ac:dyDescent="0.2">
      <c r="B37" s="32"/>
      <c r="E37" s="27" t="s">
        <v>47</v>
      </c>
      <c r="F37" s="86">
        <f>ROUND((SUM(BG124:BG180)),  2)</f>
        <v>0</v>
      </c>
      <c r="I37" s="97">
        <v>0.21</v>
      </c>
      <c r="J37" s="86">
        <f>0</f>
        <v>0</v>
      </c>
      <c r="L37" s="32"/>
    </row>
    <row r="38" spans="2:12" s="1" customFormat="1" ht="14.4" hidden="1" customHeight="1" x14ac:dyDescent="0.2">
      <c r="B38" s="32"/>
      <c r="E38" s="27" t="s">
        <v>48</v>
      </c>
      <c r="F38" s="86">
        <f>ROUND((SUM(BH124:BH180)),  2)</f>
        <v>0</v>
      </c>
      <c r="I38" s="97">
        <v>0.15</v>
      </c>
      <c r="J38" s="86">
        <f>0</f>
        <v>0</v>
      </c>
      <c r="L38" s="32"/>
    </row>
    <row r="39" spans="2:12" s="1" customFormat="1" ht="14.4" hidden="1" customHeight="1" x14ac:dyDescent="0.2">
      <c r="B39" s="32"/>
      <c r="E39" s="27" t="s">
        <v>49</v>
      </c>
      <c r="F39" s="86">
        <f>ROUND((SUM(BI124:BI180)),  2)</f>
        <v>0</v>
      </c>
      <c r="I39" s="97">
        <v>0</v>
      </c>
      <c r="J39" s="86">
        <f>0</f>
        <v>0</v>
      </c>
      <c r="L39" s="32"/>
    </row>
    <row r="40" spans="2:12" s="1" customFormat="1" ht="6.9" customHeight="1" x14ac:dyDescent="0.2">
      <c r="B40" s="32"/>
      <c r="L40" s="32"/>
    </row>
    <row r="41" spans="2:12" s="1" customFormat="1" ht="25.35" customHeight="1" x14ac:dyDescent="0.2">
      <c r="B41" s="32"/>
      <c r="C41" s="98"/>
      <c r="D41" s="99" t="s">
        <v>50</v>
      </c>
      <c r="E41" s="57"/>
      <c r="F41" s="57"/>
      <c r="G41" s="100" t="s">
        <v>51</v>
      </c>
      <c r="H41" s="101" t="s">
        <v>52</v>
      </c>
      <c r="I41" s="57"/>
      <c r="J41" s="102">
        <f>SUM(J32:J39)</f>
        <v>1170370.08</v>
      </c>
      <c r="K41" s="103"/>
      <c r="L41" s="32"/>
    </row>
    <row r="42" spans="2:12" s="1" customFormat="1" ht="14.4" customHeight="1" x14ac:dyDescent="0.2">
      <c r="B42" s="32"/>
      <c r="L42" s="32"/>
    </row>
    <row r="43" spans="2:12" ht="14.4" customHeight="1" x14ac:dyDescent="0.2">
      <c r="B43" s="20"/>
      <c r="L43" s="20"/>
    </row>
    <row r="44" spans="2:12" ht="14.4" customHeight="1" x14ac:dyDescent="0.2">
      <c r="B44" s="20"/>
      <c r="L44" s="20"/>
    </row>
    <row r="45" spans="2:12" ht="14.4" customHeight="1" x14ac:dyDescent="0.2">
      <c r="B45" s="20"/>
      <c r="L45" s="20"/>
    </row>
    <row r="46" spans="2:12" ht="14.4" customHeight="1" x14ac:dyDescent="0.2">
      <c r="B46" s="20"/>
      <c r="L46" s="20"/>
    </row>
    <row r="47" spans="2:12" ht="14.4" customHeight="1" x14ac:dyDescent="0.2">
      <c r="B47" s="20"/>
      <c r="L47" s="20"/>
    </row>
    <row r="48" spans="2:12" ht="14.4" customHeight="1" x14ac:dyDescent="0.2">
      <c r="B48" s="20"/>
      <c r="L48" s="20"/>
    </row>
    <row r="49" spans="2:12" ht="14.4" customHeight="1" x14ac:dyDescent="0.2">
      <c r="B49" s="20"/>
      <c r="L49" s="20"/>
    </row>
    <row r="50" spans="2:12" s="1" customFormat="1" ht="14.4" customHeight="1" x14ac:dyDescent="0.2">
      <c r="B50" s="32"/>
      <c r="D50" s="41" t="s">
        <v>53</v>
      </c>
      <c r="E50" s="42"/>
      <c r="F50" s="42"/>
      <c r="G50" s="41" t="s">
        <v>54</v>
      </c>
      <c r="H50" s="42"/>
      <c r="I50" s="42"/>
      <c r="J50" s="42"/>
      <c r="K50" s="42"/>
      <c r="L50" s="32"/>
    </row>
    <row r="51" spans="2:12" x14ac:dyDescent="0.2">
      <c r="B51" s="20"/>
      <c r="L51" s="20"/>
    </row>
    <row r="52" spans="2:12" x14ac:dyDescent="0.2">
      <c r="B52" s="20"/>
      <c r="L52" s="20"/>
    </row>
    <row r="53" spans="2:12" x14ac:dyDescent="0.2">
      <c r="B53" s="20"/>
      <c r="L53" s="20"/>
    </row>
    <row r="54" spans="2:12" x14ac:dyDescent="0.2">
      <c r="B54" s="20"/>
      <c r="L54" s="20"/>
    </row>
    <row r="55" spans="2:12" x14ac:dyDescent="0.2">
      <c r="B55" s="20"/>
      <c r="L55" s="20"/>
    </row>
    <row r="56" spans="2:12" x14ac:dyDescent="0.2">
      <c r="B56" s="20"/>
      <c r="L56" s="20"/>
    </row>
    <row r="57" spans="2:12" x14ac:dyDescent="0.2">
      <c r="B57" s="20"/>
      <c r="L57" s="20"/>
    </row>
    <row r="58" spans="2:12" x14ac:dyDescent="0.2">
      <c r="B58" s="20"/>
      <c r="L58" s="20"/>
    </row>
    <row r="59" spans="2:12" x14ac:dyDescent="0.2">
      <c r="B59" s="20"/>
      <c r="L59" s="20"/>
    </row>
    <row r="60" spans="2:12" x14ac:dyDescent="0.2">
      <c r="B60" s="20"/>
      <c r="L60" s="20"/>
    </row>
    <row r="61" spans="2:12" s="1" customFormat="1" ht="13.2" x14ac:dyDescent="0.2">
      <c r="B61" s="32"/>
      <c r="D61" s="43" t="s">
        <v>55</v>
      </c>
      <c r="E61" s="34"/>
      <c r="F61" s="104" t="s">
        <v>56</v>
      </c>
      <c r="G61" s="43" t="s">
        <v>55</v>
      </c>
      <c r="H61" s="34"/>
      <c r="I61" s="34"/>
      <c r="J61" s="105" t="s">
        <v>56</v>
      </c>
      <c r="K61" s="34"/>
      <c r="L61" s="32"/>
    </row>
    <row r="62" spans="2:12" x14ac:dyDescent="0.2">
      <c r="B62" s="20"/>
      <c r="L62" s="20"/>
    </row>
    <row r="63" spans="2:12" x14ac:dyDescent="0.2">
      <c r="B63" s="20"/>
      <c r="L63" s="20"/>
    </row>
    <row r="64" spans="2:12" x14ac:dyDescent="0.2">
      <c r="B64" s="20"/>
      <c r="L64" s="20"/>
    </row>
    <row r="65" spans="2:12" s="1" customFormat="1" ht="13.2" x14ac:dyDescent="0.2">
      <c r="B65" s="32"/>
      <c r="D65" s="41" t="s">
        <v>57</v>
      </c>
      <c r="E65" s="42"/>
      <c r="F65" s="42"/>
      <c r="G65" s="41" t="s">
        <v>58</v>
      </c>
      <c r="H65" s="42"/>
      <c r="I65" s="42"/>
      <c r="J65" s="42"/>
      <c r="K65" s="42"/>
      <c r="L65" s="32"/>
    </row>
    <row r="66" spans="2:12" x14ac:dyDescent="0.2">
      <c r="B66" s="20"/>
      <c r="L66" s="20"/>
    </row>
    <row r="67" spans="2:12" x14ac:dyDescent="0.2">
      <c r="B67" s="20"/>
      <c r="L67" s="20"/>
    </row>
    <row r="68" spans="2:12" x14ac:dyDescent="0.2">
      <c r="B68" s="20"/>
      <c r="L68" s="20"/>
    </row>
    <row r="69" spans="2:12" x14ac:dyDescent="0.2">
      <c r="B69" s="20"/>
      <c r="L69" s="20"/>
    </row>
    <row r="70" spans="2:12" x14ac:dyDescent="0.2">
      <c r="B70" s="20"/>
      <c r="L70" s="20"/>
    </row>
    <row r="71" spans="2:12" x14ac:dyDescent="0.2">
      <c r="B71" s="20"/>
      <c r="L71" s="20"/>
    </row>
    <row r="72" spans="2:12" x14ac:dyDescent="0.2">
      <c r="B72" s="20"/>
      <c r="L72" s="20"/>
    </row>
    <row r="73" spans="2:12" x14ac:dyDescent="0.2">
      <c r="B73" s="20"/>
      <c r="L73" s="20"/>
    </row>
    <row r="74" spans="2:12" x14ac:dyDescent="0.2">
      <c r="B74" s="20"/>
      <c r="L74" s="20"/>
    </row>
    <row r="75" spans="2:12" x14ac:dyDescent="0.2">
      <c r="B75" s="20"/>
      <c r="L75" s="20"/>
    </row>
    <row r="76" spans="2:12" s="1" customFormat="1" ht="13.2" x14ac:dyDescent="0.2">
      <c r="B76" s="32"/>
      <c r="D76" s="43" t="s">
        <v>55</v>
      </c>
      <c r="E76" s="34"/>
      <c r="F76" s="104" t="s">
        <v>56</v>
      </c>
      <c r="G76" s="43" t="s">
        <v>55</v>
      </c>
      <c r="H76" s="34"/>
      <c r="I76" s="34"/>
      <c r="J76" s="105" t="s">
        <v>56</v>
      </c>
      <c r="K76" s="34"/>
      <c r="L76" s="32"/>
    </row>
    <row r="77" spans="2:12" s="1" customFormat="1" ht="14.4" customHeight="1" x14ac:dyDescent="0.2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 x14ac:dyDescent="0.2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 x14ac:dyDescent="0.2">
      <c r="B82" s="32"/>
      <c r="C82" s="21" t="s">
        <v>147</v>
      </c>
      <c r="L82" s="32"/>
    </row>
    <row r="83" spans="2:12" s="1" customFormat="1" ht="6.9" customHeight="1" x14ac:dyDescent="0.2">
      <c r="B83" s="32"/>
      <c r="L83" s="32"/>
    </row>
    <row r="84" spans="2:12" s="1" customFormat="1" ht="12" customHeight="1" x14ac:dyDescent="0.2">
      <c r="B84" s="32"/>
      <c r="C84" s="27" t="s">
        <v>16</v>
      </c>
      <c r="L84" s="32"/>
    </row>
    <row r="85" spans="2:12" s="1" customFormat="1" ht="16.5" customHeight="1" x14ac:dyDescent="0.2">
      <c r="B85" s="32"/>
      <c r="E85" s="251" t="str">
        <f>E7</f>
        <v>Přistoupim – zvýšení dopravní bezpečnosti v obci</v>
      </c>
      <c r="F85" s="252"/>
      <c r="G85" s="252"/>
      <c r="H85" s="252"/>
      <c r="L85" s="32"/>
    </row>
    <row r="86" spans="2:12" ht="12" customHeight="1" x14ac:dyDescent="0.2">
      <c r="B86" s="20"/>
      <c r="C86" s="27" t="s">
        <v>138</v>
      </c>
      <c r="L86" s="20"/>
    </row>
    <row r="87" spans="2:12" s="1" customFormat="1" ht="16.5" customHeight="1" x14ac:dyDescent="0.2">
      <c r="B87" s="32"/>
      <c r="E87" s="251" t="s">
        <v>141</v>
      </c>
      <c r="F87" s="250"/>
      <c r="G87" s="250"/>
      <c r="H87" s="250"/>
      <c r="L87" s="32"/>
    </row>
    <row r="88" spans="2:12" s="1" customFormat="1" ht="12" customHeight="1" x14ac:dyDescent="0.2">
      <c r="B88" s="32"/>
      <c r="C88" s="27" t="s">
        <v>145</v>
      </c>
      <c r="L88" s="32"/>
    </row>
    <row r="89" spans="2:12" s="1" customFormat="1" ht="16.5" customHeight="1" x14ac:dyDescent="0.2">
      <c r="B89" s="32"/>
      <c r="E89" s="213" t="str">
        <f>E11</f>
        <v>16 - Vedlejší a ostatní náklady</v>
      </c>
      <c r="F89" s="250"/>
      <c r="G89" s="250"/>
      <c r="H89" s="250"/>
      <c r="L89" s="32"/>
    </row>
    <row r="90" spans="2:12" s="1" customFormat="1" ht="6.9" customHeight="1" x14ac:dyDescent="0.2">
      <c r="B90" s="32"/>
      <c r="L90" s="32"/>
    </row>
    <row r="91" spans="2:12" s="1" customFormat="1" ht="12" customHeight="1" x14ac:dyDescent="0.2">
      <c r="B91" s="32"/>
      <c r="C91" s="27" t="s">
        <v>20</v>
      </c>
      <c r="F91" s="25" t="str">
        <f>F14</f>
        <v>Přistoupim</v>
      </c>
      <c r="I91" s="27" t="s">
        <v>22</v>
      </c>
      <c r="J91" s="52" t="str">
        <f>IF(J14="","",J14)</f>
        <v>9. 2. 2023</v>
      </c>
      <c r="L91" s="32"/>
    </row>
    <row r="92" spans="2:12" s="1" customFormat="1" ht="6.9" customHeight="1" x14ac:dyDescent="0.2">
      <c r="B92" s="32"/>
      <c r="L92" s="32"/>
    </row>
    <row r="93" spans="2:12" s="1" customFormat="1" ht="40.200000000000003" customHeight="1" x14ac:dyDescent="0.2">
      <c r="B93" s="32"/>
      <c r="C93" s="27" t="s">
        <v>24</v>
      </c>
      <c r="F93" s="25" t="str">
        <f>E17</f>
        <v>Obec Přistoupim, Přistoupim č.p. 80, Český Brod</v>
      </c>
      <c r="I93" s="27" t="s">
        <v>33</v>
      </c>
      <c r="J93" s="30" t="str">
        <f>E23</f>
        <v>IROP Olomouc, Ing. Jan Rozsíval, Holická 156/49</v>
      </c>
      <c r="L93" s="32"/>
    </row>
    <row r="94" spans="2:12" s="1" customFormat="1" ht="15.15" customHeight="1" x14ac:dyDescent="0.2">
      <c r="B94" s="32"/>
      <c r="C94" s="27" t="s">
        <v>29</v>
      </c>
      <c r="F94" s="25" t="str">
        <f>IF(E20="","",E20)</f>
        <v xml:space="preserve">Tost s.r.o. </v>
      </c>
      <c r="I94" s="27" t="s">
        <v>37</v>
      </c>
      <c r="J94" s="30" t="str">
        <f>E26</f>
        <v xml:space="preserve"> </v>
      </c>
      <c r="L94" s="32"/>
    </row>
    <row r="95" spans="2:12" s="1" customFormat="1" ht="10.35" customHeight="1" x14ac:dyDescent="0.2">
      <c r="B95" s="32"/>
      <c r="L95" s="32"/>
    </row>
    <row r="96" spans="2:12" s="1" customFormat="1" ht="29.25" customHeight="1" x14ac:dyDescent="0.2">
      <c r="B96" s="32"/>
      <c r="C96" s="106" t="s">
        <v>148</v>
      </c>
      <c r="D96" s="98"/>
      <c r="E96" s="98"/>
      <c r="F96" s="98"/>
      <c r="G96" s="98"/>
      <c r="H96" s="98"/>
      <c r="I96" s="98"/>
      <c r="J96" s="107" t="s">
        <v>149</v>
      </c>
      <c r="K96" s="98"/>
      <c r="L96" s="32"/>
    </row>
    <row r="97" spans="2:47" s="1" customFormat="1" ht="10.35" customHeight="1" x14ac:dyDescent="0.2">
      <c r="B97" s="32"/>
      <c r="L97" s="32"/>
    </row>
    <row r="98" spans="2:47" s="1" customFormat="1" ht="22.95" customHeight="1" x14ac:dyDescent="0.2">
      <c r="B98" s="32"/>
      <c r="C98" s="108" t="s">
        <v>150</v>
      </c>
      <c r="J98" s="66">
        <f>J124</f>
        <v>967248</v>
      </c>
      <c r="L98" s="32"/>
      <c r="AU98" s="17" t="s">
        <v>151</v>
      </c>
    </row>
    <row r="99" spans="2:47" s="8" customFormat="1" ht="24.9" customHeight="1" x14ac:dyDescent="0.2">
      <c r="B99" s="109"/>
      <c r="D99" s="110" t="s">
        <v>2410</v>
      </c>
      <c r="E99" s="111"/>
      <c r="F99" s="111"/>
      <c r="G99" s="111"/>
      <c r="H99" s="111"/>
      <c r="I99" s="111"/>
      <c r="J99" s="112">
        <f>J125</f>
        <v>967248</v>
      </c>
      <c r="L99" s="109"/>
    </row>
    <row r="100" spans="2:47" s="9" customFormat="1" ht="19.95" customHeight="1" x14ac:dyDescent="0.2">
      <c r="B100" s="113"/>
      <c r="D100" s="114" t="s">
        <v>2411</v>
      </c>
      <c r="E100" s="115"/>
      <c r="F100" s="115"/>
      <c r="G100" s="115"/>
      <c r="H100" s="115"/>
      <c r="I100" s="115"/>
      <c r="J100" s="116">
        <f>J126</f>
        <v>394000</v>
      </c>
      <c r="L100" s="113"/>
    </row>
    <row r="101" spans="2:47" s="9" customFormat="1" ht="19.95" customHeight="1" x14ac:dyDescent="0.2">
      <c r="B101" s="113"/>
      <c r="D101" s="114" t="s">
        <v>2412</v>
      </c>
      <c r="E101" s="115"/>
      <c r="F101" s="115"/>
      <c r="G101" s="115"/>
      <c r="H101" s="115"/>
      <c r="I101" s="115"/>
      <c r="J101" s="116">
        <f>J174</f>
        <v>29998</v>
      </c>
      <c r="L101" s="113"/>
    </row>
    <row r="102" spans="2:47" s="9" customFormat="1" ht="19.95" customHeight="1" x14ac:dyDescent="0.2">
      <c r="B102" s="113"/>
      <c r="D102" s="114" t="s">
        <v>2413</v>
      </c>
      <c r="E102" s="115"/>
      <c r="F102" s="115"/>
      <c r="G102" s="115"/>
      <c r="H102" s="115"/>
      <c r="I102" s="115"/>
      <c r="J102" s="116">
        <f>J177</f>
        <v>543250</v>
      </c>
      <c r="L102" s="113"/>
    </row>
    <row r="103" spans="2:47" s="1" customFormat="1" ht="21.75" customHeight="1" x14ac:dyDescent="0.2">
      <c r="B103" s="32"/>
      <c r="L103" s="32"/>
    </row>
    <row r="104" spans="2:47" s="1" customFormat="1" ht="6.9" customHeight="1" x14ac:dyDescent="0.2">
      <c r="B104" s="44"/>
      <c r="C104" s="45"/>
      <c r="D104" s="45"/>
      <c r="E104" s="45"/>
      <c r="F104" s="45"/>
      <c r="G104" s="45"/>
      <c r="H104" s="45"/>
      <c r="I104" s="45"/>
      <c r="J104" s="45"/>
      <c r="K104" s="45"/>
      <c r="L104" s="32"/>
    </row>
    <row r="108" spans="2:47" s="1" customFormat="1" ht="6.9" customHeight="1" x14ac:dyDescent="0.2">
      <c r="B108" s="46"/>
      <c r="C108" s="47"/>
      <c r="D108" s="47"/>
      <c r="E108" s="47"/>
      <c r="F108" s="47"/>
      <c r="G108" s="47"/>
      <c r="H108" s="47"/>
      <c r="I108" s="47"/>
      <c r="J108" s="47"/>
      <c r="K108" s="47"/>
      <c r="L108" s="32"/>
    </row>
    <row r="109" spans="2:47" s="1" customFormat="1" ht="24.9" customHeight="1" x14ac:dyDescent="0.2">
      <c r="B109" s="32"/>
      <c r="C109" s="21" t="s">
        <v>166</v>
      </c>
      <c r="L109" s="32"/>
    </row>
    <row r="110" spans="2:47" s="1" customFormat="1" ht="6.9" customHeight="1" x14ac:dyDescent="0.2">
      <c r="B110" s="32"/>
      <c r="L110" s="32"/>
    </row>
    <row r="111" spans="2:47" s="1" customFormat="1" ht="12" customHeight="1" x14ac:dyDescent="0.2">
      <c r="B111" s="32"/>
      <c r="C111" s="27" t="s">
        <v>16</v>
      </c>
      <c r="L111" s="32"/>
    </row>
    <row r="112" spans="2:47" s="1" customFormat="1" ht="16.5" customHeight="1" x14ac:dyDescent="0.2">
      <c r="B112" s="32"/>
      <c r="E112" s="251" t="str">
        <f>E7</f>
        <v>Přistoupim – zvýšení dopravní bezpečnosti v obci</v>
      </c>
      <c r="F112" s="252"/>
      <c r="G112" s="252"/>
      <c r="H112" s="252"/>
      <c r="L112" s="32"/>
    </row>
    <row r="113" spans="2:65" ht="12" customHeight="1" x14ac:dyDescent="0.2">
      <c r="B113" s="20"/>
      <c r="C113" s="27" t="s">
        <v>138</v>
      </c>
      <c r="L113" s="20"/>
    </row>
    <row r="114" spans="2:65" s="1" customFormat="1" ht="16.5" customHeight="1" x14ac:dyDescent="0.2">
      <c r="B114" s="32"/>
      <c r="E114" s="251" t="s">
        <v>141</v>
      </c>
      <c r="F114" s="250"/>
      <c r="G114" s="250"/>
      <c r="H114" s="250"/>
      <c r="L114" s="32"/>
    </row>
    <row r="115" spans="2:65" s="1" customFormat="1" ht="12" customHeight="1" x14ac:dyDescent="0.2">
      <c r="B115" s="32"/>
      <c r="C115" s="27" t="s">
        <v>145</v>
      </c>
      <c r="L115" s="32"/>
    </row>
    <row r="116" spans="2:65" s="1" customFormat="1" ht="16.5" customHeight="1" x14ac:dyDescent="0.2">
      <c r="B116" s="32"/>
      <c r="E116" s="213" t="str">
        <f>E11</f>
        <v>16 - Vedlejší a ostatní náklady</v>
      </c>
      <c r="F116" s="250"/>
      <c r="G116" s="250"/>
      <c r="H116" s="250"/>
      <c r="L116" s="32"/>
    </row>
    <row r="117" spans="2:65" s="1" customFormat="1" ht="6.9" customHeight="1" x14ac:dyDescent="0.2">
      <c r="B117" s="32"/>
      <c r="L117" s="32"/>
    </row>
    <row r="118" spans="2:65" s="1" customFormat="1" ht="12" customHeight="1" x14ac:dyDescent="0.2">
      <c r="B118" s="32"/>
      <c r="C118" s="27" t="s">
        <v>20</v>
      </c>
      <c r="F118" s="25" t="str">
        <f>F14</f>
        <v>Přistoupim</v>
      </c>
      <c r="I118" s="27" t="s">
        <v>22</v>
      </c>
      <c r="J118" s="52" t="str">
        <f>IF(J14="","",J14)</f>
        <v>9. 2. 2023</v>
      </c>
      <c r="L118" s="32"/>
    </row>
    <row r="119" spans="2:65" s="1" customFormat="1" ht="6.9" customHeight="1" x14ac:dyDescent="0.2">
      <c r="B119" s="32"/>
      <c r="L119" s="32"/>
    </row>
    <row r="120" spans="2:65" s="1" customFormat="1" ht="40.200000000000003" customHeight="1" x14ac:dyDescent="0.2">
      <c r="B120" s="32"/>
      <c r="C120" s="27" t="s">
        <v>24</v>
      </c>
      <c r="F120" s="25" t="str">
        <f>E17</f>
        <v>Obec Přistoupim, Přistoupim č.p. 80, Český Brod</v>
      </c>
      <c r="I120" s="27" t="s">
        <v>33</v>
      </c>
      <c r="J120" s="30" t="str">
        <f>E23</f>
        <v>IROP Olomouc, Ing. Jan Rozsíval, Holická 156/49</v>
      </c>
      <c r="L120" s="32"/>
    </row>
    <row r="121" spans="2:65" s="1" customFormat="1" ht="15.15" customHeight="1" x14ac:dyDescent="0.2">
      <c r="B121" s="32"/>
      <c r="C121" s="27" t="s">
        <v>29</v>
      </c>
      <c r="F121" s="25" t="str">
        <f>IF(E20="","",E20)</f>
        <v xml:space="preserve">Tost s.r.o. </v>
      </c>
      <c r="I121" s="27" t="s">
        <v>37</v>
      </c>
      <c r="J121" s="30" t="str">
        <f>E26</f>
        <v xml:space="preserve"> </v>
      </c>
      <c r="L121" s="32"/>
    </row>
    <row r="122" spans="2:65" s="1" customFormat="1" ht="10.35" customHeight="1" x14ac:dyDescent="0.2">
      <c r="B122" s="32"/>
      <c r="L122" s="32"/>
    </row>
    <row r="123" spans="2:65" s="10" customFormat="1" ht="29.25" customHeight="1" x14ac:dyDescent="0.2">
      <c r="B123" s="117"/>
      <c r="C123" s="118" t="s">
        <v>167</v>
      </c>
      <c r="D123" s="119" t="s">
        <v>65</v>
      </c>
      <c r="E123" s="119" t="s">
        <v>61</v>
      </c>
      <c r="F123" s="119" t="s">
        <v>62</v>
      </c>
      <c r="G123" s="119" t="s">
        <v>168</v>
      </c>
      <c r="H123" s="119" t="s">
        <v>169</v>
      </c>
      <c r="I123" s="119" t="s">
        <v>170</v>
      </c>
      <c r="J123" s="119" t="s">
        <v>149</v>
      </c>
      <c r="K123" s="120" t="s">
        <v>171</v>
      </c>
      <c r="L123" s="117"/>
      <c r="M123" s="59" t="s">
        <v>1</v>
      </c>
      <c r="N123" s="60" t="s">
        <v>44</v>
      </c>
      <c r="O123" s="60" t="s">
        <v>172</v>
      </c>
      <c r="P123" s="60" t="s">
        <v>173</v>
      </c>
      <c r="Q123" s="60" t="s">
        <v>174</v>
      </c>
      <c r="R123" s="60" t="s">
        <v>175</v>
      </c>
      <c r="S123" s="60" t="s">
        <v>176</v>
      </c>
      <c r="T123" s="61" t="s">
        <v>177</v>
      </c>
    </row>
    <row r="124" spans="2:65" s="1" customFormat="1" ht="22.95" customHeight="1" x14ac:dyDescent="0.3">
      <c r="B124" s="32"/>
      <c r="C124" s="64" t="s">
        <v>178</v>
      </c>
      <c r="J124" s="121">
        <f>BK124</f>
        <v>967248</v>
      </c>
      <c r="L124" s="32"/>
      <c r="M124" s="62"/>
      <c r="N124" s="53"/>
      <c r="O124" s="53"/>
      <c r="P124" s="122">
        <f>P125</f>
        <v>0</v>
      </c>
      <c r="Q124" s="53"/>
      <c r="R124" s="122">
        <f>R125</f>
        <v>0</v>
      </c>
      <c r="S124" s="53"/>
      <c r="T124" s="123">
        <f>T125</f>
        <v>0</v>
      </c>
      <c r="AT124" s="17" t="s">
        <v>79</v>
      </c>
      <c r="AU124" s="17" t="s">
        <v>151</v>
      </c>
      <c r="BK124" s="124">
        <f>BK125</f>
        <v>967248</v>
      </c>
    </row>
    <row r="125" spans="2:65" s="11" customFormat="1" ht="25.95" customHeight="1" x14ac:dyDescent="0.25">
      <c r="B125" s="125"/>
      <c r="D125" s="126" t="s">
        <v>79</v>
      </c>
      <c r="E125" s="127" t="s">
        <v>2414</v>
      </c>
      <c r="F125" s="127" t="s">
        <v>2415</v>
      </c>
      <c r="I125" s="128"/>
      <c r="J125" s="129">
        <f>BK125</f>
        <v>967248</v>
      </c>
      <c r="L125" s="125"/>
      <c r="M125" s="130"/>
      <c r="P125" s="131">
        <f>P126+P174+P177</f>
        <v>0</v>
      </c>
      <c r="R125" s="131">
        <f>R126+R174+R177</f>
        <v>0</v>
      </c>
      <c r="T125" s="132">
        <f>T126+T174+T177</f>
        <v>0</v>
      </c>
      <c r="AR125" s="126" t="s">
        <v>223</v>
      </c>
      <c r="AT125" s="133" t="s">
        <v>79</v>
      </c>
      <c r="AU125" s="133" t="s">
        <v>80</v>
      </c>
      <c r="AY125" s="126" t="s">
        <v>181</v>
      </c>
      <c r="BK125" s="134">
        <f>BK126+BK174+BK177</f>
        <v>967248</v>
      </c>
    </row>
    <row r="126" spans="2:65" s="11" customFormat="1" ht="22.95" customHeight="1" x14ac:dyDescent="0.25">
      <c r="B126" s="125"/>
      <c r="D126" s="126" t="s">
        <v>79</v>
      </c>
      <c r="E126" s="135" t="s">
        <v>80</v>
      </c>
      <c r="F126" s="135" t="s">
        <v>2415</v>
      </c>
      <c r="I126" s="128"/>
      <c r="J126" s="136">
        <f>BK126</f>
        <v>394000</v>
      </c>
      <c r="L126" s="125"/>
      <c r="M126" s="130"/>
      <c r="P126" s="131">
        <f>SUM(P127:P173)</f>
        <v>0</v>
      </c>
      <c r="R126" s="131">
        <f>SUM(R127:R173)</f>
        <v>0</v>
      </c>
      <c r="T126" s="132">
        <f>SUM(T127:T173)</f>
        <v>0</v>
      </c>
      <c r="AR126" s="126" t="s">
        <v>223</v>
      </c>
      <c r="AT126" s="133" t="s">
        <v>79</v>
      </c>
      <c r="AU126" s="133" t="s">
        <v>84</v>
      </c>
      <c r="AY126" s="126" t="s">
        <v>181</v>
      </c>
      <c r="BK126" s="134">
        <f>SUM(BK127:BK173)</f>
        <v>394000</v>
      </c>
    </row>
    <row r="127" spans="2:65" s="1" customFormat="1" ht="16.5" customHeight="1" x14ac:dyDescent="0.2">
      <c r="B127" s="32"/>
      <c r="C127" s="137" t="s">
        <v>84</v>
      </c>
      <c r="D127" s="137" t="s">
        <v>183</v>
      </c>
      <c r="E127" s="138" t="s">
        <v>2416</v>
      </c>
      <c r="F127" s="139" t="s">
        <v>2417</v>
      </c>
      <c r="G127" s="140" t="s">
        <v>1696</v>
      </c>
      <c r="H127" s="141">
        <v>1</v>
      </c>
      <c r="I127" s="142">
        <v>55000</v>
      </c>
      <c r="J127" s="143">
        <f>ROUND(I127*H127,2)</f>
        <v>55000</v>
      </c>
      <c r="K127" s="139" t="s">
        <v>187</v>
      </c>
      <c r="L127" s="32"/>
      <c r="M127" s="144" t="s">
        <v>1</v>
      </c>
      <c r="N127" s="145" t="s">
        <v>45</v>
      </c>
      <c r="P127" s="146">
        <f>O127*H127</f>
        <v>0</v>
      </c>
      <c r="Q127" s="146">
        <v>0</v>
      </c>
      <c r="R127" s="146">
        <f>Q127*H127</f>
        <v>0</v>
      </c>
      <c r="S127" s="146">
        <v>0</v>
      </c>
      <c r="T127" s="147">
        <f>S127*H127</f>
        <v>0</v>
      </c>
      <c r="AR127" s="148" t="s">
        <v>2418</v>
      </c>
      <c r="AT127" s="148" t="s">
        <v>183</v>
      </c>
      <c r="AU127" s="148" t="s">
        <v>88</v>
      </c>
      <c r="AY127" s="17" t="s">
        <v>181</v>
      </c>
      <c r="BE127" s="149">
        <f>IF(N127="základní",J127,0)</f>
        <v>55000</v>
      </c>
      <c r="BF127" s="149">
        <f>IF(N127="snížená",J127,0)</f>
        <v>0</v>
      </c>
      <c r="BG127" s="149">
        <f>IF(N127="zákl. přenesená",J127,0)</f>
        <v>0</v>
      </c>
      <c r="BH127" s="149">
        <f>IF(N127="sníž. přenesená",J127,0)</f>
        <v>0</v>
      </c>
      <c r="BI127" s="149">
        <f>IF(N127="nulová",J127,0)</f>
        <v>0</v>
      </c>
      <c r="BJ127" s="17" t="s">
        <v>84</v>
      </c>
      <c r="BK127" s="149">
        <f>ROUND(I127*H127,2)</f>
        <v>55000</v>
      </c>
      <c r="BL127" s="17" t="s">
        <v>2418</v>
      </c>
      <c r="BM127" s="148" t="s">
        <v>2419</v>
      </c>
    </row>
    <row r="128" spans="2:65" s="1" customFormat="1" ht="19.2" x14ac:dyDescent="0.2">
      <c r="B128" s="32"/>
      <c r="D128" s="150" t="s">
        <v>190</v>
      </c>
      <c r="F128" s="151" t="s">
        <v>2420</v>
      </c>
      <c r="I128" s="152"/>
      <c r="L128" s="32"/>
      <c r="M128" s="153"/>
      <c r="T128" s="56"/>
      <c r="AT128" s="17" t="s">
        <v>190</v>
      </c>
      <c r="AU128" s="17" t="s">
        <v>88</v>
      </c>
    </row>
    <row r="129" spans="2:65" s="1" customFormat="1" x14ac:dyDescent="0.2">
      <c r="B129" s="32"/>
      <c r="D129" s="154" t="s">
        <v>192</v>
      </c>
      <c r="F129" s="155" t="s">
        <v>2421</v>
      </c>
      <c r="I129" s="152"/>
      <c r="L129" s="32"/>
      <c r="M129" s="153"/>
      <c r="T129" s="56"/>
      <c r="AT129" s="17" t="s">
        <v>192</v>
      </c>
      <c r="AU129" s="17" t="s">
        <v>88</v>
      </c>
    </row>
    <row r="130" spans="2:65" s="12" customFormat="1" ht="20.399999999999999" x14ac:dyDescent="0.2">
      <c r="B130" s="156"/>
      <c r="D130" s="150" t="s">
        <v>194</v>
      </c>
      <c r="E130" s="157" t="s">
        <v>1</v>
      </c>
      <c r="F130" s="158" t="s">
        <v>2422</v>
      </c>
      <c r="H130" s="157" t="s">
        <v>1</v>
      </c>
      <c r="I130" s="159"/>
      <c r="L130" s="156"/>
      <c r="M130" s="160"/>
      <c r="T130" s="161"/>
      <c r="AT130" s="157" t="s">
        <v>194</v>
      </c>
      <c r="AU130" s="157" t="s">
        <v>88</v>
      </c>
      <c r="AV130" s="12" t="s">
        <v>84</v>
      </c>
      <c r="AW130" s="12" t="s">
        <v>36</v>
      </c>
      <c r="AX130" s="12" t="s">
        <v>80</v>
      </c>
      <c r="AY130" s="157" t="s">
        <v>181</v>
      </c>
    </row>
    <row r="131" spans="2:65" s="12" customFormat="1" ht="20.399999999999999" x14ac:dyDescent="0.2">
      <c r="B131" s="156"/>
      <c r="D131" s="150" t="s">
        <v>194</v>
      </c>
      <c r="E131" s="157" t="s">
        <v>1</v>
      </c>
      <c r="F131" s="158" t="s">
        <v>2423</v>
      </c>
      <c r="H131" s="157" t="s">
        <v>1</v>
      </c>
      <c r="I131" s="159"/>
      <c r="L131" s="156"/>
      <c r="M131" s="160"/>
      <c r="T131" s="161"/>
      <c r="AT131" s="157" t="s">
        <v>194</v>
      </c>
      <c r="AU131" s="157" t="s">
        <v>88</v>
      </c>
      <c r="AV131" s="12" t="s">
        <v>84</v>
      </c>
      <c r="AW131" s="12" t="s">
        <v>36</v>
      </c>
      <c r="AX131" s="12" t="s">
        <v>80</v>
      </c>
      <c r="AY131" s="157" t="s">
        <v>181</v>
      </c>
    </row>
    <row r="132" spans="2:65" s="13" customFormat="1" x14ac:dyDescent="0.2">
      <c r="B132" s="162"/>
      <c r="D132" s="150" t="s">
        <v>194</v>
      </c>
      <c r="E132" s="163" t="s">
        <v>1</v>
      </c>
      <c r="F132" s="164" t="s">
        <v>1787</v>
      </c>
      <c r="H132" s="165">
        <v>1</v>
      </c>
      <c r="I132" s="166"/>
      <c r="L132" s="162"/>
      <c r="M132" s="167"/>
      <c r="T132" s="168"/>
      <c r="AT132" s="163" t="s">
        <v>194</v>
      </c>
      <c r="AU132" s="163" t="s">
        <v>88</v>
      </c>
      <c r="AV132" s="13" t="s">
        <v>88</v>
      </c>
      <c r="AW132" s="13" t="s">
        <v>36</v>
      </c>
      <c r="AX132" s="13" t="s">
        <v>84</v>
      </c>
      <c r="AY132" s="163" t="s">
        <v>181</v>
      </c>
    </row>
    <row r="133" spans="2:65" s="1" customFormat="1" ht="16.5" customHeight="1" x14ac:dyDescent="0.2">
      <c r="B133" s="32"/>
      <c r="C133" s="137" t="s">
        <v>88</v>
      </c>
      <c r="D133" s="137" t="s">
        <v>183</v>
      </c>
      <c r="E133" s="138" t="s">
        <v>2424</v>
      </c>
      <c r="F133" s="139" t="s">
        <v>2425</v>
      </c>
      <c r="G133" s="140" t="s">
        <v>1696</v>
      </c>
      <c r="H133" s="141">
        <v>1</v>
      </c>
      <c r="I133" s="142">
        <v>100000</v>
      </c>
      <c r="J133" s="143">
        <f>ROUND(I133*H133,2)</f>
        <v>100000</v>
      </c>
      <c r="K133" s="139" t="s">
        <v>187</v>
      </c>
      <c r="L133" s="32"/>
      <c r="M133" s="144" t="s">
        <v>1</v>
      </c>
      <c r="N133" s="145" t="s">
        <v>45</v>
      </c>
      <c r="P133" s="146">
        <f>O133*H133</f>
        <v>0</v>
      </c>
      <c r="Q133" s="146">
        <v>0</v>
      </c>
      <c r="R133" s="146">
        <f>Q133*H133</f>
        <v>0</v>
      </c>
      <c r="S133" s="146">
        <v>0</v>
      </c>
      <c r="T133" s="147">
        <f>S133*H133</f>
        <v>0</v>
      </c>
      <c r="AR133" s="148" t="s">
        <v>2418</v>
      </c>
      <c r="AT133" s="148" t="s">
        <v>183</v>
      </c>
      <c r="AU133" s="148" t="s">
        <v>88</v>
      </c>
      <c r="AY133" s="17" t="s">
        <v>181</v>
      </c>
      <c r="BE133" s="149">
        <f>IF(N133="základní",J133,0)</f>
        <v>100000</v>
      </c>
      <c r="BF133" s="149">
        <f>IF(N133="snížená",J133,0)</f>
        <v>0</v>
      </c>
      <c r="BG133" s="149">
        <f>IF(N133="zákl. přenesená",J133,0)</f>
        <v>0</v>
      </c>
      <c r="BH133" s="149">
        <f>IF(N133="sníž. přenesená",J133,0)</f>
        <v>0</v>
      </c>
      <c r="BI133" s="149">
        <f>IF(N133="nulová",J133,0)</f>
        <v>0</v>
      </c>
      <c r="BJ133" s="17" t="s">
        <v>84</v>
      </c>
      <c r="BK133" s="149">
        <f>ROUND(I133*H133,2)</f>
        <v>100000</v>
      </c>
      <c r="BL133" s="17" t="s">
        <v>2418</v>
      </c>
      <c r="BM133" s="148" t="s">
        <v>2426</v>
      </c>
    </row>
    <row r="134" spans="2:65" s="1" customFormat="1" ht="19.2" x14ac:dyDescent="0.2">
      <c r="B134" s="32"/>
      <c r="D134" s="150" t="s">
        <v>190</v>
      </c>
      <c r="F134" s="151" t="s">
        <v>2427</v>
      </c>
      <c r="I134" s="152"/>
      <c r="L134" s="32"/>
      <c r="M134" s="153"/>
      <c r="T134" s="56"/>
      <c r="AT134" s="17" t="s">
        <v>190</v>
      </c>
      <c r="AU134" s="17" t="s">
        <v>88</v>
      </c>
    </row>
    <row r="135" spans="2:65" s="1" customFormat="1" x14ac:dyDescent="0.2">
      <c r="B135" s="32"/>
      <c r="D135" s="154" t="s">
        <v>192</v>
      </c>
      <c r="F135" s="155" t="s">
        <v>2428</v>
      </c>
      <c r="I135" s="152"/>
      <c r="L135" s="32"/>
      <c r="M135" s="153"/>
      <c r="T135" s="56"/>
      <c r="AT135" s="17" t="s">
        <v>192</v>
      </c>
      <c r="AU135" s="17" t="s">
        <v>88</v>
      </c>
    </row>
    <row r="136" spans="2:65" s="13" customFormat="1" ht="20.399999999999999" x14ac:dyDescent="0.2">
      <c r="B136" s="162"/>
      <c r="D136" s="150" t="s">
        <v>194</v>
      </c>
      <c r="E136" s="163" t="s">
        <v>1</v>
      </c>
      <c r="F136" s="164" t="s">
        <v>2429</v>
      </c>
      <c r="H136" s="165">
        <v>1</v>
      </c>
      <c r="I136" s="166"/>
      <c r="L136" s="162"/>
      <c r="M136" s="167"/>
      <c r="T136" s="168"/>
      <c r="AT136" s="163" t="s">
        <v>194</v>
      </c>
      <c r="AU136" s="163" t="s">
        <v>88</v>
      </c>
      <c r="AV136" s="13" t="s">
        <v>88</v>
      </c>
      <c r="AW136" s="13" t="s">
        <v>36</v>
      </c>
      <c r="AX136" s="13" t="s">
        <v>84</v>
      </c>
      <c r="AY136" s="163" t="s">
        <v>181</v>
      </c>
    </row>
    <row r="137" spans="2:65" s="1" customFormat="1" ht="16.5" customHeight="1" x14ac:dyDescent="0.2">
      <c r="B137" s="32"/>
      <c r="C137" s="137" t="s">
        <v>204</v>
      </c>
      <c r="D137" s="137" t="s">
        <v>183</v>
      </c>
      <c r="E137" s="138" t="s">
        <v>2430</v>
      </c>
      <c r="F137" s="139" t="s">
        <v>2431</v>
      </c>
      <c r="G137" s="140" t="s">
        <v>1696</v>
      </c>
      <c r="H137" s="141">
        <v>1</v>
      </c>
      <c r="I137" s="142">
        <v>55000</v>
      </c>
      <c r="J137" s="143">
        <f>ROUND(I137*H137,2)</f>
        <v>55000</v>
      </c>
      <c r="K137" s="139" t="s">
        <v>187</v>
      </c>
      <c r="L137" s="32"/>
      <c r="M137" s="144" t="s">
        <v>1</v>
      </c>
      <c r="N137" s="145" t="s">
        <v>45</v>
      </c>
      <c r="P137" s="146">
        <f>O137*H137</f>
        <v>0</v>
      </c>
      <c r="Q137" s="146">
        <v>0</v>
      </c>
      <c r="R137" s="146">
        <f>Q137*H137</f>
        <v>0</v>
      </c>
      <c r="S137" s="146">
        <v>0</v>
      </c>
      <c r="T137" s="147">
        <f>S137*H137</f>
        <v>0</v>
      </c>
      <c r="AR137" s="148" t="s">
        <v>2418</v>
      </c>
      <c r="AT137" s="148" t="s">
        <v>183</v>
      </c>
      <c r="AU137" s="148" t="s">
        <v>88</v>
      </c>
      <c r="AY137" s="17" t="s">
        <v>181</v>
      </c>
      <c r="BE137" s="149">
        <f>IF(N137="základní",J137,0)</f>
        <v>55000</v>
      </c>
      <c r="BF137" s="149">
        <f>IF(N137="snížená",J137,0)</f>
        <v>0</v>
      </c>
      <c r="BG137" s="149">
        <f>IF(N137="zákl. přenesená",J137,0)</f>
        <v>0</v>
      </c>
      <c r="BH137" s="149">
        <f>IF(N137="sníž. přenesená",J137,0)</f>
        <v>0</v>
      </c>
      <c r="BI137" s="149">
        <f>IF(N137="nulová",J137,0)</f>
        <v>0</v>
      </c>
      <c r="BJ137" s="17" t="s">
        <v>84</v>
      </c>
      <c r="BK137" s="149">
        <f>ROUND(I137*H137,2)</f>
        <v>55000</v>
      </c>
      <c r="BL137" s="17" t="s">
        <v>2418</v>
      </c>
      <c r="BM137" s="148" t="s">
        <v>2432</v>
      </c>
    </row>
    <row r="138" spans="2:65" s="1" customFormat="1" ht="19.2" x14ac:dyDescent="0.2">
      <c r="B138" s="32"/>
      <c r="D138" s="150" t="s">
        <v>190</v>
      </c>
      <c r="F138" s="151" t="s">
        <v>2433</v>
      </c>
      <c r="I138" s="152"/>
      <c r="L138" s="32"/>
      <c r="M138" s="153"/>
      <c r="T138" s="56"/>
      <c r="AT138" s="17" t="s">
        <v>190</v>
      </c>
      <c r="AU138" s="17" t="s">
        <v>88</v>
      </c>
    </row>
    <row r="139" spans="2:65" s="1" customFormat="1" x14ac:dyDescent="0.2">
      <c r="B139" s="32"/>
      <c r="D139" s="154" t="s">
        <v>192</v>
      </c>
      <c r="F139" s="155" t="s">
        <v>2434</v>
      </c>
      <c r="I139" s="152"/>
      <c r="L139" s="32"/>
      <c r="M139" s="153"/>
      <c r="T139" s="56"/>
      <c r="AT139" s="17" t="s">
        <v>192</v>
      </c>
      <c r="AU139" s="17" t="s">
        <v>88</v>
      </c>
    </row>
    <row r="140" spans="2:65" s="13" customFormat="1" x14ac:dyDescent="0.2">
      <c r="B140" s="162"/>
      <c r="D140" s="150" t="s">
        <v>194</v>
      </c>
      <c r="E140" s="163" t="s">
        <v>1</v>
      </c>
      <c r="F140" s="164" t="s">
        <v>2435</v>
      </c>
      <c r="H140" s="165">
        <v>1</v>
      </c>
      <c r="I140" s="166"/>
      <c r="L140" s="162"/>
      <c r="M140" s="167"/>
      <c r="T140" s="168"/>
      <c r="AT140" s="163" t="s">
        <v>194</v>
      </c>
      <c r="AU140" s="163" t="s">
        <v>88</v>
      </c>
      <c r="AV140" s="13" t="s">
        <v>88</v>
      </c>
      <c r="AW140" s="13" t="s">
        <v>36</v>
      </c>
      <c r="AX140" s="13" t="s">
        <v>84</v>
      </c>
      <c r="AY140" s="163" t="s">
        <v>181</v>
      </c>
    </row>
    <row r="141" spans="2:65" s="1" customFormat="1" ht="16.5" customHeight="1" x14ac:dyDescent="0.2">
      <c r="B141" s="32"/>
      <c r="C141" s="137" t="s">
        <v>188</v>
      </c>
      <c r="D141" s="137" t="s">
        <v>183</v>
      </c>
      <c r="E141" s="138" t="s">
        <v>2436</v>
      </c>
      <c r="F141" s="139" t="s">
        <v>2437</v>
      </c>
      <c r="G141" s="140" t="s">
        <v>1696</v>
      </c>
      <c r="H141" s="141">
        <v>1</v>
      </c>
      <c r="I141" s="142">
        <v>45000</v>
      </c>
      <c r="J141" s="143">
        <f>ROUND(I141*H141,2)</f>
        <v>45000</v>
      </c>
      <c r="K141" s="139" t="s">
        <v>1</v>
      </c>
      <c r="L141" s="32"/>
      <c r="M141" s="144" t="s">
        <v>1</v>
      </c>
      <c r="N141" s="145" t="s">
        <v>45</v>
      </c>
      <c r="P141" s="146">
        <f>O141*H141</f>
        <v>0</v>
      </c>
      <c r="Q141" s="146">
        <v>0</v>
      </c>
      <c r="R141" s="146">
        <f>Q141*H141</f>
        <v>0</v>
      </c>
      <c r="S141" s="146">
        <v>0</v>
      </c>
      <c r="T141" s="147">
        <f>S141*H141</f>
        <v>0</v>
      </c>
      <c r="AR141" s="148" t="s">
        <v>2418</v>
      </c>
      <c r="AT141" s="148" t="s">
        <v>183</v>
      </c>
      <c r="AU141" s="148" t="s">
        <v>88</v>
      </c>
      <c r="AY141" s="17" t="s">
        <v>181</v>
      </c>
      <c r="BE141" s="149">
        <f>IF(N141="základní",J141,0)</f>
        <v>45000</v>
      </c>
      <c r="BF141" s="149">
        <f>IF(N141="snížená",J141,0)</f>
        <v>0</v>
      </c>
      <c r="BG141" s="149">
        <f>IF(N141="zákl. přenesená",J141,0)</f>
        <v>0</v>
      </c>
      <c r="BH141" s="149">
        <f>IF(N141="sníž. přenesená",J141,0)</f>
        <v>0</v>
      </c>
      <c r="BI141" s="149">
        <f>IF(N141="nulová",J141,0)</f>
        <v>0</v>
      </c>
      <c r="BJ141" s="17" t="s">
        <v>84</v>
      </c>
      <c r="BK141" s="149">
        <f>ROUND(I141*H141,2)</f>
        <v>45000</v>
      </c>
      <c r="BL141" s="17" t="s">
        <v>2418</v>
      </c>
      <c r="BM141" s="148" t="s">
        <v>2438</v>
      </c>
    </row>
    <row r="142" spans="2:65" s="1" customFormat="1" x14ac:dyDescent="0.2">
      <c r="B142" s="32"/>
      <c r="D142" s="150" t="s">
        <v>190</v>
      </c>
      <c r="F142" s="151" t="s">
        <v>2437</v>
      </c>
      <c r="I142" s="152"/>
      <c r="L142" s="32"/>
      <c r="M142" s="153"/>
      <c r="T142" s="56"/>
      <c r="AT142" s="17" t="s">
        <v>190</v>
      </c>
      <c r="AU142" s="17" t="s">
        <v>88</v>
      </c>
    </row>
    <row r="143" spans="2:65" s="1" customFormat="1" ht="16.5" customHeight="1" x14ac:dyDescent="0.2">
      <c r="B143" s="32"/>
      <c r="C143" s="137" t="s">
        <v>223</v>
      </c>
      <c r="D143" s="137" t="s">
        <v>183</v>
      </c>
      <c r="E143" s="138" t="s">
        <v>2439</v>
      </c>
      <c r="F143" s="139" t="s">
        <v>2440</v>
      </c>
      <c r="G143" s="140" t="s">
        <v>1696</v>
      </c>
      <c r="H143" s="141">
        <v>1</v>
      </c>
      <c r="I143" s="142">
        <v>7000</v>
      </c>
      <c r="J143" s="143">
        <f>ROUND(I143*H143,2)</f>
        <v>7000</v>
      </c>
      <c r="K143" s="139" t="s">
        <v>1</v>
      </c>
      <c r="L143" s="32"/>
      <c r="M143" s="144" t="s">
        <v>1</v>
      </c>
      <c r="N143" s="145" t="s">
        <v>45</v>
      </c>
      <c r="P143" s="146">
        <f>O143*H143</f>
        <v>0</v>
      </c>
      <c r="Q143" s="146">
        <v>0</v>
      </c>
      <c r="R143" s="146">
        <f>Q143*H143</f>
        <v>0</v>
      </c>
      <c r="S143" s="146">
        <v>0</v>
      </c>
      <c r="T143" s="147">
        <f>S143*H143</f>
        <v>0</v>
      </c>
      <c r="AR143" s="148" t="s">
        <v>2418</v>
      </c>
      <c r="AT143" s="148" t="s">
        <v>183</v>
      </c>
      <c r="AU143" s="148" t="s">
        <v>88</v>
      </c>
      <c r="AY143" s="17" t="s">
        <v>181</v>
      </c>
      <c r="BE143" s="149">
        <f>IF(N143="základní",J143,0)</f>
        <v>7000</v>
      </c>
      <c r="BF143" s="149">
        <f>IF(N143="snížená",J143,0)</f>
        <v>0</v>
      </c>
      <c r="BG143" s="149">
        <f>IF(N143="zákl. přenesená",J143,0)</f>
        <v>0</v>
      </c>
      <c r="BH143" s="149">
        <f>IF(N143="sníž. přenesená",J143,0)</f>
        <v>0</v>
      </c>
      <c r="BI143" s="149">
        <f>IF(N143="nulová",J143,0)</f>
        <v>0</v>
      </c>
      <c r="BJ143" s="17" t="s">
        <v>84</v>
      </c>
      <c r="BK143" s="149">
        <f>ROUND(I143*H143,2)</f>
        <v>7000</v>
      </c>
      <c r="BL143" s="17" t="s">
        <v>2418</v>
      </c>
      <c r="BM143" s="148" t="s">
        <v>2441</v>
      </c>
    </row>
    <row r="144" spans="2:65" s="1" customFormat="1" x14ac:dyDescent="0.2">
      <c r="B144" s="32"/>
      <c r="D144" s="150" t="s">
        <v>190</v>
      </c>
      <c r="F144" s="151" t="s">
        <v>2440</v>
      </c>
      <c r="I144" s="152"/>
      <c r="L144" s="32"/>
      <c r="M144" s="153"/>
      <c r="T144" s="56"/>
      <c r="AT144" s="17" t="s">
        <v>190</v>
      </c>
      <c r="AU144" s="17" t="s">
        <v>88</v>
      </c>
    </row>
    <row r="145" spans="2:65" s="1" customFormat="1" ht="16.5" customHeight="1" x14ac:dyDescent="0.2">
      <c r="B145" s="32"/>
      <c r="C145" s="137" t="s">
        <v>230</v>
      </c>
      <c r="D145" s="137" t="s">
        <v>183</v>
      </c>
      <c r="E145" s="138" t="s">
        <v>2442</v>
      </c>
      <c r="F145" s="139" t="s">
        <v>2443</v>
      </c>
      <c r="G145" s="140" t="s">
        <v>1696</v>
      </c>
      <c r="H145" s="141">
        <v>1</v>
      </c>
      <c r="I145" s="142">
        <v>5000</v>
      </c>
      <c r="J145" s="143">
        <f>ROUND(I145*H145,2)</f>
        <v>5000</v>
      </c>
      <c r="K145" s="139" t="s">
        <v>1</v>
      </c>
      <c r="L145" s="32"/>
      <c r="M145" s="144" t="s">
        <v>1</v>
      </c>
      <c r="N145" s="145" t="s">
        <v>45</v>
      </c>
      <c r="P145" s="146">
        <f>O145*H145</f>
        <v>0</v>
      </c>
      <c r="Q145" s="146">
        <v>0</v>
      </c>
      <c r="R145" s="146">
        <f>Q145*H145</f>
        <v>0</v>
      </c>
      <c r="S145" s="146">
        <v>0</v>
      </c>
      <c r="T145" s="147">
        <f>S145*H145</f>
        <v>0</v>
      </c>
      <c r="AR145" s="148" t="s">
        <v>2418</v>
      </c>
      <c r="AT145" s="148" t="s">
        <v>183</v>
      </c>
      <c r="AU145" s="148" t="s">
        <v>88</v>
      </c>
      <c r="AY145" s="17" t="s">
        <v>181</v>
      </c>
      <c r="BE145" s="149">
        <f>IF(N145="základní",J145,0)</f>
        <v>5000</v>
      </c>
      <c r="BF145" s="149">
        <f>IF(N145="snížená",J145,0)</f>
        <v>0</v>
      </c>
      <c r="BG145" s="149">
        <f>IF(N145="zákl. přenesená",J145,0)</f>
        <v>0</v>
      </c>
      <c r="BH145" s="149">
        <f>IF(N145="sníž. přenesená",J145,0)</f>
        <v>0</v>
      </c>
      <c r="BI145" s="149">
        <f>IF(N145="nulová",J145,0)</f>
        <v>0</v>
      </c>
      <c r="BJ145" s="17" t="s">
        <v>84</v>
      </c>
      <c r="BK145" s="149">
        <f>ROUND(I145*H145,2)</f>
        <v>5000</v>
      </c>
      <c r="BL145" s="17" t="s">
        <v>2418</v>
      </c>
      <c r="BM145" s="148" t="s">
        <v>2444</v>
      </c>
    </row>
    <row r="146" spans="2:65" s="1" customFormat="1" x14ac:dyDescent="0.2">
      <c r="B146" s="32"/>
      <c r="D146" s="150" t="s">
        <v>190</v>
      </c>
      <c r="F146" s="151" t="s">
        <v>2443</v>
      </c>
      <c r="I146" s="152"/>
      <c r="L146" s="32"/>
      <c r="M146" s="153"/>
      <c r="T146" s="56"/>
      <c r="AT146" s="17" t="s">
        <v>190</v>
      </c>
      <c r="AU146" s="17" t="s">
        <v>88</v>
      </c>
    </row>
    <row r="147" spans="2:65" s="12" customFormat="1" ht="30.6" x14ac:dyDescent="0.2">
      <c r="B147" s="156"/>
      <c r="D147" s="150" t="s">
        <v>194</v>
      </c>
      <c r="E147" s="157" t="s">
        <v>1</v>
      </c>
      <c r="F147" s="158" t="s">
        <v>2445</v>
      </c>
      <c r="H147" s="157" t="s">
        <v>1</v>
      </c>
      <c r="I147" s="159"/>
      <c r="L147" s="156"/>
      <c r="M147" s="160"/>
      <c r="T147" s="161"/>
      <c r="AT147" s="157" t="s">
        <v>194</v>
      </c>
      <c r="AU147" s="157" t="s">
        <v>88</v>
      </c>
      <c r="AV147" s="12" t="s">
        <v>84</v>
      </c>
      <c r="AW147" s="12" t="s">
        <v>36</v>
      </c>
      <c r="AX147" s="12" t="s">
        <v>80</v>
      </c>
      <c r="AY147" s="157" t="s">
        <v>181</v>
      </c>
    </row>
    <row r="148" spans="2:65" s="13" customFormat="1" x14ac:dyDescent="0.2">
      <c r="B148" s="162"/>
      <c r="D148" s="150" t="s">
        <v>194</v>
      </c>
      <c r="E148" s="163" t="s">
        <v>1</v>
      </c>
      <c r="F148" s="164" t="s">
        <v>1787</v>
      </c>
      <c r="H148" s="165">
        <v>1</v>
      </c>
      <c r="I148" s="166"/>
      <c r="L148" s="162"/>
      <c r="M148" s="167"/>
      <c r="T148" s="168"/>
      <c r="AT148" s="163" t="s">
        <v>194</v>
      </c>
      <c r="AU148" s="163" t="s">
        <v>88</v>
      </c>
      <c r="AV148" s="13" t="s">
        <v>88</v>
      </c>
      <c r="AW148" s="13" t="s">
        <v>36</v>
      </c>
      <c r="AX148" s="13" t="s">
        <v>84</v>
      </c>
      <c r="AY148" s="163" t="s">
        <v>181</v>
      </c>
    </row>
    <row r="149" spans="2:65" s="1" customFormat="1" ht="16.5" customHeight="1" x14ac:dyDescent="0.2">
      <c r="B149" s="32"/>
      <c r="C149" s="137" t="s">
        <v>240</v>
      </c>
      <c r="D149" s="137" t="s">
        <v>183</v>
      </c>
      <c r="E149" s="138" t="s">
        <v>2446</v>
      </c>
      <c r="F149" s="139" t="s">
        <v>2447</v>
      </c>
      <c r="G149" s="140" t="s">
        <v>1696</v>
      </c>
      <c r="H149" s="141">
        <v>1</v>
      </c>
      <c r="I149" s="142">
        <v>15000</v>
      </c>
      <c r="J149" s="143">
        <f>ROUND(I149*H149,2)</f>
        <v>15000</v>
      </c>
      <c r="K149" s="139" t="s">
        <v>1</v>
      </c>
      <c r="L149" s="32"/>
      <c r="M149" s="144" t="s">
        <v>1</v>
      </c>
      <c r="N149" s="145" t="s">
        <v>45</v>
      </c>
      <c r="P149" s="146">
        <f>O149*H149</f>
        <v>0</v>
      </c>
      <c r="Q149" s="146">
        <v>0</v>
      </c>
      <c r="R149" s="146">
        <f>Q149*H149</f>
        <v>0</v>
      </c>
      <c r="S149" s="146">
        <v>0</v>
      </c>
      <c r="T149" s="147">
        <f>S149*H149</f>
        <v>0</v>
      </c>
      <c r="AR149" s="148" t="s">
        <v>2418</v>
      </c>
      <c r="AT149" s="148" t="s">
        <v>183</v>
      </c>
      <c r="AU149" s="148" t="s">
        <v>88</v>
      </c>
      <c r="AY149" s="17" t="s">
        <v>181</v>
      </c>
      <c r="BE149" s="149">
        <f>IF(N149="základní",J149,0)</f>
        <v>15000</v>
      </c>
      <c r="BF149" s="149">
        <f>IF(N149="snížená",J149,0)</f>
        <v>0</v>
      </c>
      <c r="BG149" s="149">
        <f>IF(N149="zákl. přenesená",J149,0)</f>
        <v>0</v>
      </c>
      <c r="BH149" s="149">
        <f>IF(N149="sníž. přenesená",J149,0)</f>
        <v>0</v>
      </c>
      <c r="BI149" s="149">
        <f>IF(N149="nulová",J149,0)</f>
        <v>0</v>
      </c>
      <c r="BJ149" s="17" t="s">
        <v>84</v>
      </c>
      <c r="BK149" s="149">
        <f>ROUND(I149*H149,2)</f>
        <v>15000</v>
      </c>
      <c r="BL149" s="17" t="s">
        <v>2418</v>
      </c>
      <c r="BM149" s="148" t="s">
        <v>2448</v>
      </c>
    </row>
    <row r="150" spans="2:65" s="1" customFormat="1" x14ac:dyDescent="0.2">
      <c r="B150" s="32"/>
      <c r="D150" s="150" t="s">
        <v>190</v>
      </c>
      <c r="F150" s="151" t="s">
        <v>2447</v>
      </c>
      <c r="I150" s="152"/>
      <c r="L150" s="32"/>
      <c r="M150" s="153"/>
      <c r="T150" s="56"/>
      <c r="AT150" s="17" t="s">
        <v>190</v>
      </c>
      <c r="AU150" s="17" t="s">
        <v>88</v>
      </c>
    </row>
    <row r="151" spans="2:65" s="1" customFormat="1" ht="16.5" customHeight="1" x14ac:dyDescent="0.2">
      <c r="B151" s="32"/>
      <c r="C151" s="137" t="s">
        <v>260</v>
      </c>
      <c r="D151" s="137" t="s">
        <v>183</v>
      </c>
      <c r="E151" s="138" t="s">
        <v>2449</v>
      </c>
      <c r="F151" s="139" t="s">
        <v>2450</v>
      </c>
      <c r="G151" s="140" t="s">
        <v>1696</v>
      </c>
      <c r="H151" s="141">
        <v>1</v>
      </c>
      <c r="I151" s="142">
        <v>12000</v>
      </c>
      <c r="J151" s="143">
        <f>ROUND(I151*H151,2)</f>
        <v>12000</v>
      </c>
      <c r="K151" s="139" t="s">
        <v>1</v>
      </c>
      <c r="L151" s="32"/>
      <c r="M151" s="144" t="s">
        <v>1</v>
      </c>
      <c r="N151" s="145" t="s">
        <v>45</v>
      </c>
      <c r="P151" s="146">
        <f>O151*H151</f>
        <v>0</v>
      </c>
      <c r="Q151" s="146">
        <v>0</v>
      </c>
      <c r="R151" s="146">
        <f>Q151*H151</f>
        <v>0</v>
      </c>
      <c r="S151" s="146">
        <v>0</v>
      </c>
      <c r="T151" s="147">
        <f>S151*H151</f>
        <v>0</v>
      </c>
      <c r="AR151" s="148" t="s">
        <v>2418</v>
      </c>
      <c r="AT151" s="148" t="s">
        <v>183</v>
      </c>
      <c r="AU151" s="148" t="s">
        <v>88</v>
      </c>
      <c r="AY151" s="17" t="s">
        <v>181</v>
      </c>
      <c r="BE151" s="149">
        <f>IF(N151="základní",J151,0)</f>
        <v>12000</v>
      </c>
      <c r="BF151" s="149">
        <f>IF(N151="snížená",J151,0)</f>
        <v>0</v>
      </c>
      <c r="BG151" s="149">
        <f>IF(N151="zákl. přenesená",J151,0)</f>
        <v>0</v>
      </c>
      <c r="BH151" s="149">
        <f>IF(N151="sníž. přenesená",J151,0)</f>
        <v>0</v>
      </c>
      <c r="BI151" s="149">
        <f>IF(N151="nulová",J151,0)</f>
        <v>0</v>
      </c>
      <c r="BJ151" s="17" t="s">
        <v>84</v>
      </c>
      <c r="BK151" s="149">
        <f>ROUND(I151*H151,2)</f>
        <v>12000</v>
      </c>
      <c r="BL151" s="17" t="s">
        <v>2418</v>
      </c>
      <c r="BM151" s="148" t="s">
        <v>2451</v>
      </c>
    </row>
    <row r="152" spans="2:65" s="1" customFormat="1" x14ac:dyDescent="0.2">
      <c r="B152" s="32"/>
      <c r="D152" s="150" t="s">
        <v>190</v>
      </c>
      <c r="F152" s="151" t="s">
        <v>2450</v>
      </c>
      <c r="I152" s="152"/>
      <c r="L152" s="32"/>
      <c r="M152" s="153"/>
      <c r="T152" s="56"/>
      <c r="AT152" s="17" t="s">
        <v>190</v>
      </c>
      <c r="AU152" s="17" t="s">
        <v>88</v>
      </c>
    </row>
    <row r="153" spans="2:65" s="1" customFormat="1" ht="16.5" customHeight="1" x14ac:dyDescent="0.2">
      <c r="B153" s="32"/>
      <c r="C153" s="137" t="s">
        <v>268</v>
      </c>
      <c r="D153" s="137" t="s">
        <v>183</v>
      </c>
      <c r="E153" s="138" t="s">
        <v>2452</v>
      </c>
      <c r="F153" s="139" t="s">
        <v>2453</v>
      </c>
      <c r="G153" s="140" t="s">
        <v>1696</v>
      </c>
      <c r="H153" s="141">
        <v>1</v>
      </c>
      <c r="I153" s="142">
        <v>15000</v>
      </c>
      <c r="J153" s="143">
        <f>ROUND(I153*H153,2)</f>
        <v>15000</v>
      </c>
      <c r="K153" s="139" t="s">
        <v>187</v>
      </c>
      <c r="L153" s="32"/>
      <c r="M153" s="144" t="s">
        <v>1</v>
      </c>
      <c r="N153" s="145" t="s">
        <v>45</v>
      </c>
      <c r="P153" s="146">
        <f>O153*H153</f>
        <v>0</v>
      </c>
      <c r="Q153" s="146">
        <v>0</v>
      </c>
      <c r="R153" s="146">
        <f>Q153*H153</f>
        <v>0</v>
      </c>
      <c r="S153" s="146">
        <v>0</v>
      </c>
      <c r="T153" s="147">
        <f>S153*H153</f>
        <v>0</v>
      </c>
      <c r="AR153" s="148" t="s">
        <v>2418</v>
      </c>
      <c r="AT153" s="148" t="s">
        <v>183</v>
      </c>
      <c r="AU153" s="148" t="s">
        <v>88</v>
      </c>
      <c r="AY153" s="17" t="s">
        <v>181</v>
      </c>
      <c r="BE153" s="149">
        <f>IF(N153="základní",J153,0)</f>
        <v>15000</v>
      </c>
      <c r="BF153" s="149">
        <f>IF(N153="snížená",J153,0)</f>
        <v>0</v>
      </c>
      <c r="BG153" s="149">
        <f>IF(N153="zákl. přenesená",J153,0)</f>
        <v>0</v>
      </c>
      <c r="BH153" s="149">
        <f>IF(N153="sníž. přenesená",J153,0)</f>
        <v>0</v>
      </c>
      <c r="BI153" s="149">
        <f>IF(N153="nulová",J153,0)</f>
        <v>0</v>
      </c>
      <c r="BJ153" s="17" t="s">
        <v>84</v>
      </c>
      <c r="BK153" s="149">
        <f>ROUND(I153*H153,2)</f>
        <v>15000</v>
      </c>
      <c r="BL153" s="17" t="s">
        <v>2418</v>
      </c>
      <c r="BM153" s="148" t="s">
        <v>2454</v>
      </c>
    </row>
    <row r="154" spans="2:65" s="1" customFormat="1" x14ac:dyDescent="0.2">
      <c r="B154" s="32"/>
      <c r="D154" s="150" t="s">
        <v>190</v>
      </c>
      <c r="F154" s="151" t="s">
        <v>2453</v>
      </c>
      <c r="I154" s="152"/>
      <c r="L154" s="32"/>
      <c r="M154" s="153"/>
      <c r="T154" s="56"/>
      <c r="AT154" s="17" t="s">
        <v>190</v>
      </c>
      <c r="AU154" s="17" t="s">
        <v>88</v>
      </c>
    </row>
    <row r="155" spans="2:65" s="1" customFormat="1" x14ac:dyDescent="0.2">
      <c r="B155" s="32"/>
      <c r="D155" s="154" t="s">
        <v>192</v>
      </c>
      <c r="F155" s="155" t="s">
        <v>2455</v>
      </c>
      <c r="I155" s="152"/>
      <c r="L155" s="32"/>
      <c r="M155" s="153"/>
      <c r="T155" s="56"/>
      <c r="AT155" s="17" t="s">
        <v>192</v>
      </c>
      <c r="AU155" s="17" t="s">
        <v>88</v>
      </c>
    </row>
    <row r="156" spans="2:65" s="13" customFormat="1" ht="20.399999999999999" x14ac:dyDescent="0.2">
      <c r="B156" s="162"/>
      <c r="D156" s="150" t="s">
        <v>194</v>
      </c>
      <c r="E156" s="163" t="s">
        <v>1</v>
      </c>
      <c r="F156" s="164" t="s">
        <v>2456</v>
      </c>
      <c r="H156" s="165">
        <v>1</v>
      </c>
      <c r="I156" s="166"/>
      <c r="L156" s="162"/>
      <c r="M156" s="167"/>
      <c r="T156" s="168"/>
      <c r="AT156" s="163" t="s">
        <v>194</v>
      </c>
      <c r="AU156" s="163" t="s">
        <v>88</v>
      </c>
      <c r="AV156" s="13" t="s">
        <v>88</v>
      </c>
      <c r="AW156" s="13" t="s">
        <v>36</v>
      </c>
      <c r="AX156" s="13" t="s">
        <v>84</v>
      </c>
      <c r="AY156" s="163" t="s">
        <v>181</v>
      </c>
    </row>
    <row r="157" spans="2:65" s="1" customFormat="1" ht="16.5" customHeight="1" x14ac:dyDescent="0.2">
      <c r="B157" s="32"/>
      <c r="C157" s="137" t="s">
        <v>290</v>
      </c>
      <c r="D157" s="137" t="s">
        <v>183</v>
      </c>
      <c r="E157" s="138" t="s">
        <v>2457</v>
      </c>
      <c r="F157" s="139" t="s">
        <v>2458</v>
      </c>
      <c r="G157" s="140" t="s">
        <v>1696</v>
      </c>
      <c r="H157" s="141">
        <v>1</v>
      </c>
      <c r="I157" s="142">
        <v>35000</v>
      </c>
      <c r="J157" s="143">
        <f>ROUND(I157*H157,2)</f>
        <v>35000</v>
      </c>
      <c r="K157" s="139" t="s">
        <v>187</v>
      </c>
      <c r="L157" s="32"/>
      <c r="M157" s="144" t="s">
        <v>1</v>
      </c>
      <c r="N157" s="145" t="s">
        <v>45</v>
      </c>
      <c r="P157" s="146">
        <f>O157*H157</f>
        <v>0</v>
      </c>
      <c r="Q157" s="146">
        <v>0</v>
      </c>
      <c r="R157" s="146">
        <f>Q157*H157</f>
        <v>0</v>
      </c>
      <c r="S157" s="146">
        <v>0</v>
      </c>
      <c r="T157" s="147">
        <f>S157*H157</f>
        <v>0</v>
      </c>
      <c r="AR157" s="148" t="s">
        <v>2418</v>
      </c>
      <c r="AT157" s="148" t="s">
        <v>183</v>
      </c>
      <c r="AU157" s="148" t="s">
        <v>88</v>
      </c>
      <c r="AY157" s="17" t="s">
        <v>181</v>
      </c>
      <c r="BE157" s="149">
        <f>IF(N157="základní",J157,0)</f>
        <v>35000</v>
      </c>
      <c r="BF157" s="149">
        <f>IF(N157="snížená",J157,0)</f>
        <v>0</v>
      </c>
      <c r="BG157" s="149">
        <f>IF(N157="zákl. přenesená",J157,0)</f>
        <v>0</v>
      </c>
      <c r="BH157" s="149">
        <f>IF(N157="sníž. přenesená",J157,0)</f>
        <v>0</v>
      </c>
      <c r="BI157" s="149">
        <f>IF(N157="nulová",J157,0)</f>
        <v>0</v>
      </c>
      <c r="BJ157" s="17" t="s">
        <v>84</v>
      </c>
      <c r="BK157" s="149">
        <f>ROUND(I157*H157,2)</f>
        <v>35000</v>
      </c>
      <c r="BL157" s="17" t="s">
        <v>2418</v>
      </c>
      <c r="BM157" s="148" t="s">
        <v>2459</v>
      </c>
    </row>
    <row r="158" spans="2:65" s="1" customFormat="1" ht="19.2" x14ac:dyDescent="0.2">
      <c r="B158" s="32"/>
      <c r="D158" s="150" t="s">
        <v>190</v>
      </c>
      <c r="F158" s="151" t="s">
        <v>2460</v>
      </c>
      <c r="I158" s="152"/>
      <c r="L158" s="32"/>
      <c r="M158" s="153"/>
      <c r="T158" s="56"/>
      <c r="AT158" s="17" t="s">
        <v>190</v>
      </c>
      <c r="AU158" s="17" t="s">
        <v>88</v>
      </c>
    </row>
    <row r="159" spans="2:65" s="1" customFormat="1" x14ac:dyDescent="0.2">
      <c r="B159" s="32"/>
      <c r="D159" s="154" t="s">
        <v>192</v>
      </c>
      <c r="F159" s="155" t="s">
        <v>2461</v>
      </c>
      <c r="I159" s="152"/>
      <c r="L159" s="32"/>
      <c r="M159" s="153"/>
      <c r="T159" s="56"/>
      <c r="AT159" s="17" t="s">
        <v>192</v>
      </c>
      <c r="AU159" s="17" t="s">
        <v>88</v>
      </c>
    </row>
    <row r="160" spans="2:65" s="12" customFormat="1" x14ac:dyDescent="0.2">
      <c r="B160" s="156"/>
      <c r="D160" s="150" t="s">
        <v>194</v>
      </c>
      <c r="E160" s="157" t="s">
        <v>1</v>
      </c>
      <c r="F160" s="158" t="s">
        <v>2462</v>
      </c>
      <c r="H160" s="157" t="s">
        <v>1</v>
      </c>
      <c r="I160" s="159"/>
      <c r="L160" s="156"/>
      <c r="M160" s="160"/>
      <c r="T160" s="161"/>
      <c r="AT160" s="157" t="s">
        <v>194</v>
      </c>
      <c r="AU160" s="157" t="s">
        <v>88</v>
      </c>
      <c r="AV160" s="12" t="s">
        <v>84</v>
      </c>
      <c r="AW160" s="12" t="s">
        <v>36</v>
      </c>
      <c r="AX160" s="12" t="s">
        <v>80</v>
      </c>
      <c r="AY160" s="157" t="s">
        <v>181</v>
      </c>
    </row>
    <row r="161" spans="2:65" s="13" customFormat="1" x14ac:dyDescent="0.2">
      <c r="B161" s="162"/>
      <c r="D161" s="150" t="s">
        <v>194</v>
      </c>
      <c r="E161" s="163" t="s">
        <v>1</v>
      </c>
      <c r="F161" s="164" t="s">
        <v>1787</v>
      </c>
      <c r="H161" s="165">
        <v>1</v>
      </c>
      <c r="I161" s="166"/>
      <c r="L161" s="162"/>
      <c r="M161" s="167"/>
      <c r="T161" s="168"/>
      <c r="AT161" s="163" t="s">
        <v>194</v>
      </c>
      <c r="AU161" s="163" t="s">
        <v>88</v>
      </c>
      <c r="AV161" s="13" t="s">
        <v>88</v>
      </c>
      <c r="AW161" s="13" t="s">
        <v>36</v>
      </c>
      <c r="AX161" s="13" t="s">
        <v>84</v>
      </c>
      <c r="AY161" s="163" t="s">
        <v>181</v>
      </c>
    </row>
    <row r="162" spans="2:65" s="1" customFormat="1" ht="16.5" customHeight="1" x14ac:dyDescent="0.2">
      <c r="B162" s="32"/>
      <c r="C162" s="137" t="s">
        <v>90</v>
      </c>
      <c r="D162" s="137" t="s">
        <v>183</v>
      </c>
      <c r="E162" s="138" t="s">
        <v>2463</v>
      </c>
      <c r="F162" s="139" t="s">
        <v>2464</v>
      </c>
      <c r="G162" s="140" t="s">
        <v>1696</v>
      </c>
      <c r="H162" s="141">
        <v>1</v>
      </c>
      <c r="I162" s="142">
        <v>40000</v>
      </c>
      <c r="J162" s="143">
        <f>ROUND(I162*H162,2)</f>
        <v>40000</v>
      </c>
      <c r="K162" s="139" t="s">
        <v>187</v>
      </c>
      <c r="L162" s="32"/>
      <c r="M162" s="144" t="s">
        <v>1</v>
      </c>
      <c r="N162" s="145" t="s">
        <v>45</v>
      </c>
      <c r="P162" s="146">
        <f>O162*H162</f>
        <v>0</v>
      </c>
      <c r="Q162" s="146">
        <v>0</v>
      </c>
      <c r="R162" s="146">
        <f>Q162*H162</f>
        <v>0</v>
      </c>
      <c r="S162" s="146">
        <v>0</v>
      </c>
      <c r="T162" s="147">
        <f>S162*H162</f>
        <v>0</v>
      </c>
      <c r="AR162" s="148" t="s">
        <v>2418</v>
      </c>
      <c r="AT162" s="148" t="s">
        <v>183</v>
      </c>
      <c r="AU162" s="148" t="s">
        <v>88</v>
      </c>
      <c r="AY162" s="17" t="s">
        <v>181</v>
      </c>
      <c r="BE162" s="149">
        <f>IF(N162="základní",J162,0)</f>
        <v>40000</v>
      </c>
      <c r="BF162" s="149">
        <f>IF(N162="snížená",J162,0)</f>
        <v>0</v>
      </c>
      <c r="BG162" s="149">
        <f>IF(N162="zákl. přenesená",J162,0)</f>
        <v>0</v>
      </c>
      <c r="BH162" s="149">
        <f>IF(N162="sníž. přenesená",J162,0)</f>
        <v>0</v>
      </c>
      <c r="BI162" s="149">
        <f>IF(N162="nulová",J162,0)</f>
        <v>0</v>
      </c>
      <c r="BJ162" s="17" t="s">
        <v>84</v>
      </c>
      <c r="BK162" s="149">
        <f>ROUND(I162*H162,2)</f>
        <v>40000</v>
      </c>
      <c r="BL162" s="17" t="s">
        <v>2418</v>
      </c>
      <c r="BM162" s="148" t="s">
        <v>2465</v>
      </c>
    </row>
    <row r="163" spans="2:65" s="1" customFormat="1" ht="19.2" x14ac:dyDescent="0.2">
      <c r="B163" s="32"/>
      <c r="D163" s="150" t="s">
        <v>190</v>
      </c>
      <c r="F163" s="151" t="s">
        <v>2466</v>
      </c>
      <c r="I163" s="152"/>
      <c r="L163" s="32"/>
      <c r="M163" s="153"/>
      <c r="T163" s="56"/>
      <c r="AT163" s="17" t="s">
        <v>190</v>
      </c>
      <c r="AU163" s="17" t="s">
        <v>88</v>
      </c>
    </row>
    <row r="164" spans="2:65" s="1" customFormat="1" x14ac:dyDescent="0.2">
      <c r="B164" s="32"/>
      <c r="D164" s="154" t="s">
        <v>192</v>
      </c>
      <c r="F164" s="155" t="s">
        <v>2467</v>
      </c>
      <c r="I164" s="152"/>
      <c r="L164" s="32"/>
      <c r="M164" s="153"/>
      <c r="T164" s="56"/>
      <c r="AT164" s="17" t="s">
        <v>192</v>
      </c>
      <c r="AU164" s="17" t="s">
        <v>88</v>
      </c>
    </row>
    <row r="165" spans="2:65" s="12" customFormat="1" x14ac:dyDescent="0.2">
      <c r="B165" s="156"/>
      <c r="D165" s="150" t="s">
        <v>194</v>
      </c>
      <c r="E165" s="157" t="s">
        <v>1</v>
      </c>
      <c r="F165" s="158" t="s">
        <v>2468</v>
      </c>
      <c r="H165" s="157" t="s">
        <v>1</v>
      </c>
      <c r="I165" s="159"/>
      <c r="L165" s="156"/>
      <c r="M165" s="160"/>
      <c r="T165" s="161"/>
      <c r="AT165" s="157" t="s">
        <v>194</v>
      </c>
      <c r="AU165" s="157" t="s">
        <v>88</v>
      </c>
      <c r="AV165" s="12" t="s">
        <v>84</v>
      </c>
      <c r="AW165" s="12" t="s">
        <v>36</v>
      </c>
      <c r="AX165" s="12" t="s">
        <v>80</v>
      </c>
      <c r="AY165" s="157" t="s">
        <v>181</v>
      </c>
    </row>
    <row r="166" spans="2:65" s="12" customFormat="1" x14ac:dyDescent="0.2">
      <c r="B166" s="156"/>
      <c r="D166" s="150" t="s">
        <v>194</v>
      </c>
      <c r="E166" s="157" t="s">
        <v>1</v>
      </c>
      <c r="F166" s="158" t="s">
        <v>2469</v>
      </c>
      <c r="H166" s="157" t="s">
        <v>1</v>
      </c>
      <c r="I166" s="159"/>
      <c r="L166" s="156"/>
      <c r="M166" s="160"/>
      <c r="T166" s="161"/>
      <c r="AT166" s="157" t="s">
        <v>194</v>
      </c>
      <c r="AU166" s="157" t="s">
        <v>88</v>
      </c>
      <c r="AV166" s="12" t="s">
        <v>84</v>
      </c>
      <c r="AW166" s="12" t="s">
        <v>36</v>
      </c>
      <c r="AX166" s="12" t="s">
        <v>80</v>
      </c>
      <c r="AY166" s="157" t="s">
        <v>181</v>
      </c>
    </row>
    <row r="167" spans="2:65" s="12" customFormat="1" x14ac:dyDescent="0.2">
      <c r="B167" s="156"/>
      <c r="D167" s="150" t="s">
        <v>194</v>
      </c>
      <c r="E167" s="157" t="s">
        <v>1</v>
      </c>
      <c r="F167" s="158" t="s">
        <v>2470</v>
      </c>
      <c r="H167" s="157" t="s">
        <v>1</v>
      </c>
      <c r="I167" s="159"/>
      <c r="L167" s="156"/>
      <c r="M167" s="160"/>
      <c r="T167" s="161"/>
      <c r="AT167" s="157" t="s">
        <v>194</v>
      </c>
      <c r="AU167" s="157" t="s">
        <v>88</v>
      </c>
      <c r="AV167" s="12" t="s">
        <v>84</v>
      </c>
      <c r="AW167" s="12" t="s">
        <v>36</v>
      </c>
      <c r="AX167" s="12" t="s">
        <v>80</v>
      </c>
      <c r="AY167" s="157" t="s">
        <v>181</v>
      </c>
    </row>
    <row r="168" spans="2:65" s="12" customFormat="1" x14ac:dyDescent="0.2">
      <c r="B168" s="156"/>
      <c r="D168" s="150" t="s">
        <v>194</v>
      </c>
      <c r="E168" s="157" t="s">
        <v>1</v>
      </c>
      <c r="F168" s="158" t="s">
        <v>2471</v>
      </c>
      <c r="H168" s="157" t="s">
        <v>1</v>
      </c>
      <c r="I168" s="159"/>
      <c r="L168" s="156"/>
      <c r="M168" s="160"/>
      <c r="T168" s="161"/>
      <c r="AT168" s="157" t="s">
        <v>194</v>
      </c>
      <c r="AU168" s="157" t="s">
        <v>88</v>
      </c>
      <c r="AV168" s="12" t="s">
        <v>84</v>
      </c>
      <c r="AW168" s="12" t="s">
        <v>36</v>
      </c>
      <c r="AX168" s="12" t="s">
        <v>80</v>
      </c>
      <c r="AY168" s="157" t="s">
        <v>181</v>
      </c>
    </row>
    <row r="169" spans="2:65" s="12" customFormat="1" x14ac:dyDescent="0.2">
      <c r="B169" s="156"/>
      <c r="D169" s="150" t="s">
        <v>194</v>
      </c>
      <c r="E169" s="157" t="s">
        <v>1</v>
      </c>
      <c r="F169" s="158" t="s">
        <v>2472</v>
      </c>
      <c r="H169" s="157" t="s">
        <v>1</v>
      </c>
      <c r="I169" s="159"/>
      <c r="L169" s="156"/>
      <c r="M169" s="160"/>
      <c r="T169" s="161"/>
      <c r="AT169" s="157" t="s">
        <v>194</v>
      </c>
      <c r="AU169" s="157" t="s">
        <v>88</v>
      </c>
      <c r="AV169" s="12" t="s">
        <v>84</v>
      </c>
      <c r="AW169" s="12" t="s">
        <v>36</v>
      </c>
      <c r="AX169" s="12" t="s">
        <v>80</v>
      </c>
      <c r="AY169" s="157" t="s">
        <v>181</v>
      </c>
    </row>
    <row r="170" spans="2:65" s="13" customFormat="1" x14ac:dyDescent="0.2">
      <c r="B170" s="162"/>
      <c r="D170" s="150" t="s">
        <v>194</v>
      </c>
      <c r="E170" s="163" t="s">
        <v>1</v>
      </c>
      <c r="F170" s="164" t="s">
        <v>1787</v>
      </c>
      <c r="H170" s="165">
        <v>1</v>
      </c>
      <c r="I170" s="166"/>
      <c r="L170" s="162"/>
      <c r="M170" s="167"/>
      <c r="T170" s="168"/>
      <c r="AT170" s="163" t="s">
        <v>194</v>
      </c>
      <c r="AU170" s="163" t="s">
        <v>88</v>
      </c>
      <c r="AV170" s="13" t="s">
        <v>88</v>
      </c>
      <c r="AW170" s="13" t="s">
        <v>36</v>
      </c>
      <c r="AX170" s="13" t="s">
        <v>84</v>
      </c>
      <c r="AY170" s="163" t="s">
        <v>181</v>
      </c>
    </row>
    <row r="171" spans="2:65" s="1" customFormat="1" ht="16.5" customHeight="1" x14ac:dyDescent="0.2">
      <c r="B171" s="32"/>
      <c r="C171" s="137" t="s">
        <v>94</v>
      </c>
      <c r="D171" s="137" t="s">
        <v>183</v>
      </c>
      <c r="E171" s="138" t="s">
        <v>2473</v>
      </c>
      <c r="F171" s="139" t="s">
        <v>2474</v>
      </c>
      <c r="G171" s="140" t="s">
        <v>1696</v>
      </c>
      <c r="H171" s="141">
        <v>1</v>
      </c>
      <c r="I171" s="142">
        <v>10000</v>
      </c>
      <c r="J171" s="143">
        <f>ROUND(I171*H171,2)</f>
        <v>10000</v>
      </c>
      <c r="K171" s="139" t="s">
        <v>187</v>
      </c>
      <c r="L171" s="32"/>
      <c r="M171" s="144" t="s">
        <v>1</v>
      </c>
      <c r="N171" s="145" t="s">
        <v>45</v>
      </c>
      <c r="P171" s="146">
        <f>O171*H171</f>
        <v>0</v>
      </c>
      <c r="Q171" s="146">
        <v>0</v>
      </c>
      <c r="R171" s="146">
        <f>Q171*H171</f>
        <v>0</v>
      </c>
      <c r="S171" s="146">
        <v>0</v>
      </c>
      <c r="T171" s="147">
        <f>S171*H171</f>
        <v>0</v>
      </c>
      <c r="AR171" s="148" t="s">
        <v>2418</v>
      </c>
      <c r="AT171" s="148" t="s">
        <v>183</v>
      </c>
      <c r="AU171" s="148" t="s">
        <v>88</v>
      </c>
      <c r="AY171" s="17" t="s">
        <v>181</v>
      </c>
      <c r="BE171" s="149">
        <f>IF(N171="základní",J171,0)</f>
        <v>10000</v>
      </c>
      <c r="BF171" s="149">
        <f>IF(N171="snížená",J171,0)</f>
        <v>0</v>
      </c>
      <c r="BG171" s="149">
        <f>IF(N171="zákl. přenesená",J171,0)</f>
        <v>0</v>
      </c>
      <c r="BH171" s="149">
        <f>IF(N171="sníž. přenesená",J171,0)</f>
        <v>0</v>
      </c>
      <c r="BI171" s="149">
        <f>IF(N171="nulová",J171,0)</f>
        <v>0</v>
      </c>
      <c r="BJ171" s="17" t="s">
        <v>84</v>
      </c>
      <c r="BK171" s="149">
        <f>ROUND(I171*H171,2)</f>
        <v>10000</v>
      </c>
      <c r="BL171" s="17" t="s">
        <v>2418</v>
      </c>
      <c r="BM171" s="148" t="s">
        <v>2475</v>
      </c>
    </row>
    <row r="172" spans="2:65" s="1" customFormat="1" ht="19.2" x14ac:dyDescent="0.2">
      <c r="B172" s="32"/>
      <c r="D172" s="150" t="s">
        <v>190</v>
      </c>
      <c r="F172" s="151" t="s">
        <v>2476</v>
      </c>
      <c r="I172" s="152"/>
      <c r="L172" s="32"/>
      <c r="M172" s="153"/>
      <c r="T172" s="56"/>
      <c r="AT172" s="17" t="s">
        <v>190</v>
      </c>
      <c r="AU172" s="17" t="s">
        <v>88</v>
      </c>
    </row>
    <row r="173" spans="2:65" s="1" customFormat="1" x14ac:dyDescent="0.2">
      <c r="B173" s="32"/>
      <c r="D173" s="154" t="s">
        <v>192</v>
      </c>
      <c r="F173" s="155" t="s">
        <v>2477</v>
      </c>
      <c r="I173" s="152"/>
      <c r="L173" s="32"/>
      <c r="M173" s="153"/>
      <c r="T173" s="56"/>
      <c r="AT173" s="17" t="s">
        <v>192</v>
      </c>
      <c r="AU173" s="17" t="s">
        <v>88</v>
      </c>
    </row>
    <row r="174" spans="2:65" s="11" customFormat="1" ht="22.95" customHeight="1" x14ac:dyDescent="0.25">
      <c r="B174" s="125"/>
      <c r="D174" s="126" t="s">
        <v>79</v>
      </c>
      <c r="E174" s="135" t="s">
        <v>2478</v>
      </c>
      <c r="F174" s="135" t="s">
        <v>2479</v>
      </c>
      <c r="I174" s="128"/>
      <c r="J174" s="136">
        <f>BK174</f>
        <v>29998</v>
      </c>
      <c r="L174" s="125"/>
      <c r="M174" s="130"/>
      <c r="P174" s="131">
        <f>SUM(P175:P176)</f>
        <v>0</v>
      </c>
      <c r="R174" s="131">
        <f>SUM(R175:R176)</f>
        <v>0</v>
      </c>
      <c r="T174" s="132">
        <f>SUM(T175:T176)</f>
        <v>0</v>
      </c>
      <c r="AR174" s="126" t="s">
        <v>223</v>
      </c>
      <c r="AT174" s="133" t="s">
        <v>79</v>
      </c>
      <c r="AU174" s="133" t="s">
        <v>84</v>
      </c>
      <c r="AY174" s="126" t="s">
        <v>181</v>
      </c>
      <c r="BK174" s="134">
        <f>SUM(BK175:BK176)</f>
        <v>29998</v>
      </c>
    </row>
    <row r="175" spans="2:65" s="1" customFormat="1" ht="16.5" customHeight="1" x14ac:dyDescent="0.2">
      <c r="B175" s="32"/>
      <c r="C175" s="137" t="s">
        <v>97</v>
      </c>
      <c r="D175" s="137" t="s">
        <v>183</v>
      </c>
      <c r="E175" s="138" t="s">
        <v>2480</v>
      </c>
      <c r="F175" s="139" t="s">
        <v>2481</v>
      </c>
      <c r="G175" s="140" t="s">
        <v>1696</v>
      </c>
      <c r="H175" s="141">
        <v>1</v>
      </c>
      <c r="I175" s="142">
        <v>29998</v>
      </c>
      <c r="J175" s="143">
        <f>ROUND(I175*H175,2)</f>
        <v>29998</v>
      </c>
      <c r="K175" s="139" t="s">
        <v>1</v>
      </c>
      <c r="L175" s="32"/>
      <c r="M175" s="144" t="s">
        <v>1</v>
      </c>
      <c r="N175" s="145" t="s">
        <v>45</v>
      </c>
      <c r="P175" s="146">
        <f>O175*H175</f>
        <v>0</v>
      </c>
      <c r="Q175" s="146">
        <v>0</v>
      </c>
      <c r="R175" s="146">
        <f>Q175*H175</f>
        <v>0</v>
      </c>
      <c r="S175" s="146">
        <v>0</v>
      </c>
      <c r="T175" s="147">
        <f>S175*H175</f>
        <v>0</v>
      </c>
      <c r="AR175" s="148" t="s">
        <v>2418</v>
      </c>
      <c r="AT175" s="148" t="s">
        <v>183</v>
      </c>
      <c r="AU175" s="148" t="s">
        <v>88</v>
      </c>
      <c r="AY175" s="17" t="s">
        <v>181</v>
      </c>
      <c r="BE175" s="149">
        <f>IF(N175="základní",J175,0)</f>
        <v>29998</v>
      </c>
      <c r="BF175" s="149">
        <f>IF(N175="snížená",J175,0)</f>
        <v>0</v>
      </c>
      <c r="BG175" s="149">
        <f>IF(N175="zákl. přenesená",J175,0)</f>
        <v>0</v>
      </c>
      <c r="BH175" s="149">
        <f>IF(N175="sníž. přenesená",J175,0)</f>
        <v>0</v>
      </c>
      <c r="BI175" s="149">
        <f>IF(N175="nulová",J175,0)</f>
        <v>0</v>
      </c>
      <c r="BJ175" s="17" t="s">
        <v>84</v>
      </c>
      <c r="BK175" s="149">
        <f>ROUND(I175*H175,2)</f>
        <v>29998</v>
      </c>
      <c r="BL175" s="17" t="s">
        <v>2418</v>
      </c>
      <c r="BM175" s="148" t="s">
        <v>2482</v>
      </c>
    </row>
    <row r="176" spans="2:65" s="1" customFormat="1" x14ac:dyDescent="0.2">
      <c r="B176" s="32"/>
      <c r="D176" s="150" t="s">
        <v>190</v>
      </c>
      <c r="F176" s="151" t="s">
        <v>2481</v>
      </c>
      <c r="I176" s="152"/>
      <c r="L176" s="32"/>
      <c r="M176" s="153"/>
      <c r="T176" s="56"/>
      <c r="AT176" s="17" t="s">
        <v>190</v>
      </c>
      <c r="AU176" s="17" t="s">
        <v>88</v>
      </c>
    </row>
    <row r="177" spans="2:65" s="11" customFormat="1" ht="22.95" customHeight="1" x14ac:dyDescent="0.25">
      <c r="B177" s="125"/>
      <c r="D177" s="126" t="s">
        <v>79</v>
      </c>
      <c r="E177" s="135" t="s">
        <v>2483</v>
      </c>
      <c r="F177" s="135" t="s">
        <v>2484</v>
      </c>
      <c r="I177" s="128"/>
      <c r="J177" s="136">
        <f>BK177</f>
        <v>543250</v>
      </c>
      <c r="L177" s="125"/>
      <c r="M177" s="130"/>
      <c r="P177" s="131">
        <f>SUM(P178:P180)</f>
        <v>0</v>
      </c>
      <c r="R177" s="131">
        <f>SUM(R178:R180)</f>
        <v>0</v>
      </c>
      <c r="T177" s="132">
        <f>SUM(T178:T180)</f>
        <v>0</v>
      </c>
      <c r="AR177" s="126" t="s">
        <v>223</v>
      </c>
      <c r="AT177" s="133" t="s">
        <v>79</v>
      </c>
      <c r="AU177" s="133" t="s">
        <v>84</v>
      </c>
      <c r="AY177" s="126" t="s">
        <v>181</v>
      </c>
      <c r="BK177" s="134">
        <f>SUM(BK178:BK180)</f>
        <v>543250</v>
      </c>
    </row>
    <row r="178" spans="2:65" s="1" customFormat="1" ht="16.5" customHeight="1" x14ac:dyDescent="0.2">
      <c r="B178" s="32"/>
      <c r="C178" s="137" t="s">
        <v>100</v>
      </c>
      <c r="D178" s="137" t="s">
        <v>183</v>
      </c>
      <c r="E178" s="138" t="s">
        <v>2485</v>
      </c>
      <c r="F178" s="139" t="s">
        <v>2484</v>
      </c>
      <c r="G178" s="140" t="s">
        <v>1696</v>
      </c>
      <c r="H178" s="141">
        <v>1</v>
      </c>
      <c r="I178" s="142">
        <f>573250-30000</f>
        <v>543250</v>
      </c>
      <c r="J178" s="143">
        <f>ROUND(I178*H178,2)</f>
        <v>543250</v>
      </c>
      <c r="K178" s="139" t="s">
        <v>187</v>
      </c>
      <c r="L178" s="32"/>
      <c r="M178" s="144" t="s">
        <v>1</v>
      </c>
      <c r="N178" s="145" t="s">
        <v>45</v>
      </c>
      <c r="P178" s="146">
        <f>O178*H178</f>
        <v>0</v>
      </c>
      <c r="Q178" s="146">
        <v>0</v>
      </c>
      <c r="R178" s="146">
        <f>Q178*H178</f>
        <v>0</v>
      </c>
      <c r="S178" s="146">
        <v>0</v>
      </c>
      <c r="T178" s="147">
        <f>S178*H178</f>
        <v>0</v>
      </c>
      <c r="AR178" s="148" t="s">
        <v>2418</v>
      </c>
      <c r="AT178" s="148" t="s">
        <v>183</v>
      </c>
      <c r="AU178" s="148" t="s">
        <v>88</v>
      </c>
      <c r="AY178" s="17" t="s">
        <v>181</v>
      </c>
      <c r="BE178" s="149">
        <f>IF(N178="základní",J178,0)</f>
        <v>543250</v>
      </c>
      <c r="BF178" s="149">
        <f>IF(N178="snížená",J178,0)</f>
        <v>0</v>
      </c>
      <c r="BG178" s="149">
        <f>IF(N178="zákl. přenesená",J178,0)</f>
        <v>0</v>
      </c>
      <c r="BH178" s="149">
        <f>IF(N178="sníž. přenesená",J178,0)</f>
        <v>0</v>
      </c>
      <c r="BI178" s="149">
        <f>IF(N178="nulová",J178,0)</f>
        <v>0</v>
      </c>
      <c r="BJ178" s="17" t="s">
        <v>84</v>
      </c>
      <c r="BK178" s="149">
        <f>ROUND(I178*H178,2)</f>
        <v>543250</v>
      </c>
      <c r="BL178" s="17" t="s">
        <v>2418</v>
      </c>
      <c r="BM178" s="148" t="s">
        <v>2486</v>
      </c>
    </row>
    <row r="179" spans="2:65" s="1" customFormat="1" x14ac:dyDescent="0.2">
      <c r="B179" s="32"/>
      <c r="D179" s="150" t="s">
        <v>190</v>
      </c>
      <c r="F179" s="151" t="s">
        <v>2484</v>
      </c>
      <c r="I179" s="152"/>
      <c r="L179" s="32"/>
      <c r="M179" s="153"/>
      <c r="T179" s="56"/>
      <c r="AT179" s="17" t="s">
        <v>190</v>
      </c>
      <c r="AU179" s="17" t="s">
        <v>88</v>
      </c>
    </row>
    <row r="180" spans="2:65" s="1" customFormat="1" x14ac:dyDescent="0.2">
      <c r="B180" s="32"/>
      <c r="D180" s="154" t="s">
        <v>192</v>
      </c>
      <c r="F180" s="155" t="s">
        <v>2487</v>
      </c>
      <c r="I180" s="152"/>
      <c r="L180" s="32"/>
      <c r="M180" s="194"/>
      <c r="N180" s="195"/>
      <c r="O180" s="195"/>
      <c r="P180" s="195"/>
      <c r="Q180" s="195"/>
      <c r="R180" s="195"/>
      <c r="S180" s="195"/>
      <c r="T180" s="196"/>
      <c r="AT180" s="17" t="s">
        <v>192</v>
      </c>
      <c r="AU180" s="17" t="s">
        <v>88</v>
      </c>
    </row>
    <row r="181" spans="2:65" s="1" customFormat="1" ht="6.9" customHeight="1" x14ac:dyDescent="0.2">
      <c r="B181" s="44"/>
      <c r="C181" s="45"/>
      <c r="D181" s="45"/>
      <c r="E181" s="45"/>
      <c r="F181" s="45"/>
      <c r="G181" s="45"/>
      <c r="H181" s="45"/>
      <c r="I181" s="45"/>
      <c r="J181" s="45"/>
      <c r="K181" s="45"/>
      <c r="L181" s="32"/>
    </row>
  </sheetData>
  <sheetProtection algorithmName="SHA-512" hashValue="Fdel44nKSQioNU4Hb0bhOqKZGkb6T6+W7vmnYTXiB5WqYrziNI0Q3dJPYpSGrAFPCax16XLut5O42EysvB4yKw==" saltValue="8xeYNGI89epaNb7KRVp8kmqmCCbxUz5JYMkXrnbx61UDHJhgBIT3taURiukJp5jllDP/DeTbtX//YumRSjNCjw==" spinCount="100000" sheet="1" objects="1" scenarios="1" formatColumns="0" formatRows="0" autoFilter="0"/>
  <autoFilter ref="C123:K180" xr:uid="{00000000-0009-0000-0000-000007000000}"/>
  <mergeCells count="12">
    <mergeCell ref="E116:H116"/>
    <mergeCell ref="L2:V2"/>
    <mergeCell ref="E85:H85"/>
    <mergeCell ref="E87:H87"/>
    <mergeCell ref="E89:H89"/>
    <mergeCell ref="E112:H112"/>
    <mergeCell ref="E114:H114"/>
    <mergeCell ref="E7:H7"/>
    <mergeCell ref="E9:H9"/>
    <mergeCell ref="E11:H11"/>
    <mergeCell ref="E20:H20"/>
    <mergeCell ref="E29:H29"/>
  </mergeCells>
  <hyperlinks>
    <hyperlink ref="F129" r:id="rId1" xr:uid="{00000000-0004-0000-0700-000000000000}"/>
    <hyperlink ref="F135" r:id="rId2" xr:uid="{00000000-0004-0000-0700-000001000000}"/>
    <hyperlink ref="F139" r:id="rId3" xr:uid="{00000000-0004-0000-0700-000002000000}"/>
    <hyperlink ref="F155" r:id="rId4" xr:uid="{00000000-0004-0000-0700-000003000000}"/>
    <hyperlink ref="F159" r:id="rId5" xr:uid="{00000000-0004-0000-0700-000004000000}"/>
    <hyperlink ref="F164" r:id="rId6" xr:uid="{00000000-0004-0000-0700-000005000000}"/>
    <hyperlink ref="F173" r:id="rId7" xr:uid="{00000000-0004-0000-0700-000006000000}"/>
    <hyperlink ref="F180" r:id="rId8" xr:uid="{00000000-0004-0000-0700-000007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9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2:BM494"/>
  <sheetViews>
    <sheetView showGridLines="0" topLeftCell="A128" workbookViewId="0">
      <selection activeCell="I144" sqref="I144"/>
    </sheetView>
  </sheetViews>
  <sheetFormatPr defaultRowHeight="10.199999999999999" x14ac:dyDescent="0.2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56" ht="36.9" customHeight="1" x14ac:dyDescent="0.2"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AT2" s="17" t="s">
        <v>115</v>
      </c>
      <c r="AZ2" s="93" t="s">
        <v>119</v>
      </c>
      <c r="BA2" s="93" t="s">
        <v>120</v>
      </c>
      <c r="BB2" s="93" t="s">
        <v>1</v>
      </c>
      <c r="BC2" s="93" t="s">
        <v>2488</v>
      </c>
      <c r="BD2" s="93" t="s">
        <v>88</v>
      </c>
    </row>
    <row r="3" spans="2:56" ht="6.9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88</v>
      </c>
      <c r="AZ3" s="93" t="s">
        <v>122</v>
      </c>
      <c r="BA3" s="93" t="s">
        <v>123</v>
      </c>
      <c r="BB3" s="93" t="s">
        <v>1</v>
      </c>
      <c r="BC3" s="93" t="s">
        <v>2489</v>
      </c>
      <c r="BD3" s="93" t="s">
        <v>88</v>
      </c>
    </row>
    <row r="4" spans="2:56" ht="24.9" customHeight="1" x14ac:dyDescent="0.2">
      <c r="B4" s="20"/>
      <c r="D4" s="21" t="s">
        <v>125</v>
      </c>
      <c r="L4" s="20"/>
      <c r="M4" s="94" t="s">
        <v>10</v>
      </c>
      <c r="AT4" s="17" t="s">
        <v>4</v>
      </c>
      <c r="AZ4" s="93" t="s">
        <v>129</v>
      </c>
      <c r="BA4" s="93" t="s">
        <v>130</v>
      </c>
      <c r="BB4" s="93" t="s">
        <v>1</v>
      </c>
      <c r="BC4" s="93" t="s">
        <v>2490</v>
      </c>
      <c r="BD4" s="93" t="s">
        <v>88</v>
      </c>
    </row>
    <row r="5" spans="2:56" ht="6.9" customHeight="1" x14ac:dyDescent="0.2">
      <c r="B5" s="20"/>
      <c r="L5" s="20"/>
      <c r="AZ5" s="93" t="s">
        <v>132</v>
      </c>
      <c r="BA5" s="93" t="s">
        <v>133</v>
      </c>
      <c r="BB5" s="93" t="s">
        <v>1</v>
      </c>
      <c r="BC5" s="93" t="s">
        <v>2491</v>
      </c>
      <c r="BD5" s="93" t="s">
        <v>88</v>
      </c>
    </row>
    <row r="6" spans="2:56" ht="12" customHeight="1" x14ac:dyDescent="0.2">
      <c r="B6" s="20"/>
      <c r="D6" s="27" t="s">
        <v>16</v>
      </c>
      <c r="L6" s="20"/>
      <c r="AZ6" s="93" t="s">
        <v>135</v>
      </c>
      <c r="BA6" s="93" t="s">
        <v>136</v>
      </c>
      <c r="BB6" s="93" t="s">
        <v>1</v>
      </c>
      <c r="BC6" s="93" t="s">
        <v>2492</v>
      </c>
      <c r="BD6" s="93" t="s">
        <v>88</v>
      </c>
    </row>
    <row r="7" spans="2:56" ht="16.5" customHeight="1" x14ac:dyDescent="0.2">
      <c r="B7" s="20"/>
      <c r="E7" s="251" t="str">
        <f>'Rekapitulace stavby'!K6</f>
        <v>Přistoupim – zvýšení dopravní bezpečnosti v obci</v>
      </c>
      <c r="F7" s="252"/>
      <c r="G7" s="252"/>
      <c r="H7" s="252"/>
      <c r="L7" s="20"/>
      <c r="AZ7" s="93" t="s">
        <v>139</v>
      </c>
      <c r="BA7" s="93" t="s">
        <v>139</v>
      </c>
      <c r="BB7" s="93" t="s">
        <v>1</v>
      </c>
      <c r="BC7" s="93" t="s">
        <v>2493</v>
      </c>
      <c r="BD7" s="93" t="s">
        <v>88</v>
      </c>
    </row>
    <row r="8" spans="2:56" ht="12" customHeight="1" x14ac:dyDescent="0.2">
      <c r="B8" s="20"/>
      <c r="D8" s="27" t="s">
        <v>138</v>
      </c>
      <c r="L8" s="20"/>
    </row>
    <row r="9" spans="2:56" s="1" customFormat="1" ht="16.5" customHeight="1" x14ac:dyDescent="0.2">
      <c r="B9" s="32"/>
      <c r="E9" s="251" t="s">
        <v>2494</v>
      </c>
      <c r="F9" s="250"/>
      <c r="G9" s="250"/>
      <c r="H9" s="250"/>
      <c r="L9" s="32"/>
    </row>
    <row r="10" spans="2:56" s="1" customFormat="1" ht="12" customHeight="1" x14ac:dyDescent="0.2">
      <c r="B10" s="32"/>
      <c r="D10" s="27" t="s">
        <v>145</v>
      </c>
      <c r="L10" s="32"/>
    </row>
    <row r="11" spans="2:56" s="1" customFormat="1" ht="30" customHeight="1" x14ac:dyDescent="0.2">
      <c r="B11" s="32"/>
      <c r="E11" s="213" t="s">
        <v>2495</v>
      </c>
      <c r="F11" s="250"/>
      <c r="G11" s="250"/>
      <c r="H11" s="250"/>
      <c r="L11" s="32"/>
    </row>
    <row r="12" spans="2:56" s="1" customFormat="1" x14ac:dyDescent="0.2">
      <c r="B12" s="32"/>
      <c r="L12" s="32"/>
    </row>
    <row r="13" spans="2:56" s="1" customFormat="1" ht="12" customHeight="1" x14ac:dyDescent="0.2">
      <c r="B13" s="32"/>
      <c r="D13" s="27" t="s">
        <v>18</v>
      </c>
      <c r="F13" s="25" t="s">
        <v>1</v>
      </c>
      <c r="I13" s="27" t="s">
        <v>19</v>
      </c>
      <c r="J13" s="25" t="s">
        <v>1</v>
      </c>
      <c r="L13" s="32"/>
    </row>
    <row r="14" spans="2:56" s="1" customFormat="1" ht="12" customHeight="1" x14ac:dyDescent="0.2">
      <c r="B14" s="32"/>
      <c r="D14" s="27" t="s">
        <v>20</v>
      </c>
      <c r="F14" s="25" t="s">
        <v>21</v>
      </c>
      <c r="I14" s="27" t="s">
        <v>22</v>
      </c>
      <c r="J14" s="52" t="str">
        <f>'Rekapitulace stavby'!AN8</f>
        <v>9. 2. 2023</v>
      </c>
      <c r="L14" s="32"/>
    </row>
    <row r="15" spans="2:56" s="1" customFormat="1" ht="10.95" customHeight="1" x14ac:dyDescent="0.2">
      <c r="B15" s="32"/>
      <c r="L15" s="32"/>
    </row>
    <row r="16" spans="2:56" s="1" customFormat="1" ht="12" customHeight="1" x14ac:dyDescent="0.2">
      <c r="B16" s="32"/>
      <c r="D16" s="27" t="s">
        <v>24</v>
      </c>
      <c r="I16" s="27" t="s">
        <v>25</v>
      </c>
      <c r="J16" s="25" t="s">
        <v>26</v>
      </c>
      <c r="L16" s="32"/>
    </row>
    <row r="17" spans="2:12" s="1" customFormat="1" ht="18" customHeight="1" x14ac:dyDescent="0.2">
      <c r="B17" s="32"/>
      <c r="E17" s="25" t="s">
        <v>27</v>
      </c>
      <c r="I17" s="27" t="s">
        <v>28</v>
      </c>
      <c r="J17" s="25" t="s">
        <v>1</v>
      </c>
      <c r="L17" s="32"/>
    </row>
    <row r="18" spans="2:12" s="1" customFormat="1" ht="6.9" customHeight="1" x14ac:dyDescent="0.2">
      <c r="B18" s="32"/>
      <c r="L18" s="32"/>
    </row>
    <row r="19" spans="2:12" s="1" customFormat="1" ht="12" customHeight="1" x14ac:dyDescent="0.2">
      <c r="B19" s="32"/>
      <c r="D19" s="27" t="s">
        <v>29</v>
      </c>
      <c r="I19" s="27" t="s">
        <v>25</v>
      </c>
      <c r="J19" s="28" t="str">
        <f>'Rekapitulace stavby'!AN13</f>
        <v>11981148</v>
      </c>
      <c r="L19" s="32"/>
    </row>
    <row r="20" spans="2:12" s="1" customFormat="1" ht="18" customHeight="1" x14ac:dyDescent="0.2">
      <c r="B20" s="32"/>
      <c r="E20" s="253" t="str">
        <f>'Rekapitulace stavby'!E14</f>
        <v xml:space="preserve">Tost s.r.o. </v>
      </c>
      <c r="F20" s="216"/>
      <c r="G20" s="216"/>
      <c r="H20" s="216"/>
      <c r="I20" s="27" t="s">
        <v>28</v>
      </c>
      <c r="J20" s="28" t="str">
        <f>'Rekapitulace stavby'!AN14</f>
        <v>CZ11981148</v>
      </c>
      <c r="L20" s="32"/>
    </row>
    <row r="21" spans="2:12" s="1" customFormat="1" ht="6.9" customHeight="1" x14ac:dyDescent="0.2">
      <c r="B21" s="32"/>
      <c r="L21" s="32"/>
    </row>
    <row r="22" spans="2:12" s="1" customFormat="1" ht="12" customHeight="1" x14ac:dyDescent="0.2">
      <c r="B22" s="32"/>
      <c r="D22" s="27" t="s">
        <v>33</v>
      </c>
      <c r="I22" s="27" t="s">
        <v>25</v>
      </c>
      <c r="J22" s="25" t="s">
        <v>34</v>
      </c>
      <c r="L22" s="32"/>
    </row>
    <row r="23" spans="2:12" s="1" customFormat="1" ht="18" customHeight="1" x14ac:dyDescent="0.2">
      <c r="B23" s="32"/>
      <c r="E23" s="25" t="s">
        <v>35</v>
      </c>
      <c r="I23" s="27" t="s">
        <v>28</v>
      </c>
      <c r="J23" s="25" t="s">
        <v>1</v>
      </c>
      <c r="L23" s="32"/>
    </row>
    <row r="24" spans="2:12" s="1" customFormat="1" ht="6.9" customHeight="1" x14ac:dyDescent="0.2">
      <c r="B24" s="32"/>
      <c r="L24" s="32"/>
    </row>
    <row r="25" spans="2:12" s="1" customFormat="1" ht="12" customHeight="1" x14ac:dyDescent="0.2">
      <c r="B25" s="32"/>
      <c r="D25" s="27" t="s">
        <v>37</v>
      </c>
      <c r="I25" s="27" t="s">
        <v>25</v>
      </c>
      <c r="J25" s="25" t="str">
        <f>IF('Rekapitulace stavby'!AN19="","",'Rekapitulace stavby'!AN19)</f>
        <v/>
      </c>
      <c r="L25" s="32"/>
    </row>
    <row r="26" spans="2:12" s="1" customFormat="1" ht="18" customHeight="1" x14ac:dyDescent="0.2">
      <c r="B26" s="32"/>
      <c r="E26" s="25" t="str">
        <f>IF('Rekapitulace stavby'!E20="","",'Rekapitulace stavby'!E20)</f>
        <v xml:space="preserve"> </v>
      </c>
      <c r="I26" s="27" t="s">
        <v>28</v>
      </c>
      <c r="J26" s="25" t="str">
        <f>IF('Rekapitulace stavby'!AN20="","",'Rekapitulace stavby'!AN20)</f>
        <v/>
      </c>
      <c r="L26" s="32"/>
    </row>
    <row r="27" spans="2:12" s="1" customFormat="1" ht="6.9" customHeight="1" x14ac:dyDescent="0.2">
      <c r="B27" s="32"/>
      <c r="L27" s="32"/>
    </row>
    <row r="28" spans="2:12" s="1" customFormat="1" ht="12" customHeight="1" x14ac:dyDescent="0.2">
      <c r="B28" s="32"/>
      <c r="D28" s="27" t="s">
        <v>39</v>
      </c>
      <c r="L28" s="32"/>
    </row>
    <row r="29" spans="2:12" s="7" customFormat="1" ht="16.5" customHeight="1" x14ac:dyDescent="0.2">
      <c r="B29" s="95"/>
      <c r="E29" s="223" t="s">
        <v>1</v>
      </c>
      <c r="F29" s="223"/>
      <c r="G29" s="223"/>
      <c r="H29" s="223"/>
      <c r="L29" s="95"/>
    </row>
    <row r="30" spans="2:12" s="1" customFormat="1" ht="6.9" customHeight="1" x14ac:dyDescent="0.2">
      <c r="B30" s="32"/>
      <c r="L30" s="32"/>
    </row>
    <row r="31" spans="2:12" s="1" customFormat="1" ht="6.9" customHeight="1" x14ac:dyDescent="0.2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25.35" customHeight="1" x14ac:dyDescent="0.2">
      <c r="B32" s="32"/>
      <c r="D32" s="96" t="s">
        <v>40</v>
      </c>
      <c r="J32" s="66">
        <f>ROUND(J128, 2)</f>
        <v>1649817.85</v>
      </c>
      <c r="L32" s="32"/>
    </row>
    <row r="33" spans="2:12" s="1" customFormat="1" ht="6.9" customHeight="1" x14ac:dyDescent="0.2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14.4" customHeight="1" x14ac:dyDescent="0.2">
      <c r="B34" s="32"/>
      <c r="F34" s="35" t="s">
        <v>42</v>
      </c>
      <c r="I34" s="35" t="s">
        <v>41</v>
      </c>
      <c r="J34" s="35" t="s">
        <v>43</v>
      </c>
      <c r="L34" s="32"/>
    </row>
    <row r="35" spans="2:12" s="1" customFormat="1" ht="14.4" customHeight="1" x14ac:dyDescent="0.2">
      <c r="B35" s="32"/>
      <c r="D35" s="55" t="s">
        <v>44</v>
      </c>
      <c r="E35" s="27" t="s">
        <v>45</v>
      </c>
      <c r="F35" s="86">
        <f>ROUND((SUM(BE128:BE493)),  2)</f>
        <v>1649817.85</v>
      </c>
      <c r="I35" s="97">
        <v>0.21</v>
      </c>
      <c r="J35" s="86">
        <f>ROUND(((SUM(BE128:BE493))*I35),  2)</f>
        <v>346461.75</v>
      </c>
      <c r="L35" s="32"/>
    </row>
    <row r="36" spans="2:12" s="1" customFormat="1" ht="14.4" customHeight="1" x14ac:dyDescent="0.2">
      <c r="B36" s="32"/>
      <c r="E36" s="27" t="s">
        <v>46</v>
      </c>
      <c r="F36" s="86">
        <f>ROUND((SUM(BF128:BF493)),  2)</f>
        <v>0</v>
      </c>
      <c r="I36" s="97">
        <v>0.15</v>
      </c>
      <c r="J36" s="86">
        <f>ROUND(((SUM(BF128:BF493))*I36),  2)</f>
        <v>0</v>
      </c>
      <c r="L36" s="32"/>
    </row>
    <row r="37" spans="2:12" s="1" customFormat="1" ht="14.4" hidden="1" customHeight="1" x14ac:dyDescent="0.2">
      <c r="B37" s="32"/>
      <c r="E37" s="27" t="s">
        <v>47</v>
      </c>
      <c r="F37" s="86">
        <f>ROUND((SUM(BG128:BG493)),  2)</f>
        <v>0</v>
      </c>
      <c r="I37" s="97">
        <v>0.21</v>
      </c>
      <c r="J37" s="86">
        <f>0</f>
        <v>0</v>
      </c>
      <c r="L37" s="32"/>
    </row>
    <row r="38" spans="2:12" s="1" customFormat="1" ht="14.4" hidden="1" customHeight="1" x14ac:dyDescent="0.2">
      <c r="B38" s="32"/>
      <c r="E38" s="27" t="s">
        <v>48</v>
      </c>
      <c r="F38" s="86">
        <f>ROUND((SUM(BH128:BH493)),  2)</f>
        <v>0</v>
      </c>
      <c r="I38" s="97">
        <v>0.15</v>
      </c>
      <c r="J38" s="86">
        <f>0</f>
        <v>0</v>
      </c>
      <c r="L38" s="32"/>
    </row>
    <row r="39" spans="2:12" s="1" customFormat="1" ht="14.4" hidden="1" customHeight="1" x14ac:dyDescent="0.2">
      <c r="B39" s="32"/>
      <c r="E39" s="27" t="s">
        <v>49</v>
      </c>
      <c r="F39" s="86">
        <f>ROUND((SUM(BI128:BI493)),  2)</f>
        <v>0</v>
      </c>
      <c r="I39" s="97">
        <v>0</v>
      </c>
      <c r="J39" s="86">
        <f>0</f>
        <v>0</v>
      </c>
      <c r="L39" s="32"/>
    </row>
    <row r="40" spans="2:12" s="1" customFormat="1" ht="6.9" customHeight="1" x14ac:dyDescent="0.2">
      <c r="B40" s="32"/>
      <c r="L40" s="32"/>
    </row>
    <row r="41" spans="2:12" s="1" customFormat="1" ht="25.35" customHeight="1" x14ac:dyDescent="0.2">
      <c r="B41" s="32"/>
      <c r="C41" s="98"/>
      <c r="D41" s="99" t="s">
        <v>50</v>
      </c>
      <c r="E41" s="57"/>
      <c r="F41" s="57"/>
      <c r="G41" s="100" t="s">
        <v>51</v>
      </c>
      <c r="H41" s="101" t="s">
        <v>52</v>
      </c>
      <c r="I41" s="57"/>
      <c r="J41" s="102">
        <f>SUM(J32:J39)</f>
        <v>1996279.6</v>
      </c>
      <c r="K41" s="103"/>
      <c r="L41" s="32"/>
    </row>
    <row r="42" spans="2:12" s="1" customFormat="1" ht="14.4" customHeight="1" x14ac:dyDescent="0.2">
      <c r="B42" s="32"/>
      <c r="L42" s="32"/>
    </row>
    <row r="43" spans="2:12" ht="14.4" customHeight="1" x14ac:dyDescent="0.2">
      <c r="B43" s="20"/>
      <c r="L43" s="20"/>
    </row>
    <row r="44" spans="2:12" ht="14.4" customHeight="1" x14ac:dyDescent="0.2">
      <c r="B44" s="20"/>
      <c r="L44" s="20"/>
    </row>
    <row r="45" spans="2:12" ht="14.4" customHeight="1" x14ac:dyDescent="0.2">
      <c r="B45" s="20"/>
      <c r="L45" s="20"/>
    </row>
    <row r="46" spans="2:12" ht="14.4" customHeight="1" x14ac:dyDescent="0.2">
      <c r="B46" s="20"/>
      <c r="L46" s="20"/>
    </row>
    <row r="47" spans="2:12" ht="14.4" customHeight="1" x14ac:dyDescent="0.2">
      <c r="B47" s="20"/>
      <c r="L47" s="20"/>
    </row>
    <row r="48" spans="2:12" ht="14.4" customHeight="1" x14ac:dyDescent="0.2">
      <c r="B48" s="20"/>
      <c r="L48" s="20"/>
    </row>
    <row r="49" spans="2:12" ht="14.4" customHeight="1" x14ac:dyDescent="0.2">
      <c r="B49" s="20"/>
      <c r="L49" s="20"/>
    </row>
    <row r="50" spans="2:12" s="1" customFormat="1" ht="14.4" customHeight="1" x14ac:dyDescent="0.2">
      <c r="B50" s="32"/>
      <c r="D50" s="41" t="s">
        <v>53</v>
      </c>
      <c r="E50" s="42"/>
      <c r="F50" s="42"/>
      <c r="G50" s="41" t="s">
        <v>54</v>
      </c>
      <c r="H50" s="42"/>
      <c r="I50" s="42"/>
      <c r="J50" s="42"/>
      <c r="K50" s="42"/>
      <c r="L50" s="32"/>
    </row>
    <row r="51" spans="2:12" x14ac:dyDescent="0.2">
      <c r="B51" s="20"/>
      <c r="L51" s="20"/>
    </row>
    <row r="52" spans="2:12" x14ac:dyDescent="0.2">
      <c r="B52" s="20"/>
      <c r="L52" s="20"/>
    </row>
    <row r="53" spans="2:12" x14ac:dyDescent="0.2">
      <c r="B53" s="20"/>
      <c r="L53" s="20"/>
    </row>
    <row r="54" spans="2:12" x14ac:dyDescent="0.2">
      <c r="B54" s="20"/>
      <c r="L54" s="20"/>
    </row>
    <row r="55" spans="2:12" x14ac:dyDescent="0.2">
      <c r="B55" s="20"/>
      <c r="L55" s="20"/>
    </row>
    <row r="56" spans="2:12" x14ac:dyDescent="0.2">
      <c r="B56" s="20"/>
      <c r="L56" s="20"/>
    </row>
    <row r="57" spans="2:12" x14ac:dyDescent="0.2">
      <c r="B57" s="20"/>
      <c r="L57" s="20"/>
    </row>
    <row r="58" spans="2:12" x14ac:dyDescent="0.2">
      <c r="B58" s="20"/>
      <c r="L58" s="20"/>
    </row>
    <row r="59" spans="2:12" x14ac:dyDescent="0.2">
      <c r="B59" s="20"/>
      <c r="L59" s="20"/>
    </row>
    <row r="60" spans="2:12" x14ac:dyDescent="0.2">
      <c r="B60" s="20"/>
      <c r="L60" s="20"/>
    </row>
    <row r="61" spans="2:12" s="1" customFormat="1" ht="13.2" x14ac:dyDescent="0.2">
      <c r="B61" s="32"/>
      <c r="D61" s="43" t="s">
        <v>55</v>
      </c>
      <c r="E61" s="34"/>
      <c r="F61" s="104" t="s">
        <v>56</v>
      </c>
      <c r="G61" s="43" t="s">
        <v>55</v>
      </c>
      <c r="H61" s="34"/>
      <c r="I61" s="34"/>
      <c r="J61" s="105" t="s">
        <v>56</v>
      </c>
      <c r="K61" s="34"/>
      <c r="L61" s="32"/>
    </row>
    <row r="62" spans="2:12" x14ac:dyDescent="0.2">
      <c r="B62" s="20"/>
      <c r="L62" s="20"/>
    </row>
    <row r="63" spans="2:12" x14ac:dyDescent="0.2">
      <c r="B63" s="20"/>
      <c r="L63" s="20"/>
    </row>
    <row r="64" spans="2:12" x14ac:dyDescent="0.2">
      <c r="B64" s="20"/>
      <c r="L64" s="20"/>
    </row>
    <row r="65" spans="2:12" s="1" customFormat="1" ht="13.2" x14ac:dyDescent="0.2">
      <c r="B65" s="32"/>
      <c r="D65" s="41" t="s">
        <v>57</v>
      </c>
      <c r="E65" s="42"/>
      <c r="F65" s="42"/>
      <c r="G65" s="41" t="s">
        <v>58</v>
      </c>
      <c r="H65" s="42"/>
      <c r="I65" s="42"/>
      <c r="J65" s="42"/>
      <c r="K65" s="42"/>
      <c r="L65" s="32"/>
    </row>
    <row r="66" spans="2:12" x14ac:dyDescent="0.2">
      <c r="B66" s="20"/>
      <c r="L66" s="20"/>
    </row>
    <row r="67" spans="2:12" x14ac:dyDescent="0.2">
      <c r="B67" s="20"/>
      <c r="L67" s="20"/>
    </row>
    <row r="68" spans="2:12" x14ac:dyDescent="0.2">
      <c r="B68" s="20"/>
      <c r="L68" s="20"/>
    </row>
    <row r="69" spans="2:12" x14ac:dyDescent="0.2">
      <c r="B69" s="20"/>
      <c r="L69" s="20"/>
    </row>
    <row r="70" spans="2:12" x14ac:dyDescent="0.2">
      <c r="B70" s="20"/>
      <c r="L70" s="20"/>
    </row>
    <row r="71" spans="2:12" x14ac:dyDescent="0.2">
      <c r="B71" s="20"/>
      <c r="L71" s="20"/>
    </row>
    <row r="72" spans="2:12" x14ac:dyDescent="0.2">
      <c r="B72" s="20"/>
      <c r="L72" s="20"/>
    </row>
    <row r="73" spans="2:12" x14ac:dyDescent="0.2">
      <c r="B73" s="20"/>
      <c r="L73" s="20"/>
    </row>
    <row r="74" spans="2:12" x14ac:dyDescent="0.2">
      <c r="B74" s="20"/>
      <c r="L74" s="20"/>
    </row>
    <row r="75" spans="2:12" x14ac:dyDescent="0.2">
      <c r="B75" s="20"/>
      <c r="L75" s="20"/>
    </row>
    <row r="76" spans="2:12" s="1" customFormat="1" ht="13.2" x14ac:dyDescent="0.2">
      <c r="B76" s="32"/>
      <c r="D76" s="43" t="s">
        <v>55</v>
      </c>
      <c r="E76" s="34"/>
      <c r="F76" s="104" t="s">
        <v>56</v>
      </c>
      <c r="G76" s="43" t="s">
        <v>55</v>
      </c>
      <c r="H76" s="34"/>
      <c r="I76" s="34"/>
      <c r="J76" s="105" t="s">
        <v>56</v>
      </c>
      <c r="K76" s="34"/>
      <c r="L76" s="32"/>
    </row>
    <row r="77" spans="2:12" s="1" customFormat="1" ht="14.4" customHeight="1" x14ac:dyDescent="0.2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 x14ac:dyDescent="0.2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 x14ac:dyDescent="0.2">
      <c r="B82" s="32"/>
      <c r="C82" s="21" t="s">
        <v>147</v>
      </c>
      <c r="L82" s="32"/>
    </row>
    <row r="83" spans="2:12" s="1" customFormat="1" ht="6.9" customHeight="1" x14ac:dyDescent="0.2">
      <c r="B83" s="32"/>
      <c r="L83" s="32"/>
    </row>
    <row r="84" spans="2:12" s="1" customFormat="1" ht="12" customHeight="1" x14ac:dyDescent="0.2">
      <c r="B84" s="32"/>
      <c r="C84" s="27" t="s">
        <v>16</v>
      </c>
      <c r="L84" s="32"/>
    </row>
    <row r="85" spans="2:12" s="1" customFormat="1" ht="16.5" customHeight="1" x14ac:dyDescent="0.2">
      <c r="B85" s="32"/>
      <c r="E85" s="251" t="str">
        <f>E7</f>
        <v>Přistoupim – zvýšení dopravní bezpečnosti v obci</v>
      </c>
      <c r="F85" s="252"/>
      <c r="G85" s="252"/>
      <c r="H85" s="252"/>
      <c r="L85" s="32"/>
    </row>
    <row r="86" spans="2:12" ht="12" customHeight="1" x14ac:dyDescent="0.2">
      <c r="B86" s="20"/>
      <c r="C86" s="27" t="s">
        <v>138</v>
      </c>
      <c r="L86" s="20"/>
    </row>
    <row r="87" spans="2:12" s="1" customFormat="1" ht="16.5" customHeight="1" x14ac:dyDescent="0.2">
      <c r="B87" s="32"/>
      <c r="E87" s="251" t="s">
        <v>2494</v>
      </c>
      <c r="F87" s="250"/>
      <c r="G87" s="250"/>
      <c r="H87" s="250"/>
      <c r="L87" s="32"/>
    </row>
    <row r="88" spans="2:12" s="1" customFormat="1" ht="12" customHeight="1" x14ac:dyDescent="0.2">
      <c r="B88" s="32"/>
      <c r="C88" s="27" t="s">
        <v>145</v>
      </c>
      <c r="L88" s="32"/>
    </row>
    <row r="89" spans="2:12" s="1" customFormat="1" ht="30" customHeight="1" x14ac:dyDescent="0.2">
      <c r="B89" s="32"/>
      <c r="E89" s="213" t="str">
        <f>E11</f>
        <v>21 - SO 101  Chodníky a zastávky BUS - neuznatelné náklady</v>
      </c>
      <c r="F89" s="250"/>
      <c r="G89" s="250"/>
      <c r="H89" s="250"/>
      <c r="L89" s="32"/>
    </row>
    <row r="90" spans="2:12" s="1" customFormat="1" ht="6.9" customHeight="1" x14ac:dyDescent="0.2">
      <c r="B90" s="32"/>
      <c r="L90" s="32"/>
    </row>
    <row r="91" spans="2:12" s="1" customFormat="1" ht="12" customHeight="1" x14ac:dyDescent="0.2">
      <c r="B91" s="32"/>
      <c r="C91" s="27" t="s">
        <v>20</v>
      </c>
      <c r="F91" s="25" t="str">
        <f>F14</f>
        <v>Přistoupim</v>
      </c>
      <c r="I91" s="27" t="s">
        <v>22</v>
      </c>
      <c r="J91" s="52" t="str">
        <f>IF(J14="","",J14)</f>
        <v>9. 2. 2023</v>
      </c>
      <c r="L91" s="32"/>
    </row>
    <row r="92" spans="2:12" s="1" customFormat="1" ht="6.9" customHeight="1" x14ac:dyDescent="0.2">
      <c r="B92" s="32"/>
      <c r="L92" s="32"/>
    </row>
    <row r="93" spans="2:12" s="1" customFormat="1" ht="40.200000000000003" customHeight="1" x14ac:dyDescent="0.2">
      <c r="B93" s="32"/>
      <c r="C93" s="27" t="s">
        <v>24</v>
      </c>
      <c r="F93" s="25" t="str">
        <f>E17</f>
        <v>Obec Přistoupim, Přistoupim č.p. 80, Český Brod</v>
      </c>
      <c r="I93" s="27" t="s">
        <v>33</v>
      </c>
      <c r="J93" s="30" t="str">
        <f>E23</f>
        <v>IROP Olomouc, Ing. Jan Rozsíval, Holická 156/49</v>
      </c>
      <c r="L93" s="32"/>
    </row>
    <row r="94" spans="2:12" s="1" customFormat="1" ht="15.15" customHeight="1" x14ac:dyDescent="0.2">
      <c r="B94" s="32"/>
      <c r="C94" s="27" t="s">
        <v>29</v>
      </c>
      <c r="F94" s="25" t="str">
        <f>IF(E20="","",E20)</f>
        <v xml:space="preserve">Tost s.r.o. </v>
      </c>
      <c r="I94" s="27" t="s">
        <v>37</v>
      </c>
      <c r="J94" s="30" t="str">
        <f>E26</f>
        <v xml:space="preserve"> </v>
      </c>
      <c r="L94" s="32"/>
    </row>
    <row r="95" spans="2:12" s="1" customFormat="1" ht="10.35" customHeight="1" x14ac:dyDescent="0.2">
      <c r="B95" s="32"/>
      <c r="L95" s="32"/>
    </row>
    <row r="96" spans="2:12" s="1" customFormat="1" ht="29.25" customHeight="1" x14ac:dyDescent="0.2">
      <c r="B96" s="32"/>
      <c r="C96" s="106" t="s">
        <v>148</v>
      </c>
      <c r="D96" s="98"/>
      <c r="E96" s="98"/>
      <c r="F96" s="98"/>
      <c r="G96" s="98"/>
      <c r="H96" s="98"/>
      <c r="I96" s="98"/>
      <c r="J96" s="107" t="s">
        <v>149</v>
      </c>
      <c r="K96" s="98"/>
      <c r="L96" s="32"/>
    </row>
    <row r="97" spans="2:47" s="1" customFormat="1" ht="10.35" customHeight="1" x14ac:dyDescent="0.2">
      <c r="B97" s="32"/>
      <c r="L97" s="32"/>
    </row>
    <row r="98" spans="2:47" s="1" customFormat="1" ht="22.95" customHeight="1" x14ac:dyDescent="0.2">
      <c r="B98" s="32"/>
      <c r="C98" s="108" t="s">
        <v>150</v>
      </c>
      <c r="J98" s="66">
        <f>J128</f>
        <v>1649817.85</v>
      </c>
      <c r="L98" s="32"/>
      <c r="AU98" s="17" t="s">
        <v>151</v>
      </c>
    </row>
    <row r="99" spans="2:47" s="8" customFormat="1" ht="24.9" customHeight="1" x14ac:dyDescent="0.2">
      <c r="B99" s="109"/>
      <c r="D99" s="110" t="s">
        <v>152</v>
      </c>
      <c r="E99" s="111"/>
      <c r="F99" s="111"/>
      <c r="G99" s="111"/>
      <c r="H99" s="111"/>
      <c r="I99" s="111"/>
      <c r="J99" s="112">
        <f>J129</f>
        <v>1649817.85</v>
      </c>
      <c r="L99" s="109"/>
    </row>
    <row r="100" spans="2:47" s="9" customFormat="1" ht="19.95" customHeight="1" x14ac:dyDescent="0.2">
      <c r="B100" s="113"/>
      <c r="D100" s="114" t="s">
        <v>153</v>
      </c>
      <c r="E100" s="115"/>
      <c r="F100" s="115"/>
      <c r="G100" s="115"/>
      <c r="H100" s="115"/>
      <c r="I100" s="115"/>
      <c r="J100" s="116">
        <f>J130</f>
        <v>320230.04999999993</v>
      </c>
      <c r="L100" s="113"/>
    </row>
    <row r="101" spans="2:47" s="9" customFormat="1" ht="19.95" customHeight="1" x14ac:dyDescent="0.2">
      <c r="B101" s="113"/>
      <c r="D101" s="114" t="s">
        <v>154</v>
      </c>
      <c r="E101" s="115"/>
      <c r="F101" s="115"/>
      <c r="G101" s="115"/>
      <c r="H101" s="115"/>
      <c r="I101" s="115"/>
      <c r="J101" s="116">
        <f>J223</f>
        <v>59858.19</v>
      </c>
      <c r="L101" s="113"/>
    </row>
    <row r="102" spans="2:47" s="9" customFormat="1" ht="19.95" customHeight="1" x14ac:dyDescent="0.2">
      <c r="B102" s="113"/>
      <c r="D102" s="114" t="s">
        <v>155</v>
      </c>
      <c r="E102" s="115"/>
      <c r="F102" s="115"/>
      <c r="G102" s="115"/>
      <c r="H102" s="115"/>
      <c r="I102" s="115"/>
      <c r="J102" s="116">
        <f>J230</f>
        <v>433562.84</v>
      </c>
      <c r="L102" s="113"/>
    </row>
    <row r="103" spans="2:47" s="9" customFormat="1" ht="19.95" customHeight="1" x14ac:dyDescent="0.2">
      <c r="B103" s="113"/>
      <c r="D103" s="114" t="s">
        <v>157</v>
      </c>
      <c r="E103" s="115"/>
      <c r="F103" s="115"/>
      <c r="G103" s="115"/>
      <c r="H103" s="115"/>
      <c r="I103" s="115"/>
      <c r="J103" s="116">
        <f>J246</f>
        <v>612773.27</v>
      </c>
      <c r="L103" s="113"/>
    </row>
    <row r="104" spans="2:47" s="9" customFormat="1" ht="19.95" customHeight="1" x14ac:dyDescent="0.2">
      <c r="B104" s="113"/>
      <c r="D104" s="114" t="s">
        <v>159</v>
      </c>
      <c r="E104" s="115"/>
      <c r="F104" s="115"/>
      <c r="G104" s="115"/>
      <c r="H104" s="115"/>
      <c r="I104" s="115"/>
      <c r="J104" s="116">
        <f>J387</f>
        <v>146965.59000000003</v>
      </c>
      <c r="L104" s="113"/>
    </row>
    <row r="105" spans="2:47" s="9" customFormat="1" ht="19.95" customHeight="1" x14ac:dyDescent="0.2">
      <c r="B105" s="113"/>
      <c r="D105" s="114" t="s">
        <v>160</v>
      </c>
      <c r="E105" s="115"/>
      <c r="F105" s="115"/>
      <c r="G105" s="115"/>
      <c r="H105" s="115"/>
      <c r="I105" s="115"/>
      <c r="J105" s="116">
        <f>J470</f>
        <v>34952.909999999996</v>
      </c>
      <c r="L105" s="113"/>
    </row>
    <row r="106" spans="2:47" s="9" customFormat="1" ht="19.95" customHeight="1" x14ac:dyDescent="0.2">
      <c r="B106" s="113"/>
      <c r="D106" s="114" t="s">
        <v>161</v>
      </c>
      <c r="E106" s="115"/>
      <c r="F106" s="115"/>
      <c r="G106" s="115"/>
      <c r="H106" s="115"/>
      <c r="I106" s="115"/>
      <c r="J106" s="116">
        <f>J490</f>
        <v>41475</v>
      </c>
      <c r="L106" s="113"/>
    </row>
    <row r="107" spans="2:47" s="1" customFormat="1" ht="21.75" customHeight="1" x14ac:dyDescent="0.2">
      <c r="B107" s="32"/>
      <c r="L107" s="32"/>
    </row>
    <row r="108" spans="2:47" s="1" customFormat="1" ht="6.9" customHeight="1" x14ac:dyDescent="0.2">
      <c r="B108" s="44"/>
      <c r="C108" s="45"/>
      <c r="D108" s="45"/>
      <c r="E108" s="45"/>
      <c r="F108" s="45"/>
      <c r="G108" s="45"/>
      <c r="H108" s="45"/>
      <c r="I108" s="45"/>
      <c r="J108" s="45"/>
      <c r="K108" s="45"/>
      <c r="L108" s="32"/>
    </row>
    <row r="112" spans="2:47" s="1" customFormat="1" ht="6.9" customHeight="1" x14ac:dyDescent="0.2">
      <c r="B112" s="46"/>
      <c r="C112" s="47"/>
      <c r="D112" s="47"/>
      <c r="E112" s="47"/>
      <c r="F112" s="47"/>
      <c r="G112" s="47"/>
      <c r="H112" s="47"/>
      <c r="I112" s="47"/>
      <c r="J112" s="47"/>
      <c r="K112" s="47"/>
      <c r="L112" s="32"/>
    </row>
    <row r="113" spans="2:63" s="1" customFormat="1" ht="24.9" customHeight="1" x14ac:dyDescent="0.2">
      <c r="B113" s="32"/>
      <c r="C113" s="21" t="s">
        <v>166</v>
      </c>
      <c r="L113" s="32"/>
    </row>
    <row r="114" spans="2:63" s="1" customFormat="1" ht="6.9" customHeight="1" x14ac:dyDescent="0.2">
      <c r="B114" s="32"/>
      <c r="L114" s="32"/>
    </row>
    <row r="115" spans="2:63" s="1" customFormat="1" ht="12" customHeight="1" x14ac:dyDescent="0.2">
      <c r="B115" s="32"/>
      <c r="C115" s="27" t="s">
        <v>16</v>
      </c>
      <c r="L115" s="32"/>
    </row>
    <row r="116" spans="2:63" s="1" customFormat="1" ht="16.5" customHeight="1" x14ac:dyDescent="0.2">
      <c r="B116" s="32"/>
      <c r="E116" s="251" t="str">
        <f>E7</f>
        <v>Přistoupim – zvýšení dopravní bezpečnosti v obci</v>
      </c>
      <c r="F116" s="252"/>
      <c r="G116" s="252"/>
      <c r="H116" s="252"/>
      <c r="L116" s="32"/>
    </row>
    <row r="117" spans="2:63" ht="12" customHeight="1" x14ac:dyDescent="0.2">
      <c r="B117" s="20"/>
      <c r="C117" s="27" t="s">
        <v>138</v>
      </c>
      <c r="L117" s="20"/>
    </row>
    <row r="118" spans="2:63" s="1" customFormat="1" ht="16.5" customHeight="1" x14ac:dyDescent="0.2">
      <c r="B118" s="32"/>
      <c r="E118" s="251" t="s">
        <v>2494</v>
      </c>
      <c r="F118" s="250"/>
      <c r="G118" s="250"/>
      <c r="H118" s="250"/>
      <c r="L118" s="32"/>
    </row>
    <row r="119" spans="2:63" s="1" customFormat="1" ht="12" customHeight="1" x14ac:dyDescent="0.2">
      <c r="B119" s="32"/>
      <c r="C119" s="27" t="s">
        <v>145</v>
      </c>
      <c r="L119" s="32"/>
    </row>
    <row r="120" spans="2:63" s="1" customFormat="1" ht="30" customHeight="1" x14ac:dyDescent="0.2">
      <c r="B120" s="32"/>
      <c r="E120" s="213" t="str">
        <f>E11</f>
        <v>21 - SO 101  Chodníky a zastávky BUS - neuznatelné náklady</v>
      </c>
      <c r="F120" s="250"/>
      <c r="G120" s="250"/>
      <c r="H120" s="250"/>
      <c r="L120" s="32"/>
    </row>
    <row r="121" spans="2:63" s="1" customFormat="1" ht="6.9" customHeight="1" x14ac:dyDescent="0.2">
      <c r="B121" s="32"/>
      <c r="L121" s="32"/>
    </row>
    <row r="122" spans="2:63" s="1" customFormat="1" ht="12" customHeight="1" x14ac:dyDescent="0.2">
      <c r="B122" s="32"/>
      <c r="C122" s="27" t="s">
        <v>20</v>
      </c>
      <c r="F122" s="25" t="str">
        <f>F14</f>
        <v>Přistoupim</v>
      </c>
      <c r="I122" s="27" t="s">
        <v>22</v>
      </c>
      <c r="J122" s="52" t="str">
        <f>IF(J14="","",J14)</f>
        <v>9. 2. 2023</v>
      </c>
      <c r="L122" s="32"/>
    </row>
    <row r="123" spans="2:63" s="1" customFormat="1" ht="6.9" customHeight="1" x14ac:dyDescent="0.2">
      <c r="B123" s="32"/>
      <c r="L123" s="32"/>
    </row>
    <row r="124" spans="2:63" s="1" customFormat="1" ht="40.200000000000003" customHeight="1" x14ac:dyDescent="0.2">
      <c r="B124" s="32"/>
      <c r="C124" s="27" t="s">
        <v>24</v>
      </c>
      <c r="F124" s="25" t="str">
        <f>E17</f>
        <v>Obec Přistoupim, Přistoupim č.p. 80, Český Brod</v>
      </c>
      <c r="I124" s="27" t="s">
        <v>33</v>
      </c>
      <c r="J124" s="30" t="str">
        <f>E23</f>
        <v>IROP Olomouc, Ing. Jan Rozsíval, Holická 156/49</v>
      </c>
      <c r="L124" s="32"/>
    </row>
    <row r="125" spans="2:63" s="1" customFormat="1" ht="15.15" customHeight="1" x14ac:dyDescent="0.2">
      <c r="B125" s="32"/>
      <c r="C125" s="27" t="s">
        <v>29</v>
      </c>
      <c r="F125" s="25" t="str">
        <f>IF(E20="","",E20)</f>
        <v xml:space="preserve">Tost s.r.o. </v>
      </c>
      <c r="I125" s="27" t="s">
        <v>37</v>
      </c>
      <c r="J125" s="30" t="str">
        <f>E26</f>
        <v xml:space="preserve"> </v>
      </c>
      <c r="L125" s="32"/>
    </row>
    <row r="126" spans="2:63" s="1" customFormat="1" ht="10.35" customHeight="1" x14ac:dyDescent="0.2">
      <c r="B126" s="32"/>
      <c r="L126" s="32"/>
    </row>
    <row r="127" spans="2:63" s="10" customFormat="1" ht="29.25" customHeight="1" x14ac:dyDescent="0.2">
      <c r="B127" s="117"/>
      <c r="C127" s="118" t="s">
        <v>167</v>
      </c>
      <c r="D127" s="119" t="s">
        <v>65</v>
      </c>
      <c r="E127" s="119" t="s">
        <v>61</v>
      </c>
      <c r="F127" s="119" t="s">
        <v>62</v>
      </c>
      <c r="G127" s="119" t="s">
        <v>168</v>
      </c>
      <c r="H127" s="119" t="s">
        <v>169</v>
      </c>
      <c r="I127" s="119" t="s">
        <v>170</v>
      </c>
      <c r="J127" s="119" t="s">
        <v>149</v>
      </c>
      <c r="K127" s="120" t="s">
        <v>171</v>
      </c>
      <c r="L127" s="117"/>
      <c r="M127" s="59" t="s">
        <v>1</v>
      </c>
      <c r="N127" s="60" t="s">
        <v>44</v>
      </c>
      <c r="O127" s="60" t="s">
        <v>172</v>
      </c>
      <c r="P127" s="60" t="s">
        <v>173</v>
      </c>
      <c r="Q127" s="60" t="s">
        <v>174</v>
      </c>
      <c r="R127" s="60" t="s">
        <v>175</v>
      </c>
      <c r="S127" s="60" t="s">
        <v>176</v>
      </c>
      <c r="T127" s="61" t="s">
        <v>177</v>
      </c>
    </row>
    <row r="128" spans="2:63" s="1" customFormat="1" ht="22.95" customHeight="1" x14ac:dyDescent="0.3">
      <c r="B128" s="32"/>
      <c r="C128" s="64" t="s">
        <v>178</v>
      </c>
      <c r="J128" s="121">
        <f>BK128</f>
        <v>1649817.85</v>
      </c>
      <c r="L128" s="32"/>
      <c r="M128" s="62"/>
      <c r="N128" s="53"/>
      <c r="O128" s="53"/>
      <c r="P128" s="122">
        <f>P129</f>
        <v>0</v>
      </c>
      <c r="Q128" s="53"/>
      <c r="R128" s="122">
        <f>R129</f>
        <v>197.50006293000001</v>
      </c>
      <c r="S128" s="53"/>
      <c r="T128" s="123">
        <f>T129</f>
        <v>45.885849999999998</v>
      </c>
      <c r="AT128" s="17" t="s">
        <v>79</v>
      </c>
      <c r="AU128" s="17" t="s">
        <v>151</v>
      </c>
      <c r="BK128" s="124">
        <f>BK129</f>
        <v>1649817.85</v>
      </c>
    </row>
    <row r="129" spans="2:65" s="11" customFormat="1" ht="25.95" customHeight="1" x14ac:dyDescent="0.25">
      <c r="B129" s="125"/>
      <c r="D129" s="126" t="s">
        <v>79</v>
      </c>
      <c r="E129" s="127" t="s">
        <v>179</v>
      </c>
      <c r="F129" s="127" t="s">
        <v>180</v>
      </c>
      <c r="I129" s="128"/>
      <c r="J129" s="129">
        <f>BK129</f>
        <v>1649817.85</v>
      </c>
      <c r="L129" s="125"/>
      <c r="M129" s="130"/>
      <c r="P129" s="131">
        <f>P130+P223+P230+P246+P387+P470+P490</f>
        <v>0</v>
      </c>
      <c r="R129" s="131">
        <f>R130+R223+R230+R246+R387+R470+R490</f>
        <v>197.50006293000001</v>
      </c>
      <c r="T129" s="132">
        <f>T130+T223+T230+T246+T387+T470+T490</f>
        <v>45.885849999999998</v>
      </c>
      <c r="AR129" s="126" t="s">
        <v>84</v>
      </c>
      <c r="AT129" s="133" t="s">
        <v>79</v>
      </c>
      <c r="AU129" s="133" t="s">
        <v>80</v>
      </c>
      <c r="AY129" s="126" t="s">
        <v>181</v>
      </c>
      <c r="BK129" s="134">
        <f>BK130+BK223+BK230+BK246+BK387+BK470+BK490</f>
        <v>1649817.85</v>
      </c>
    </row>
    <row r="130" spans="2:65" s="11" customFormat="1" ht="22.95" customHeight="1" x14ac:dyDescent="0.25">
      <c r="B130" s="125"/>
      <c r="D130" s="126" t="s">
        <v>79</v>
      </c>
      <c r="E130" s="135" t="s">
        <v>84</v>
      </c>
      <c r="F130" s="135" t="s">
        <v>182</v>
      </c>
      <c r="I130" s="128"/>
      <c r="J130" s="136">
        <f>BK130</f>
        <v>320230.04999999993</v>
      </c>
      <c r="L130" s="125"/>
      <c r="M130" s="130"/>
      <c r="P130" s="131">
        <f>SUM(P131:P222)</f>
        <v>0</v>
      </c>
      <c r="R130" s="131">
        <f>SUM(R131:R222)</f>
        <v>4.4706999999999997E-2</v>
      </c>
      <c r="T130" s="132">
        <f>SUM(T131:T222)</f>
        <v>45.885849999999998</v>
      </c>
      <c r="AR130" s="126" t="s">
        <v>84</v>
      </c>
      <c r="AT130" s="133" t="s">
        <v>79</v>
      </c>
      <c r="AU130" s="133" t="s">
        <v>84</v>
      </c>
      <c r="AY130" s="126" t="s">
        <v>181</v>
      </c>
      <c r="BK130" s="134">
        <f>SUM(BK131:BK222)</f>
        <v>320230.04999999993</v>
      </c>
    </row>
    <row r="131" spans="2:65" s="1" customFormat="1" ht="24.15" customHeight="1" x14ac:dyDescent="0.2">
      <c r="B131" s="32"/>
      <c r="C131" s="137" t="s">
        <v>84</v>
      </c>
      <c r="D131" s="137" t="s">
        <v>183</v>
      </c>
      <c r="E131" s="138" t="s">
        <v>184</v>
      </c>
      <c r="F131" s="139" t="s">
        <v>185</v>
      </c>
      <c r="G131" s="140" t="s">
        <v>186</v>
      </c>
      <c r="H131" s="141">
        <v>156.43</v>
      </c>
      <c r="I131" s="142">
        <v>74.2</v>
      </c>
      <c r="J131" s="143">
        <f>ROUND(I131*H131,2)</f>
        <v>11607.11</v>
      </c>
      <c r="K131" s="139" t="s">
        <v>187</v>
      </c>
      <c r="L131" s="32"/>
      <c r="M131" s="144" t="s">
        <v>1</v>
      </c>
      <c r="N131" s="145" t="s">
        <v>45</v>
      </c>
      <c r="P131" s="146">
        <f>O131*H131</f>
        <v>0</v>
      </c>
      <c r="Q131" s="146">
        <v>0</v>
      </c>
      <c r="R131" s="146">
        <f>Q131*H131</f>
        <v>0</v>
      </c>
      <c r="S131" s="146">
        <v>0</v>
      </c>
      <c r="T131" s="147">
        <f>S131*H131</f>
        <v>0</v>
      </c>
      <c r="AR131" s="148" t="s">
        <v>188</v>
      </c>
      <c r="AT131" s="148" t="s">
        <v>183</v>
      </c>
      <c r="AU131" s="148" t="s">
        <v>88</v>
      </c>
      <c r="AY131" s="17" t="s">
        <v>181</v>
      </c>
      <c r="BE131" s="149">
        <f>IF(N131="základní",J131,0)</f>
        <v>11607.11</v>
      </c>
      <c r="BF131" s="149">
        <f>IF(N131="snížená",J131,0)</f>
        <v>0</v>
      </c>
      <c r="BG131" s="149">
        <f>IF(N131="zákl. přenesená",J131,0)</f>
        <v>0</v>
      </c>
      <c r="BH131" s="149">
        <f>IF(N131="sníž. přenesená",J131,0)</f>
        <v>0</v>
      </c>
      <c r="BI131" s="149">
        <f>IF(N131="nulová",J131,0)</f>
        <v>0</v>
      </c>
      <c r="BJ131" s="17" t="s">
        <v>84</v>
      </c>
      <c r="BK131" s="149">
        <f>ROUND(I131*H131,2)</f>
        <v>11607.11</v>
      </c>
      <c r="BL131" s="17" t="s">
        <v>188</v>
      </c>
      <c r="BM131" s="148" t="s">
        <v>189</v>
      </c>
    </row>
    <row r="132" spans="2:65" s="1" customFormat="1" x14ac:dyDescent="0.2">
      <c r="B132" s="32"/>
      <c r="D132" s="150" t="s">
        <v>190</v>
      </c>
      <c r="F132" s="151" t="s">
        <v>191</v>
      </c>
      <c r="I132" s="152"/>
      <c r="L132" s="32"/>
      <c r="M132" s="153"/>
      <c r="T132" s="56"/>
      <c r="AT132" s="17" t="s">
        <v>190</v>
      </c>
      <c r="AU132" s="17" t="s">
        <v>88</v>
      </c>
    </row>
    <row r="133" spans="2:65" s="1" customFormat="1" x14ac:dyDescent="0.2">
      <c r="B133" s="32"/>
      <c r="D133" s="154" t="s">
        <v>192</v>
      </c>
      <c r="F133" s="155" t="s">
        <v>193</v>
      </c>
      <c r="I133" s="152"/>
      <c r="L133" s="32"/>
      <c r="M133" s="153"/>
      <c r="T133" s="56"/>
      <c r="AT133" s="17" t="s">
        <v>192</v>
      </c>
      <c r="AU133" s="17" t="s">
        <v>88</v>
      </c>
    </row>
    <row r="134" spans="2:65" s="12" customFormat="1" ht="20.399999999999999" x14ac:dyDescent="0.2">
      <c r="B134" s="156"/>
      <c r="D134" s="150" t="s">
        <v>194</v>
      </c>
      <c r="E134" s="157" t="s">
        <v>1</v>
      </c>
      <c r="F134" s="158" t="s">
        <v>195</v>
      </c>
      <c r="H134" s="157" t="s">
        <v>1</v>
      </c>
      <c r="I134" s="159"/>
      <c r="L134" s="156"/>
      <c r="M134" s="160"/>
      <c r="T134" s="161"/>
      <c r="AT134" s="157" t="s">
        <v>194</v>
      </c>
      <c r="AU134" s="157" t="s">
        <v>88</v>
      </c>
      <c r="AV134" s="12" t="s">
        <v>84</v>
      </c>
      <c r="AW134" s="12" t="s">
        <v>36</v>
      </c>
      <c r="AX134" s="12" t="s">
        <v>80</v>
      </c>
      <c r="AY134" s="157" t="s">
        <v>181</v>
      </c>
    </row>
    <row r="135" spans="2:65" s="13" customFormat="1" x14ac:dyDescent="0.2">
      <c r="B135" s="162"/>
      <c r="D135" s="150" t="s">
        <v>194</v>
      </c>
      <c r="E135" s="163" t="s">
        <v>1</v>
      </c>
      <c r="F135" s="164" t="s">
        <v>2496</v>
      </c>
      <c r="H135" s="165">
        <v>156.43</v>
      </c>
      <c r="I135" s="166"/>
      <c r="L135" s="162"/>
      <c r="M135" s="167"/>
      <c r="T135" s="168"/>
      <c r="AT135" s="163" t="s">
        <v>194</v>
      </c>
      <c r="AU135" s="163" t="s">
        <v>88</v>
      </c>
      <c r="AV135" s="13" t="s">
        <v>88</v>
      </c>
      <c r="AW135" s="13" t="s">
        <v>36</v>
      </c>
      <c r="AX135" s="13" t="s">
        <v>80</v>
      </c>
      <c r="AY135" s="163" t="s">
        <v>181</v>
      </c>
    </row>
    <row r="136" spans="2:65" s="14" customFormat="1" x14ac:dyDescent="0.2">
      <c r="B136" s="169"/>
      <c r="D136" s="150" t="s">
        <v>194</v>
      </c>
      <c r="E136" s="170" t="s">
        <v>119</v>
      </c>
      <c r="F136" s="171" t="s">
        <v>197</v>
      </c>
      <c r="H136" s="172">
        <v>156.43</v>
      </c>
      <c r="I136" s="173"/>
      <c r="L136" s="169"/>
      <c r="M136" s="174"/>
      <c r="T136" s="175"/>
      <c r="AT136" s="170" t="s">
        <v>194</v>
      </c>
      <c r="AU136" s="170" t="s">
        <v>88</v>
      </c>
      <c r="AV136" s="14" t="s">
        <v>188</v>
      </c>
      <c r="AW136" s="14" t="s">
        <v>36</v>
      </c>
      <c r="AX136" s="14" t="s">
        <v>84</v>
      </c>
      <c r="AY136" s="170" t="s">
        <v>181</v>
      </c>
    </row>
    <row r="137" spans="2:65" s="1" customFormat="1" ht="33" customHeight="1" x14ac:dyDescent="0.2">
      <c r="B137" s="32"/>
      <c r="C137" s="137" t="s">
        <v>88</v>
      </c>
      <c r="D137" s="137" t="s">
        <v>183</v>
      </c>
      <c r="E137" s="138" t="s">
        <v>2497</v>
      </c>
      <c r="F137" s="139" t="s">
        <v>2498</v>
      </c>
      <c r="G137" s="140" t="s">
        <v>186</v>
      </c>
      <c r="H137" s="141">
        <v>100.77</v>
      </c>
      <c r="I137" s="142">
        <v>97.3</v>
      </c>
      <c r="J137" s="143">
        <f>ROUND(I137*H137,2)</f>
        <v>9804.92</v>
      </c>
      <c r="K137" s="139" t="s">
        <v>187</v>
      </c>
      <c r="L137" s="32"/>
      <c r="M137" s="144" t="s">
        <v>1</v>
      </c>
      <c r="N137" s="145" t="s">
        <v>45</v>
      </c>
      <c r="P137" s="146">
        <f>O137*H137</f>
        <v>0</v>
      </c>
      <c r="Q137" s="146">
        <v>0</v>
      </c>
      <c r="R137" s="146">
        <f>Q137*H137</f>
        <v>0</v>
      </c>
      <c r="S137" s="146">
        <v>0.42499999999999999</v>
      </c>
      <c r="T137" s="147">
        <f>S137*H137</f>
        <v>42.827249999999999</v>
      </c>
      <c r="AR137" s="148" t="s">
        <v>188</v>
      </c>
      <c r="AT137" s="148" t="s">
        <v>183</v>
      </c>
      <c r="AU137" s="148" t="s">
        <v>88</v>
      </c>
      <c r="AY137" s="17" t="s">
        <v>181</v>
      </c>
      <c r="BE137" s="149">
        <f>IF(N137="základní",J137,0)</f>
        <v>9804.92</v>
      </c>
      <c r="BF137" s="149">
        <f>IF(N137="snížená",J137,0)</f>
        <v>0</v>
      </c>
      <c r="BG137" s="149">
        <f>IF(N137="zákl. přenesená",J137,0)</f>
        <v>0</v>
      </c>
      <c r="BH137" s="149">
        <f>IF(N137="sníž. přenesená",J137,0)</f>
        <v>0</v>
      </c>
      <c r="BI137" s="149">
        <f>IF(N137="nulová",J137,0)</f>
        <v>0</v>
      </c>
      <c r="BJ137" s="17" t="s">
        <v>84</v>
      </c>
      <c r="BK137" s="149">
        <f>ROUND(I137*H137,2)</f>
        <v>9804.92</v>
      </c>
      <c r="BL137" s="17" t="s">
        <v>188</v>
      </c>
      <c r="BM137" s="148" t="s">
        <v>2499</v>
      </c>
    </row>
    <row r="138" spans="2:65" s="1" customFormat="1" ht="48" x14ac:dyDescent="0.2">
      <c r="B138" s="32"/>
      <c r="D138" s="150" t="s">
        <v>190</v>
      </c>
      <c r="F138" s="151" t="s">
        <v>2500</v>
      </c>
      <c r="I138" s="152"/>
      <c r="L138" s="32"/>
      <c r="M138" s="153"/>
      <c r="T138" s="56"/>
      <c r="AT138" s="17" t="s">
        <v>190</v>
      </c>
      <c r="AU138" s="17" t="s">
        <v>88</v>
      </c>
    </row>
    <row r="139" spans="2:65" s="1" customFormat="1" x14ac:dyDescent="0.2">
      <c r="B139" s="32"/>
      <c r="D139" s="154" t="s">
        <v>192</v>
      </c>
      <c r="F139" s="155" t="s">
        <v>2501</v>
      </c>
      <c r="I139" s="152"/>
      <c r="L139" s="32"/>
      <c r="M139" s="153"/>
      <c r="T139" s="56"/>
      <c r="AT139" s="17" t="s">
        <v>192</v>
      </c>
      <c r="AU139" s="17" t="s">
        <v>88</v>
      </c>
    </row>
    <row r="140" spans="2:65" s="12" customFormat="1" ht="20.399999999999999" x14ac:dyDescent="0.2">
      <c r="B140" s="156"/>
      <c r="D140" s="150" t="s">
        <v>194</v>
      </c>
      <c r="E140" s="157" t="s">
        <v>1</v>
      </c>
      <c r="F140" s="158" t="s">
        <v>195</v>
      </c>
      <c r="H140" s="157" t="s">
        <v>1</v>
      </c>
      <c r="I140" s="159"/>
      <c r="L140" s="156"/>
      <c r="M140" s="160"/>
      <c r="T140" s="161"/>
      <c r="AT140" s="157" t="s">
        <v>194</v>
      </c>
      <c r="AU140" s="157" t="s">
        <v>88</v>
      </c>
      <c r="AV140" s="12" t="s">
        <v>84</v>
      </c>
      <c r="AW140" s="12" t="s">
        <v>36</v>
      </c>
      <c r="AX140" s="12" t="s">
        <v>80</v>
      </c>
      <c r="AY140" s="157" t="s">
        <v>181</v>
      </c>
    </row>
    <row r="141" spans="2:65" s="13" customFormat="1" x14ac:dyDescent="0.2">
      <c r="B141" s="162"/>
      <c r="D141" s="150" t="s">
        <v>194</v>
      </c>
      <c r="E141" s="163" t="s">
        <v>1</v>
      </c>
      <c r="F141" s="164" t="s">
        <v>2502</v>
      </c>
      <c r="H141" s="165">
        <v>100.77</v>
      </c>
      <c r="I141" s="166"/>
      <c r="L141" s="162"/>
      <c r="M141" s="167"/>
      <c r="T141" s="168"/>
      <c r="AT141" s="163" t="s">
        <v>194</v>
      </c>
      <c r="AU141" s="163" t="s">
        <v>88</v>
      </c>
      <c r="AV141" s="13" t="s">
        <v>88</v>
      </c>
      <c r="AW141" s="13" t="s">
        <v>36</v>
      </c>
      <c r="AX141" s="13" t="s">
        <v>84</v>
      </c>
      <c r="AY141" s="163" t="s">
        <v>181</v>
      </c>
    </row>
    <row r="142" spans="2:65" s="1" customFormat="1" ht="16.5" customHeight="1" x14ac:dyDescent="0.2">
      <c r="B142" s="32"/>
      <c r="C142" s="137" t="s">
        <v>204</v>
      </c>
      <c r="D142" s="137" t="s">
        <v>183</v>
      </c>
      <c r="E142" s="138" t="s">
        <v>269</v>
      </c>
      <c r="F142" s="139" t="s">
        <v>270</v>
      </c>
      <c r="G142" s="140" t="s">
        <v>271</v>
      </c>
      <c r="H142" s="141">
        <v>14.92</v>
      </c>
      <c r="I142" s="142">
        <v>71.7</v>
      </c>
      <c r="J142" s="143">
        <f>ROUND(I142*H142,2)</f>
        <v>1069.76</v>
      </c>
      <c r="K142" s="139" t="s">
        <v>187</v>
      </c>
      <c r="L142" s="32"/>
      <c r="M142" s="144" t="s">
        <v>1</v>
      </c>
      <c r="N142" s="145" t="s">
        <v>45</v>
      </c>
      <c r="P142" s="146">
        <f>O142*H142</f>
        <v>0</v>
      </c>
      <c r="Q142" s="146">
        <v>0</v>
      </c>
      <c r="R142" s="146">
        <f>Q142*H142</f>
        <v>0</v>
      </c>
      <c r="S142" s="146">
        <v>0.20499999999999999</v>
      </c>
      <c r="T142" s="147">
        <f>S142*H142</f>
        <v>3.0585999999999998</v>
      </c>
      <c r="AR142" s="148" t="s">
        <v>188</v>
      </c>
      <c r="AT142" s="148" t="s">
        <v>183</v>
      </c>
      <c r="AU142" s="148" t="s">
        <v>88</v>
      </c>
      <c r="AY142" s="17" t="s">
        <v>181</v>
      </c>
      <c r="BE142" s="149">
        <f>IF(N142="základní",J142,0)</f>
        <v>1069.76</v>
      </c>
      <c r="BF142" s="149">
        <f>IF(N142="snížená",J142,0)</f>
        <v>0</v>
      </c>
      <c r="BG142" s="149">
        <f>IF(N142="zákl. přenesená",J142,0)</f>
        <v>0</v>
      </c>
      <c r="BH142" s="149">
        <f>IF(N142="sníž. přenesená",J142,0)</f>
        <v>0</v>
      </c>
      <c r="BI142" s="149">
        <f>IF(N142="nulová",J142,0)</f>
        <v>0</v>
      </c>
      <c r="BJ142" s="17" t="s">
        <v>84</v>
      </c>
      <c r="BK142" s="149">
        <f>ROUND(I142*H142,2)</f>
        <v>1069.76</v>
      </c>
      <c r="BL142" s="17" t="s">
        <v>188</v>
      </c>
      <c r="BM142" s="148" t="s">
        <v>272</v>
      </c>
    </row>
    <row r="143" spans="2:65" s="1" customFormat="1" ht="28.8" x14ac:dyDescent="0.2">
      <c r="B143" s="32"/>
      <c r="D143" s="150" t="s">
        <v>190</v>
      </c>
      <c r="F143" s="151" t="s">
        <v>273</v>
      </c>
      <c r="I143" s="152"/>
      <c r="L143" s="32"/>
      <c r="M143" s="153"/>
      <c r="T143" s="56"/>
      <c r="AT143" s="17" t="s">
        <v>190</v>
      </c>
      <c r="AU143" s="17" t="s">
        <v>88</v>
      </c>
    </row>
    <row r="144" spans="2:65" s="1" customFormat="1" x14ac:dyDescent="0.2">
      <c r="B144" s="32"/>
      <c r="D144" s="154" t="s">
        <v>192</v>
      </c>
      <c r="F144" s="155" t="s">
        <v>274</v>
      </c>
      <c r="I144" s="152"/>
      <c r="L144" s="32"/>
      <c r="M144" s="153"/>
      <c r="T144" s="56"/>
      <c r="AT144" s="17" t="s">
        <v>192</v>
      </c>
      <c r="AU144" s="17" t="s">
        <v>88</v>
      </c>
    </row>
    <row r="145" spans="2:65" s="12" customFormat="1" ht="20.399999999999999" x14ac:dyDescent="0.2">
      <c r="B145" s="156"/>
      <c r="D145" s="150" t="s">
        <v>194</v>
      </c>
      <c r="E145" s="157" t="s">
        <v>1</v>
      </c>
      <c r="F145" s="158" t="s">
        <v>195</v>
      </c>
      <c r="H145" s="157" t="s">
        <v>1</v>
      </c>
      <c r="I145" s="159"/>
      <c r="L145" s="156"/>
      <c r="M145" s="160"/>
      <c r="T145" s="161"/>
      <c r="AT145" s="157" t="s">
        <v>194</v>
      </c>
      <c r="AU145" s="157" t="s">
        <v>88</v>
      </c>
      <c r="AV145" s="12" t="s">
        <v>84</v>
      </c>
      <c r="AW145" s="12" t="s">
        <v>36</v>
      </c>
      <c r="AX145" s="12" t="s">
        <v>80</v>
      </c>
      <c r="AY145" s="157" t="s">
        <v>181</v>
      </c>
    </row>
    <row r="146" spans="2:65" s="13" customFormat="1" ht="20.399999999999999" x14ac:dyDescent="0.2">
      <c r="B146" s="162"/>
      <c r="D146" s="150" t="s">
        <v>194</v>
      </c>
      <c r="E146" s="163" t="s">
        <v>1</v>
      </c>
      <c r="F146" s="164" t="s">
        <v>2503</v>
      </c>
      <c r="H146" s="165">
        <v>14.92</v>
      </c>
      <c r="I146" s="166"/>
      <c r="L146" s="162"/>
      <c r="M146" s="167"/>
      <c r="T146" s="168"/>
      <c r="AT146" s="163" t="s">
        <v>194</v>
      </c>
      <c r="AU146" s="163" t="s">
        <v>88</v>
      </c>
      <c r="AV146" s="13" t="s">
        <v>88</v>
      </c>
      <c r="AW146" s="13" t="s">
        <v>36</v>
      </c>
      <c r="AX146" s="13" t="s">
        <v>84</v>
      </c>
      <c r="AY146" s="163" t="s">
        <v>181</v>
      </c>
    </row>
    <row r="147" spans="2:65" s="1" customFormat="1" ht="37.950000000000003" customHeight="1" x14ac:dyDescent="0.2">
      <c r="B147" s="32"/>
      <c r="C147" s="137" t="s">
        <v>188</v>
      </c>
      <c r="D147" s="137" t="s">
        <v>183</v>
      </c>
      <c r="E147" s="138" t="s">
        <v>291</v>
      </c>
      <c r="F147" s="139" t="s">
        <v>292</v>
      </c>
      <c r="G147" s="140" t="s">
        <v>293</v>
      </c>
      <c r="H147" s="141">
        <v>173.511</v>
      </c>
      <c r="I147" s="142">
        <v>210</v>
      </c>
      <c r="J147" s="143">
        <f>ROUND(I147*H147,2)</f>
        <v>36437.31</v>
      </c>
      <c r="K147" s="139" t="s">
        <v>187</v>
      </c>
      <c r="L147" s="32"/>
      <c r="M147" s="144" t="s">
        <v>1</v>
      </c>
      <c r="N147" s="145" t="s">
        <v>45</v>
      </c>
      <c r="P147" s="146">
        <f>O147*H147</f>
        <v>0</v>
      </c>
      <c r="Q147" s="146">
        <v>0</v>
      </c>
      <c r="R147" s="146">
        <f>Q147*H147</f>
        <v>0</v>
      </c>
      <c r="S147" s="146">
        <v>0</v>
      </c>
      <c r="T147" s="147">
        <f>S147*H147</f>
        <v>0</v>
      </c>
      <c r="AR147" s="148" t="s">
        <v>188</v>
      </c>
      <c r="AT147" s="148" t="s">
        <v>183</v>
      </c>
      <c r="AU147" s="148" t="s">
        <v>88</v>
      </c>
      <c r="AY147" s="17" t="s">
        <v>181</v>
      </c>
      <c r="BE147" s="149">
        <f>IF(N147="základní",J147,0)</f>
        <v>36437.31</v>
      </c>
      <c r="BF147" s="149">
        <f>IF(N147="snížená",J147,0)</f>
        <v>0</v>
      </c>
      <c r="BG147" s="149">
        <f>IF(N147="zákl. přenesená",J147,0)</f>
        <v>0</v>
      </c>
      <c r="BH147" s="149">
        <f>IF(N147="sníž. přenesená",J147,0)</f>
        <v>0</v>
      </c>
      <c r="BI147" s="149">
        <f>IF(N147="nulová",J147,0)</f>
        <v>0</v>
      </c>
      <c r="BJ147" s="17" t="s">
        <v>84</v>
      </c>
      <c r="BK147" s="149">
        <f>ROUND(I147*H147,2)</f>
        <v>36437.31</v>
      </c>
      <c r="BL147" s="17" t="s">
        <v>188</v>
      </c>
      <c r="BM147" s="148" t="s">
        <v>294</v>
      </c>
    </row>
    <row r="148" spans="2:65" s="1" customFormat="1" ht="19.2" x14ac:dyDescent="0.2">
      <c r="B148" s="32"/>
      <c r="D148" s="150" t="s">
        <v>190</v>
      </c>
      <c r="F148" s="151" t="s">
        <v>295</v>
      </c>
      <c r="I148" s="152"/>
      <c r="L148" s="32"/>
      <c r="M148" s="153"/>
      <c r="T148" s="56"/>
      <c r="AT148" s="17" t="s">
        <v>190</v>
      </c>
      <c r="AU148" s="17" t="s">
        <v>88</v>
      </c>
    </row>
    <row r="149" spans="2:65" s="1" customFormat="1" x14ac:dyDescent="0.2">
      <c r="B149" s="32"/>
      <c r="D149" s="154" t="s">
        <v>192</v>
      </c>
      <c r="F149" s="155" t="s">
        <v>296</v>
      </c>
      <c r="I149" s="152"/>
      <c r="L149" s="32"/>
      <c r="M149" s="153"/>
      <c r="T149" s="56"/>
      <c r="AT149" s="17" t="s">
        <v>192</v>
      </c>
      <c r="AU149" s="17" t="s">
        <v>88</v>
      </c>
    </row>
    <row r="150" spans="2:65" s="12" customFormat="1" ht="20.399999999999999" x14ac:dyDescent="0.2">
      <c r="B150" s="156"/>
      <c r="D150" s="150" t="s">
        <v>194</v>
      </c>
      <c r="E150" s="157" t="s">
        <v>1</v>
      </c>
      <c r="F150" s="158" t="s">
        <v>195</v>
      </c>
      <c r="H150" s="157" t="s">
        <v>1</v>
      </c>
      <c r="I150" s="159"/>
      <c r="L150" s="156"/>
      <c r="M150" s="160"/>
      <c r="T150" s="161"/>
      <c r="AT150" s="157" t="s">
        <v>194</v>
      </c>
      <c r="AU150" s="157" t="s">
        <v>88</v>
      </c>
      <c r="AV150" s="12" t="s">
        <v>84</v>
      </c>
      <c r="AW150" s="12" t="s">
        <v>36</v>
      </c>
      <c r="AX150" s="12" t="s">
        <v>80</v>
      </c>
      <c r="AY150" s="157" t="s">
        <v>181</v>
      </c>
    </row>
    <row r="151" spans="2:65" s="12" customFormat="1" x14ac:dyDescent="0.2">
      <c r="B151" s="156"/>
      <c r="D151" s="150" t="s">
        <v>194</v>
      </c>
      <c r="E151" s="157" t="s">
        <v>1</v>
      </c>
      <c r="F151" s="158" t="s">
        <v>2504</v>
      </c>
      <c r="H151" s="157" t="s">
        <v>1</v>
      </c>
      <c r="I151" s="159"/>
      <c r="L151" s="156"/>
      <c r="M151" s="160"/>
      <c r="T151" s="161"/>
      <c r="AT151" s="157" t="s">
        <v>194</v>
      </c>
      <c r="AU151" s="157" t="s">
        <v>88</v>
      </c>
      <c r="AV151" s="12" t="s">
        <v>84</v>
      </c>
      <c r="AW151" s="12" t="s">
        <v>36</v>
      </c>
      <c r="AX151" s="12" t="s">
        <v>80</v>
      </c>
      <c r="AY151" s="157" t="s">
        <v>181</v>
      </c>
    </row>
    <row r="152" spans="2:65" s="13" customFormat="1" x14ac:dyDescent="0.2">
      <c r="B152" s="162"/>
      <c r="D152" s="150" t="s">
        <v>194</v>
      </c>
      <c r="E152" s="163" t="s">
        <v>1</v>
      </c>
      <c r="F152" s="164" t="s">
        <v>2505</v>
      </c>
      <c r="H152" s="165">
        <v>0.40699999999999997</v>
      </c>
      <c r="I152" s="166"/>
      <c r="L152" s="162"/>
      <c r="M152" s="167"/>
      <c r="T152" s="168"/>
      <c r="AT152" s="163" t="s">
        <v>194</v>
      </c>
      <c r="AU152" s="163" t="s">
        <v>88</v>
      </c>
      <c r="AV152" s="13" t="s">
        <v>88</v>
      </c>
      <c r="AW152" s="13" t="s">
        <v>36</v>
      </c>
      <c r="AX152" s="13" t="s">
        <v>80</v>
      </c>
      <c r="AY152" s="163" t="s">
        <v>181</v>
      </c>
    </row>
    <row r="153" spans="2:65" s="12" customFormat="1" x14ac:dyDescent="0.2">
      <c r="B153" s="156"/>
      <c r="D153" s="150" t="s">
        <v>194</v>
      </c>
      <c r="E153" s="157" t="s">
        <v>1</v>
      </c>
      <c r="F153" s="158" t="s">
        <v>2506</v>
      </c>
      <c r="H153" s="157" t="s">
        <v>1</v>
      </c>
      <c r="I153" s="159"/>
      <c r="L153" s="156"/>
      <c r="M153" s="160"/>
      <c r="T153" s="161"/>
      <c r="AT153" s="157" t="s">
        <v>194</v>
      </c>
      <c r="AU153" s="157" t="s">
        <v>88</v>
      </c>
      <c r="AV153" s="12" t="s">
        <v>84</v>
      </c>
      <c r="AW153" s="12" t="s">
        <v>36</v>
      </c>
      <c r="AX153" s="12" t="s">
        <v>80</v>
      </c>
      <c r="AY153" s="157" t="s">
        <v>181</v>
      </c>
    </row>
    <row r="154" spans="2:65" s="13" customFormat="1" x14ac:dyDescent="0.2">
      <c r="B154" s="162"/>
      <c r="D154" s="150" t="s">
        <v>194</v>
      </c>
      <c r="E154" s="163" t="s">
        <v>1</v>
      </c>
      <c r="F154" s="164" t="s">
        <v>2507</v>
      </c>
      <c r="H154" s="165">
        <v>6.41</v>
      </c>
      <c r="I154" s="166"/>
      <c r="L154" s="162"/>
      <c r="M154" s="167"/>
      <c r="T154" s="168"/>
      <c r="AT154" s="163" t="s">
        <v>194</v>
      </c>
      <c r="AU154" s="163" t="s">
        <v>88</v>
      </c>
      <c r="AV154" s="13" t="s">
        <v>88</v>
      </c>
      <c r="AW154" s="13" t="s">
        <v>36</v>
      </c>
      <c r="AX154" s="13" t="s">
        <v>80</v>
      </c>
      <c r="AY154" s="163" t="s">
        <v>181</v>
      </c>
    </row>
    <row r="155" spans="2:65" s="12" customFormat="1" x14ac:dyDescent="0.2">
      <c r="B155" s="156"/>
      <c r="D155" s="150" t="s">
        <v>194</v>
      </c>
      <c r="E155" s="157" t="s">
        <v>1</v>
      </c>
      <c r="F155" s="158" t="s">
        <v>2508</v>
      </c>
      <c r="H155" s="157" t="s">
        <v>1</v>
      </c>
      <c r="I155" s="159"/>
      <c r="L155" s="156"/>
      <c r="M155" s="160"/>
      <c r="T155" s="161"/>
      <c r="AT155" s="157" t="s">
        <v>194</v>
      </c>
      <c r="AU155" s="157" t="s">
        <v>88</v>
      </c>
      <c r="AV155" s="12" t="s">
        <v>84</v>
      </c>
      <c r="AW155" s="12" t="s">
        <v>36</v>
      </c>
      <c r="AX155" s="12" t="s">
        <v>80</v>
      </c>
      <c r="AY155" s="157" t="s">
        <v>181</v>
      </c>
    </row>
    <row r="156" spans="2:65" s="13" customFormat="1" x14ac:dyDescent="0.2">
      <c r="B156" s="162"/>
      <c r="D156" s="150" t="s">
        <v>194</v>
      </c>
      <c r="E156" s="163" t="s">
        <v>1</v>
      </c>
      <c r="F156" s="164" t="s">
        <v>2509</v>
      </c>
      <c r="H156" s="165">
        <v>25.826000000000001</v>
      </c>
      <c r="I156" s="166"/>
      <c r="L156" s="162"/>
      <c r="M156" s="167"/>
      <c r="T156" s="168"/>
      <c r="AT156" s="163" t="s">
        <v>194</v>
      </c>
      <c r="AU156" s="163" t="s">
        <v>88</v>
      </c>
      <c r="AV156" s="13" t="s">
        <v>88</v>
      </c>
      <c r="AW156" s="13" t="s">
        <v>36</v>
      </c>
      <c r="AX156" s="13" t="s">
        <v>80</v>
      </c>
      <c r="AY156" s="163" t="s">
        <v>181</v>
      </c>
    </row>
    <row r="157" spans="2:65" s="12" customFormat="1" ht="20.399999999999999" x14ac:dyDescent="0.2">
      <c r="B157" s="156"/>
      <c r="D157" s="150" t="s">
        <v>194</v>
      </c>
      <c r="E157" s="157" t="s">
        <v>1</v>
      </c>
      <c r="F157" s="158" t="s">
        <v>2510</v>
      </c>
      <c r="H157" s="157" t="s">
        <v>1</v>
      </c>
      <c r="I157" s="159"/>
      <c r="L157" s="156"/>
      <c r="M157" s="160"/>
      <c r="T157" s="161"/>
      <c r="AT157" s="157" t="s">
        <v>194</v>
      </c>
      <c r="AU157" s="157" t="s">
        <v>88</v>
      </c>
      <c r="AV157" s="12" t="s">
        <v>84</v>
      </c>
      <c r="AW157" s="12" t="s">
        <v>36</v>
      </c>
      <c r="AX157" s="12" t="s">
        <v>80</v>
      </c>
      <c r="AY157" s="157" t="s">
        <v>181</v>
      </c>
    </row>
    <row r="158" spans="2:65" s="13" customFormat="1" x14ac:dyDescent="0.2">
      <c r="B158" s="162"/>
      <c r="D158" s="150" t="s">
        <v>194</v>
      </c>
      <c r="E158" s="163" t="s">
        <v>1</v>
      </c>
      <c r="F158" s="164" t="s">
        <v>2511</v>
      </c>
      <c r="H158" s="165">
        <v>78.896000000000001</v>
      </c>
      <c r="I158" s="166"/>
      <c r="L158" s="162"/>
      <c r="M158" s="167"/>
      <c r="T158" s="168"/>
      <c r="AT158" s="163" t="s">
        <v>194</v>
      </c>
      <c r="AU158" s="163" t="s">
        <v>88</v>
      </c>
      <c r="AV158" s="13" t="s">
        <v>88</v>
      </c>
      <c r="AW158" s="13" t="s">
        <v>36</v>
      </c>
      <c r="AX158" s="13" t="s">
        <v>80</v>
      </c>
      <c r="AY158" s="163" t="s">
        <v>181</v>
      </c>
    </row>
    <row r="159" spans="2:65" s="12" customFormat="1" ht="20.399999999999999" x14ac:dyDescent="0.2">
      <c r="B159" s="156"/>
      <c r="D159" s="150" t="s">
        <v>194</v>
      </c>
      <c r="E159" s="157" t="s">
        <v>1</v>
      </c>
      <c r="F159" s="158" t="s">
        <v>2512</v>
      </c>
      <c r="H159" s="157" t="s">
        <v>1</v>
      </c>
      <c r="I159" s="159"/>
      <c r="L159" s="156"/>
      <c r="M159" s="160"/>
      <c r="T159" s="161"/>
      <c r="AT159" s="157" t="s">
        <v>194</v>
      </c>
      <c r="AU159" s="157" t="s">
        <v>88</v>
      </c>
      <c r="AV159" s="12" t="s">
        <v>84</v>
      </c>
      <c r="AW159" s="12" t="s">
        <v>36</v>
      </c>
      <c r="AX159" s="12" t="s">
        <v>80</v>
      </c>
      <c r="AY159" s="157" t="s">
        <v>181</v>
      </c>
    </row>
    <row r="160" spans="2:65" s="13" customFormat="1" ht="20.399999999999999" x14ac:dyDescent="0.2">
      <c r="B160" s="162"/>
      <c r="D160" s="150" t="s">
        <v>194</v>
      </c>
      <c r="E160" s="163" t="s">
        <v>1</v>
      </c>
      <c r="F160" s="164" t="s">
        <v>2513</v>
      </c>
      <c r="H160" s="165">
        <v>49.314999999999998</v>
      </c>
      <c r="I160" s="166"/>
      <c r="L160" s="162"/>
      <c r="M160" s="167"/>
      <c r="T160" s="168"/>
      <c r="AT160" s="163" t="s">
        <v>194</v>
      </c>
      <c r="AU160" s="163" t="s">
        <v>88</v>
      </c>
      <c r="AV160" s="13" t="s">
        <v>88</v>
      </c>
      <c r="AW160" s="13" t="s">
        <v>36</v>
      </c>
      <c r="AX160" s="13" t="s">
        <v>80</v>
      </c>
      <c r="AY160" s="163" t="s">
        <v>181</v>
      </c>
    </row>
    <row r="161" spans="2:65" s="12" customFormat="1" x14ac:dyDescent="0.2">
      <c r="B161" s="156"/>
      <c r="D161" s="150" t="s">
        <v>194</v>
      </c>
      <c r="E161" s="157" t="s">
        <v>1</v>
      </c>
      <c r="F161" s="158" t="s">
        <v>2514</v>
      </c>
      <c r="H161" s="157" t="s">
        <v>1</v>
      </c>
      <c r="I161" s="159"/>
      <c r="L161" s="156"/>
      <c r="M161" s="160"/>
      <c r="T161" s="161"/>
      <c r="AT161" s="157" t="s">
        <v>194</v>
      </c>
      <c r="AU161" s="157" t="s">
        <v>88</v>
      </c>
      <c r="AV161" s="12" t="s">
        <v>84</v>
      </c>
      <c r="AW161" s="12" t="s">
        <v>36</v>
      </c>
      <c r="AX161" s="12" t="s">
        <v>80</v>
      </c>
      <c r="AY161" s="157" t="s">
        <v>181</v>
      </c>
    </row>
    <row r="162" spans="2:65" s="13" customFormat="1" x14ac:dyDescent="0.2">
      <c r="B162" s="162"/>
      <c r="D162" s="150" t="s">
        <v>194</v>
      </c>
      <c r="E162" s="163" t="s">
        <v>1</v>
      </c>
      <c r="F162" s="164" t="s">
        <v>2515</v>
      </c>
      <c r="H162" s="165">
        <v>12.657</v>
      </c>
      <c r="I162" s="166"/>
      <c r="L162" s="162"/>
      <c r="M162" s="167"/>
      <c r="T162" s="168"/>
      <c r="AT162" s="163" t="s">
        <v>194</v>
      </c>
      <c r="AU162" s="163" t="s">
        <v>88</v>
      </c>
      <c r="AV162" s="13" t="s">
        <v>88</v>
      </c>
      <c r="AW162" s="13" t="s">
        <v>36</v>
      </c>
      <c r="AX162" s="13" t="s">
        <v>80</v>
      </c>
      <c r="AY162" s="163" t="s">
        <v>181</v>
      </c>
    </row>
    <row r="163" spans="2:65" s="14" customFormat="1" x14ac:dyDescent="0.2">
      <c r="B163" s="169"/>
      <c r="D163" s="150" t="s">
        <v>194</v>
      </c>
      <c r="E163" s="170" t="s">
        <v>132</v>
      </c>
      <c r="F163" s="171" t="s">
        <v>197</v>
      </c>
      <c r="H163" s="172">
        <v>173.511</v>
      </c>
      <c r="I163" s="173"/>
      <c r="L163" s="169"/>
      <c r="M163" s="174"/>
      <c r="T163" s="175"/>
      <c r="AT163" s="170" t="s">
        <v>194</v>
      </c>
      <c r="AU163" s="170" t="s">
        <v>88</v>
      </c>
      <c r="AV163" s="14" t="s">
        <v>188</v>
      </c>
      <c r="AW163" s="14" t="s">
        <v>36</v>
      </c>
      <c r="AX163" s="14" t="s">
        <v>84</v>
      </c>
      <c r="AY163" s="170" t="s">
        <v>181</v>
      </c>
    </row>
    <row r="164" spans="2:65" s="1" customFormat="1" ht="33" customHeight="1" x14ac:dyDescent="0.2">
      <c r="B164" s="32"/>
      <c r="C164" s="137" t="s">
        <v>223</v>
      </c>
      <c r="D164" s="137" t="s">
        <v>183</v>
      </c>
      <c r="E164" s="138" t="s">
        <v>325</v>
      </c>
      <c r="F164" s="139" t="s">
        <v>326</v>
      </c>
      <c r="G164" s="140" t="s">
        <v>293</v>
      </c>
      <c r="H164" s="141">
        <v>15.308999999999999</v>
      </c>
      <c r="I164" s="142">
        <v>493</v>
      </c>
      <c r="J164" s="143">
        <f>ROUND(I164*H164,2)</f>
        <v>7547.34</v>
      </c>
      <c r="K164" s="139" t="s">
        <v>187</v>
      </c>
      <c r="L164" s="32"/>
      <c r="M164" s="144" t="s">
        <v>1</v>
      </c>
      <c r="N164" s="145" t="s">
        <v>45</v>
      </c>
      <c r="P164" s="146">
        <f>O164*H164</f>
        <v>0</v>
      </c>
      <c r="Q164" s="146">
        <v>0</v>
      </c>
      <c r="R164" s="146">
        <f>Q164*H164</f>
        <v>0</v>
      </c>
      <c r="S164" s="146">
        <v>0</v>
      </c>
      <c r="T164" s="147">
        <f>S164*H164</f>
        <v>0</v>
      </c>
      <c r="AR164" s="148" t="s">
        <v>188</v>
      </c>
      <c r="AT164" s="148" t="s">
        <v>183</v>
      </c>
      <c r="AU164" s="148" t="s">
        <v>88</v>
      </c>
      <c r="AY164" s="17" t="s">
        <v>181</v>
      </c>
      <c r="BE164" s="149">
        <f>IF(N164="základní",J164,0)</f>
        <v>7547.34</v>
      </c>
      <c r="BF164" s="149">
        <f>IF(N164="snížená",J164,0)</f>
        <v>0</v>
      </c>
      <c r="BG164" s="149">
        <f>IF(N164="zákl. přenesená",J164,0)</f>
        <v>0</v>
      </c>
      <c r="BH164" s="149">
        <f>IF(N164="sníž. přenesená",J164,0)</f>
        <v>0</v>
      </c>
      <c r="BI164" s="149">
        <f>IF(N164="nulová",J164,0)</f>
        <v>0</v>
      </c>
      <c r="BJ164" s="17" t="s">
        <v>84</v>
      </c>
      <c r="BK164" s="149">
        <f>ROUND(I164*H164,2)</f>
        <v>7547.34</v>
      </c>
      <c r="BL164" s="17" t="s">
        <v>188</v>
      </c>
      <c r="BM164" s="148" t="s">
        <v>327</v>
      </c>
    </row>
    <row r="165" spans="2:65" s="1" customFormat="1" ht="28.8" x14ac:dyDescent="0.2">
      <c r="B165" s="32"/>
      <c r="D165" s="150" t="s">
        <v>190</v>
      </c>
      <c r="F165" s="151" t="s">
        <v>328</v>
      </c>
      <c r="I165" s="152"/>
      <c r="L165" s="32"/>
      <c r="M165" s="153"/>
      <c r="T165" s="56"/>
      <c r="AT165" s="17" t="s">
        <v>190</v>
      </c>
      <c r="AU165" s="17" t="s">
        <v>88</v>
      </c>
    </row>
    <row r="166" spans="2:65" s="1" customFormat="1" x14ac:dyDescent="0.2">
      <c r="B166" s="32"/>
      <c r="D166" s="154" t="s">
        <v>192</v>
      </c>
      <c r="F166" s="155" t="s">
        <v>329</v>
      </c>
      <c r="I166" s="152"/>
      <c r="L166" s="32"/>
      <c r="M166" s="153"/>
      <c r="T166" s="56"/>
      <c r="AT166" s="17" t="s">
        <v>192</v>
      </c>
      <c r="AU166" s="17" t="s">
        <v>88</v>
      </c>
    </row>
    <row r="167" spans="2:65" s="12" customFormat="1" ht="20.399999999999999" x14ac:dyDescent="0.2">
      <c r="B167" s="156"/>
      <c r="D167" s="150" t="s">
        <v>194</v>
      </c>
      <c r="E167" s="157" t="s">
        <v>1</v>
      </c>
      <c r="F167" s="158" t="s">
        <v>195</v>
      </c>
      <c r="H167" s="157" t="s">
        <v>1</v>
      </c>
      <c r="I167" s="159"/>
      <c r="L167" s="156"/>
      <c r="M167" s="160"/>
      <c r="T167" s="161"/>
      <c r="AT167" s="157" t="s">
        <v>194</v>
      </c>
      <c r="AU167" s="157" t="s">
        <v>88</v>
      </c>
      <c r="AV167" s="12" t="s">
        <v>84</v>
      </c>
      <c r="AW167" s="12" t="s">
        <v>36</v>
      </c>
      <c r="AX167" s="12" t="s">
        <v>80</v>
      </c>
      <c r="AY167" s="157" t="s">
        <v>181</v>
      </c>
    </row>
    <row r="168" spans="2:65" s="12" customFormat="1" x14ac:dyDescent="0.2">
      <c r="B168" s="156"/>
      <c r="D168" s="150" t="s">
        <v>194</v>
      </c>
      <c r="E168" s="157" t="s">
        <v>1</v>
      </c>
      <c r="F168" s="158" t="s">
        <v>2516</v>
      </c>
      <c r="H168" s="157" t="s">
        <v>1</v>
      </c>
      <c r="I168" s="159"/>
      <c r="L168" s="156"/>
      <c r="M168" s="160"/>
      <c r="T168" s="161"/>
      <c r="AT168" s="157" t="s">
        <v>194</v>
      </c>
      <c r="AU168" s="157" t="s">
        <v>88</v>
      </c>
      <c r="AV168" s="12" t="s">
        <v>84</v>
      </c>
      <c r="AW168" s="12" t="s">
        <v>36</v>
      </c>
      <c r="AX168" s="12" t="s">
        <v>80</v>
      </c>
      <c r="AY168" s="157" t="s">
        <v>181</v>
      </c>
    </row>
    <row r="169" spans="2:65" s="13" customFormat="1" x14ac:dyDescent="0.2">
      <c r="B169" s="162"/>
      <c r="D169" s="150" t="s">
        <v>194</v>
      </c>
      <c r="E169" s="163" t="s">
        <v>1</v>
      </c>
      <c r="F169" s="164" t="s">
        <v>2517</v>
      </c>
      <c r="H169" s="165">
        <v>15.308999999999999</v>
      </c>
      <c r="I169" s="166"/>
      <c r="L169" s="162"/>
      <c r="M169" s="167"/>
      <c r="T169" s="168"/>
      <c r="AT169" s="163" t="s">
        <v>194</v>
      </c>
      <c r="AU169" s="163" t="s">
        <v>88</v>
      </c>
      <c r="AV169" s="13" t="s">
        <v>88</v>
      </c>
      <c r="AW169" s="13" t="s">
        <v>36</v>
      </c>
      <c r="AX169" s="13" t="s">
        <v>80</v>
      </c>
      <c r="AY169" s="163" t="s">
        <v>181</v>
      </c>
    </row>
    <row r="170" spans="2:65" s="14" customFormat="1" x14ac:dyDescent="0.2">
      <c r="B170" s="169"/>
      <c r="D170" s="150" t="s">
        <v>194</v>
      </c>
      <c r="E170" s="170" t="s">
        <v>122</v>
      </c>
      <c r="F170" s="171" t="s">
        <v>197</v>
      </c>
      <c r="H170" s="172">
        <v>15.308999999999999</v>
      </c>
      <c r="I170" s="173"/>
      <c r="L170" s="169"/>
      <c r="M170" s="174"/>
      <c r="T170" s="175"/>
      <c r="AT170" s="170" t="s">
        <v>194</v>
      </c>
      <c r="AU170" s="170" t="s">
        <v>88</v>
      </c>
      <c r="AV170" s="14" t="s">
        <v>188</v>
      </c>
      <c r="AW170" s="14" t="s">
        <v>36</v>
      </c>
      <c r="AX170" s="14" t="s">
        <v>84</v>
      </c>
      <c r="AY170" s="170" t="s">
        <v>181</v>
      </c>
    </row>
    <row r="171" spans="2:65" s="1" customFormat="1" ht="37.950000000000003" customHeight="1" x14ac:dyDescent="0.2">
      <c r="B171" s="32"/>
      <c r="C171" s="137" t="s">
        <v>230</v>
      </c>
      <c r="D171" s="137" t="s">
        <v>183</v>
      </c>
      <c r="E171" s="138" t="s">
        <v>363</v>
      </c>
      <c r="F171" s="139" t="s">
        <v>364</v>
      </c>
      <c r="G171" s="140" t="s">
        <v>293</v>
      </c>
      <c r="H171" s="141">
        <v>204.46299999999999</v>
      </c>
      <c r="I171" s="142">
        <v>200</v>
      </c>
      <c r="J171" s="143">
        <f>ROUND(I171*H171,2)</f>
        <v>40892.6</v>
      </c>
      <c r="K171" s="139" t="s">
        <v>187</v>
      </c>
      <c r="L171" s="32"/>
      <c r="M171" s="144" t="s">
        <v>1</v>
      </c>
      <c r="N171" s="145" t="s">
        <v>45</v>
      </c>
      <c r="P171" s="146">
        <f>O171*H171</f>
        <v>0</v>
      </c>
      <c r="Q171" s="146">
        <v>0</v>
      </c>
      <c r="R171" s="146">
        <f>Q171*H171</f>
        <v>0</v>
      </c>
      <c r="S171" s="146">
        <v>0</v>
      </c>
      <c r="T171" s="147">
        <f>S171*H171</f>
        <v>0</v>
      </c>
      <c r="AR171" s="148" t="s">
        <v>188</v>
      </c>
      <c r="AT171" s="148" t="s">
        <v>183</v>
      </c>
      <c r="AU171" s="148" t="s">
        <v>88</v>
      </c>
      <c r="AY171" s="17" t="s">
        <v>181</v>
      </c>
      <c r="BE171" s="149">
        <f>IF(N171="základní",J171,0)</f>
        <v>40892.6</v>
      </c>
      <c r="BF171" s="149">
        <f>IF(N171="snížená",J171,0)</f>
        <v>0</v>
      </c>
      <c r="BG171" s="149">
        <f>IF(N171="zákl. přenesená",J171,0)</f>
        <v>0</v>
      </c>
      <c r="BH171" s="149">
        <f>IF(N171="sníž. přenesená",J171,0)</f>
        <v>0</v>
      </c>
      <c r="BI171" s="149">
        <f>IF(N171="nulová",J171,0)</f>
        <v>0</v>
      </c>
      <c r="BJ171" s="17" t="s">
        <v>84</v>
      </c>
      <c r="BK171" s="149">
        <f>ROUND(I171*H171,2)</f>
        <v>40892.6</v>
      </c>
      <c r="BL171" s="17" t="s">
        <v>188</v>
      </c>
      <c r="BM171" s="148" t="s">
        <v>365</v>
      </c>
    </row>
    <row r="172" spans="2:65" s="1" customFormat="1" ht="38.4" x14ac:dyDescent="0.2">
      <c r="B172" s="32"/>
      <c r="D172" s="150" t="s">
        <v>190</v>
      </c>
      <c r="F172" s="151" t="s">
        <v>366</v>
      </c>
      <c r="I172" s="152"/>
      <c r="L172" s="32"/>
      <c r="M172" s="153"/>
      <c r="T172" s="56"/>
      <c r="AT172" s="17" t="s">
        <v>190</v>
      </c>
      <c r="AU172" s="17" t="s">
        <v>88</v>
      </c>
    </row>
    <row r="173" spans="2:65" s="1" customFormat="1" x14ac:dyDescent="0.2">
      <c r="B173" s="32"/>
      <c r="D173" s="154" t="s">
        <v>192</v>
      </c>
      <c r="F173" s="155" t="s">
        <v>367</v>
      </c>
      <c r="I173" s="152"/>
      <c r="L173" s="32"/>
      <c r="M173" s="153"/>
      <c r="T173" s="56"/>
      <c r="AT173" s="17" t="s">
        <v>192</v>
      </c>
      <c r="AU173" s="17" t="s">
        <v>88</v>
      </c>
    </row>
    <row r="174" spans="2:65" s="13" customFormat="1" x14ac:dyDescent="0.2">
      <c r="B174" s="162"/>
      <c r="D174" s="150" t="s">
        <v>194</v>
      </c>
      <c r="E174" s="163" t="s">
        <v>1</v>
      </c>
      <c r="F174" s="164" t="s">
        <v>2518</v>
      </c>
      <c r="H174" s="165">
        <v>188.82</v>
      </c>
      <c r="I174" s="166"/>
      <c r="L174" s="162"/>
      <c r="M174" s="167"/>
      <c r="T174" s="168"/>
      <c r="AT174" s="163" t="s">
        <v>194</v>
      </c>
      <c r="AU174" s="163" t="s">
        <v>88</v>
      </c>
      <c r="AV174" s="13" t="s">
        <v>88</v>
      </c>
      <c r="AW174" s="13" t="s">
        <v>36</v>
      </c>
      <c r="AX174" s="13" t="s">
        <v>80</v>
      </c>
      <c r="AY174" s="163" t="s">
        <v>181</v>
      </c>
    </row>
    <row r="175" spans="2:65" s="13" customFormat="1" x14ac:dyDescent="0.2">
      <c r="B175" s="162"/>
      <c r="D175" s="150" t="s">
        <v>194</v>
      </c>
      <c r="E175" s="163" t="s">
        <v>1</v>
      </c>
      <c r="F175" s="164" t="s">
        <v>370</v>
      </c>
      <c r="H175" s="165">
        <v>15.643000000000001</v>
      </c>
      <c r="I175" s="166"/>
      <c r="L175" s="162"/>
      <c r="M175" s="167"/>
      <c r="T175" s="168"/>
      <c r="AT175" s="163" t="s">
        <v>194</v>
      </c>
      <c r="AU175" s="163" t="s">
        <v>88</v>
      </c>
      <c r="AV175" s="13" t="s">
        <v>88</v>
      </c>
      <c r="AW175" s="13" t="s">
        <v>36</v>
      </c>
      <c r="AX175" s="13" t="s">
        <v>80</v>
      </c>
      <c r="AY175" s="163" t="s">
        <v>181</v>
      </c>
    </row>
    <row r="176" spans="2:65" s="14" customFormat="1" x14ac:dyDescent="0.2">
      <c r="B176" s="169"/>
      <c r="D176" s="150" t="s">
        <v>194</v>
      </c>
      <c r="E176" s="170" t="s">
        <v>135</v>
      </c>
      <c r="F176" s="171" t="s">
        <v>197</v>
      </c>
      <c r="H176" s="172">
        <v>204.46299999999999</v>
      </c>
      <c r="I176" s="173"/>
      <c r="L176" s="169"/>
      <c r="M176" s="174"/>
      <c r="T176" s="175"/>
      <c r="AT176" s="170" t="s">
        <v>194</v>
      </c>
      <c r="AU176" s="170" t="s">
        <v>88</v>
      </c>
      <c r="AV176" s="14" t="s">
        <v>188</v>
      </c>
      <c r="AW176" s="14" t="s">
        <v>36</v>
      </c>
      <c r="AX176" s="14" t="s">
        <v>84</v>
      </c>
      <c r="AY176" s="170" t="s">
        <v>181</v>
      </c>
    </row>
    <row r="177" spans="2:65" s="1" customFormat="1" ht="37.950000000000003" customHeight="1" x14ac:dyDescent="0.2">
      <c r="B177" s="32"/>
      <c r="C177" s="137" t="s">
        <v>240</v>
      </c>
      <c r="D177" s="137" t="s">
        <v>183</v>
      </c>
      <c r="E177" s="138" t="s">
        <v>371</v>
      </c>
      <c r="F177" s="139" t="s">
        <v>372</v>
      </c>
      <c r="G177" s="140" t="s">
        <v>293</v>
      </c>
      <c r="H177" s="141">
        <v>3066.9450000000002</v>
      </c>
      <c r="I177" s="142">
        <v>10</v>
      </c>
      <c r="J177" s="143">
        <f>ROUND(I177*H177,2)</f>
        <v>30669.45</v>
      </c>
      <c r="K177" s="139" t="s">
        <v>187</v>
      </c>
      <c r="L177" s="32"/>
      <c r="M177" s="144" t="s">
        <v>1</v>
      </c>
      <c r="N177" s="145" t="s">
        <v>45</v>
      </c>
      <c r="P177" s="146">
        <f>O177*H177</f>
        <v>0</v>
      </c>
      <c r="Q177" s="146">
        <v>0</v>
      </c>
      <c r="R177" s="146">
        <f>Q177*H177</f>
        <v>0</v>
      </c>
      <c r="S177" s="146">
        <v>0</v>
      </c>
      <c r="T177" s="147">
        <f>S177*H177</f>
        <v>0</v>
      </c>
      <c r="AR177" s="148" t="s">
        <v>188</v>
      </c>
      <c r="AT177" s="148" t="s">
        <v>183</v>
      </c>
      <c r="AU177" s="148" t="s">
        <v>88</v>
      </c>
      <c r="AY177" s="17" t="s">
        <v>181</v>
      </c>
      <c r="BE177" s="149">
        <f>IF(N177="základní",J177,0)</f>
        <v>30669.45</v>
      </c>
      <c r="BF177" s="149">
        <f>IF(N177="snížená",J177,0)</f>
        <v>0</v>
      </c>
      <c r="BG177" s="149">
        <f>IF(N177="zákl. přenesená",J177,0)</f>
        <v>0</v>
      </c>
      <c r="BH177" s="149">
        <f>IF(N177="sníž. přenesená",J177,0)</f>
        <v>0</v>
      </c>
      <c r="BI177" s="149">
        <f>IF(N177="nulová",J177,0)</f>
        <v>0</v>
      </c>
      <c r="BJ177" s="17" t="s">
        <v>84</v>
      </c>
      <c r="BK177" s="149">
        <f>ROUND(I177*H177,2)</f>
        <v>30669.45</v>
      </c>
      <c r="BL177" s="17" t="s">
        <v>188</v>
      </c>
      <c r="BM177" s="148" t="s">
        <v>373</v>
      </c>
    </row>
    <row r="178" spans="2:65" s="1" customFormat="1" ht="48" x14ac:dyDescent="0.2">
      <c r="B178" s="32"/>
      <c r="D178" s="150" t="s">
        <v>190</v>
      </c>
      <c r="F178" s="151" t="s">
        <v>374</v>
      </c>
      <c r="I178" s="152"/>
      <c r="L178" s="32"/>
      <c r="M178" s="153"/>
      <c r="T178" s="56"/>
      <c r="AT178" s="17" t="s">
        <v>190</v>
      </c>
      <c r="AU178" s="17" t="s">
        <v>88</v>
      </c>
    </row>
    <row r="179" spans="2:65" s="1" customFormat="1" x14ac:dyDescent="0.2">
      <c r="B179" s="32"/>
      <c r="D179" s="154" t="s">
        <v>192</v>
      </c>
      <c r="F179" s="155" t="s">
        <v>375</v>
      </c>
      <c r="I179" s="152"/>
      <c r="L179" s="32"/>
      <c r="M179" s="153"/>
      <c r="T179" s="56"/>
      <c r="AT179" s="17" t="s">
        <v>192</v>
      </c>
      <c r="AU179" s="17" t="s">
        <v>88</v>
      </c>
    </row>
    <row r="180" spans="2:65" s="12" customFormat="1" x14ac:dyDescent="0.2">
      <c r="B180" s="156"/>
      <c r="D180" s="150" t="s">
        <v>194</v>
      </c>
      <c r="E180" s="157" t="s">
        <v>1</v>
      </c>
      <c r="F180" s="158" t="s">
        <v>376</v>
      </c>
      <c r="H180" s="157" t="s">
        <v>1</v>
      </c>
      <c r="I180" s="159"/>
      <c r="L180" s="156"/>
      <c r="M180" s="160"/>
      <c r="T180" s="161"/>
      <c r="AT180" s="157" t="s">
        <v>194</v>
      </c>
      <c r="AU180" s="157" t="s">
        <v>88</v>
      </c>
      <c r="AV180" s="12" t="s">
        <v>84</v>
      </c>
      <c r="AW180" s="12" t="s">
        <v>36</v>
      </c>
      <c r="AX180" s="12" t="s">
        <v>80</v>
      </c>
      <c r="AY180" s="157" t="s">
        <v>181</v>
      </c>
    </row>
    <row r="181" spans="2:65" s="13" customFormat="1" x14ac:dyDescent="0.2">
      <c r="B181" s="162"/>
      <c r="D181" s="150" t="s">
        <v>194</v>
      </c>
      <c r="E181" s="163" t="s">
        <v>1</v>
      </c>
      <c r="F181" s="164" t="s">
        <v>377</v>
      </c>
      <c r="H181" s="165">
        <v>3066.9450000000002</v>
      </c>
      <c r="I181" s="166"/>
      <c r="L181" s="162"/>
      <c r="M181" s="167"/>
      <c r="T181" s="168"/>
      <c r="AT181" s="163" t="s">
        <v>194</v>
      </c>
      <c r="AU181" s="163" t="s">
        <v>88</v>
      </c>
      <c r="AV181" s="13" t="s">
        <v>88</v>
      </c>
      <c r="AW181" s="13" t="s">
        <v>36</v>
      </c>
      <c r="AX181" s="13" t="s">
        <v>84</v>
      </c>
      <c r="AY181" s="163" t="s">
        <v>181</v>
      </c>
    </row>
    <row r="182" spans="2:65" s="1" customFormat="1" ht="33" customHeight="1" x14ac:dyDescent="0.2">
      <c r="B182" s="32"/>
      <c r="C182" s="137" t="s">
        <v>260</v>
      </c>
      <c r="D182" s="137" t="s">
        <v>183</v>
      </c>
      <c r="E182" s="138" t="s">
        <v>384</v>
      </c>
      <c r="F182" s="139" t="s">
        <v>385</v>
      </c>
      <c r="G182" s="140" t="s">
        <v>386</v>
      </c>
      <c r="H182" s="141">
        <v>388.48</v>
      </c>
      <c r="I182" s="142">
        <v>285</v>
      </c>
      <c r="J182" s="143">
        <f>ROUND(I182*H182,2)</f>
        <v>110716.8</v>
      </c>
      <c r="K182" s="139" t="s">
        <v>187</v>
      </c>
      <c r="L182" s="32"/>
      <c r="M182" s="144" t="s">
        <v>1</v>
      </c>
      <c r="N182" s="145" t="s">
        <v>45</v>
      </c>
      <c r="P182" s="146">
        <f>O182*H182</f>
        <v>0</v>
      </c>
      <c r="Q182" s="146">
        <v>0</v>
      </c>
      <c r="R182" s="146">
        <f>Q182*H182</f>
        <v>0</v>
      </c>
      <c r="S182" s="146">
        <v>0</v>
      </c>
      <c r="T182" s="147">
        <f>S182*H182</f>
        <v>0</v>
      </c>
      <c r="AR182" s="148" t="s">
        <v>188</v>
      </c>
      <c r="AT182" s="148" t="s">
        <v>183</v>
      </c>
      <c r="AU182" s="148" t="s">
        <v>88</v>
      </c>
      <c r="AY182" s="17" t="s">
        <v>181</v>
      </c>
      <c r="BE182" s="149">
        <f>IF(N182="základní",J182,0)</f>
        <v>110716.8</v>
      </c>
      <c r="BF182" s="149">
        <f>IF(N182="snížená",J182,0)</f>
        <v>0</v>
      </c>
      <c r="BG182" s="149">
        <f>IF(N182="zákl. přenesená",J182,0)</f>
        <v>0</v>
      </c>
      <c r="BH182" s="149">
        <f>IF(N182="sníž. přenesená",J182,0)</f>
        <v>0</v>
      </c>
      <c r="BI182" s="149">
        <f>IF(N182="nulová",J182,0)</f>
        <v>0</v>
      </c>
      <c r="BJ182" s="17" t="s">
        <v>84</v>
      </c>
      <c r="BK182" s="149">
        <f>ROUND(I182*H182,2)</f>
        <v>110716.8</v>
      </c>
      <c r="BL182" s="17" t="s">
        <v>188</v>
      </c>
      <c r="BM182" s="148" t="s">
        <v>387</v>
      </c>
    </row>
    <row r="183" spans="2:65" s="1" customFormat="1" ht="28.8" x14ac:dyDescent="0.2">
      <c r="B183" s="32"/>
      <c r="D183" s="150" t="s">
        <v>190</v>
      </c>
      <c r="F183" s="151" t="s">
        <v>388</v>
      </c>
      <c r="I183" s="152"/>
      <c r="L183" s="32"/>
      <c r="M183" s="153"/>
      <c r="T183" s="56"/>
      <c r="AT183" s="17" t="s">
        <v>190</v>
      </c>
      <c r="AU183" s="17" t="s">
        <v>88</v>
      </c>
    </row>
    <row r="184" spans="2:65" s="1" customFormat="1" x14ac:dyDescent="0.2">
      <c r="B184" s="32"/>
      <c r="D184" s="154" t="s">
        <v>192</v>
      </c>
      <c r="F184" s="155" t="s">
        <v>389</v>
      </c>
      <c r="I184" s="152"/>
      <c r="L184" s="32"/>
      <c r="M184" s="153"/>
      <c r="T184" s="56"/>
      <c r="AT184" s="17" t="s">
        <v>192</v>
      </c>
      <c r="AU184" s="17" t="s">
        <v>88</v>
      </c>
    </row>
    <row r="185" spans="2:65" s="13" customFormat="1" x14ac:dyDescent="0.2">
      <c r="B185" s="162"/>
      <c r="D185" s="150" t="s">
        <v>194</v>
      </c>
      <c r="E185" s="163" t="s">
        <v>1</v>
      </c>
      <c r="F185" s="164" t="s">
        <v>390</v>
      </c>
      <c r="H185" s="165">
        <v>388.48</v>
      </c>
      <c r="I185" s="166"/>
      <c r="L185" s="162"/>
      <c r="M185" s="167"/>
      <c r="T185" s="168"/>
      <c r="AT185" s="163" t="s">
        <v>194</v>
      </c>
      <c r="AU185" s="163" t="s">
        <v>88</v>
      </c>
      <c r="AV185" s="13" t="s">
        <v>88</v>
      </c>
      <c r="AW185" s="13" t="s">
        <v>36</v>
      </c>
      <c r="AX185" s="13" t="s">
        <v>84</v>
      </c>
      <c r="AY185" s="163" t="s">
        <v>181</v>
      </c>
    </row>
    <row r="186" spans="2:65" s="1" customFormat="1" ht="24.15" customHeight="1" x14ac:dyDescent="0.2">
      <c r="B186" s="32"/>
      <c r="C186" s="137" t="s">
        <v>268</v>
      </c>
      <c r="D186" s="137" t="s">
        <v>183</v>
      </c>
      <c r="E186" s="138" t="s">
        <v>392</v>
      </c>
      <c r="F186" s="139" t="s">
        <v>393</v>
      </c>
      <c r="G186" s="140" t="s">
        <v>293</v>
      </c>
      <c r="H186" s="141">
        <v>68.78</v>
      </c>
      <c r="I186" s="142">
        <v>500</v>
      </c>
      <c r="J186" s="143">
        <f>ROUND(I186*H186,2)</f>
        <v>34390</v>
      </c>
      <c r="K186" s="139" t="s">
        <v>1</v>
      </c>
      <c r="L186" s="32"/>
      <c r="M186" s="144" t="s">
        <v>1</v>
      </c>
      <c r="N186" s="145" t="s">
        <v>45</v>
      </c>
      <c r="P186" s="146">
        <f>O186*H186</f>
        <v>0</v>
      </c>
      <c r="Q186" s="146">
        <v>0</v>
      </c>
      <c r="R186" s="146">
        <f>Q186*H186</f>
        <v>0</v>
      </c>
      <c r="S186" s="146">
        <v>0</v>
      </c>
      <c r="T186" s="147">
        <f>S186*H186</f>
        <v>0</v>
      </c>
      <c r="AR186" s="148" t="s">
        <v>188</v>
      </c>
      <c r="AT186" s="148" t="s">
        <v>183</v>
      </c>
      <c r="AU186" s="148" t="s">
        <v>88</v>
      </c>
      <c r="AY186" s="17" t="s">
        <v>181</v>
      </c>
      <c r="BE186" s="149">
        <f>IF(N186="základní",J186,0)</f>
        <v>34390</v>
      </c>
      <c r="BF186" s="149">
        <f>IF(N186="snížená",J186,0)</f>
        <v>0</v>
      </c>
      <c r="BG186" s="149">
        <f>IF(N186="zákl. přenesená",J186,0)</f>
        <v>0</v>
      </c>
      <c r="BH186" s="149">
        <f>IF(N186="sníž. přenesená",J186,0)</f>
        <v>0</v>
      </c>
      <c r="BI186" s="149">
        <f>IF(N186="nulová",J186,0)</f>
        <v>0</v>
      </c>
      <c r="BJ186" s="17" t="s">
        <v>84</v>
      </c>
      <c r="BK186" s="149">
        <f>ROUND(I186*H186,2)</f>
        <v>34390</v>
      </c>
      <c r="BL186" s="17" t="s">
        <v>188</v>
      </c>
      <c r="BM186" s="148" t="s">
        <v>394</v>
      </c>
    </row>
    <row r="187" spans="2:65" s="1" customFormat="1" ht="19.2" x14ac:dyDescent="0.2">
      <c r="B187" s="32"/>
      <c r="D187" s="150" t="s">
        <v>190</v>
      </c>
      <c r="F187" s="151" t="s">
        <v>393</v>
      </c>
      <c r="I187" s="152"/>
      <c r="L187" s="32"/>
      <c r="M187" s="153"/>
      <c r="T187" s="56"/>
      <c r="AT187" s="17" t="s">
        <v>190</v>
      </c>
      <c r="AU187" s="17" t="s">
        <v>88</v>
      </c>
    </row>
    <row r="188" spans="2:65" s="13" customFormat="1" x14ac:dyDescent="0.2">
      <c r="B188" s="162"/>
      <c r="D188" s="150" t="s">
        <v>194</v>
      </c>
      <c r="E188" s="163" t="s">
        <v>1</v>
      </c>
      <c r="F188" s="164" t="s">
        <v>395</v>
      </c>
      <c r="H188" s="165">
        <v>68.78</v>
      </c>
      <c r="I188" s="166"/>
      <c r="L188" s="162"/>
      <c r="M188" s="167"/>
      <c r="T188" s="168"/>
      <c r="AT188" s="163" t="s">
        <v>194</v>
      </c>
      <c r="AU188" s="163" t="s">
        <v>88</v>
      </c>
      <c r="AV188" s="13" t="s">
        <v>88</v>
      </c>
      <c r="AW188" s="13" t="s">
        <v>36</v>
      </c>
      <c r="AX188" s="13" t="s">
        <v>84</v>
      </c>
      <c r="AY188" s="163" t="s">
        <v>181</v>
      </c>
    </row>
    <row r="189" spans="2:65" s="1" customFormat="1" ht="24.15" customHeight="1" x14ac:dyDescent="0.2">
      <c r="B189" s="32"/>
      <c r="C189" s="137" t="s">
        <v>290</v>
      </c>
      <c r="D189" s="137" t="s">
        <v>183</v>
      </c>
      <c r="E189" s="138" t="s">
        <v>444</v>
      </c>
      <c r="F189" s="139" t="s">
        <v>445</v>
      </c>
      <c r="G189" s="140" t="s">
        <v>186</v>
      </c>
      <c r="H189" s="141">
        <v>216.00700000000001</v>
      </c>
      <c r="I189" s="142">
        <v>35</v>
      </c>
      <c r="J189" s="143">
        <f>ROUND(I189*H189,2)</f>
        <v>7560.25</v>
      </c>
      <c r="K189" s="139" t="s">
        <v>187</v>
      </c>
      <c r="L189" s="32"/>
      <c r="M189" s="144" t="s">
        <v>1</v>
      </c>
      <c r="N189" s="145" t="s">
        <v>45</v>
      </c>
      <c r="P189" s="146">
        <f>O189*H189</f>
        <v>0</v>
      </c>
      <c r="Q189" s="146">
        <v>0</v>
      </c>
      <c r="R189" s="146">
        <f>Q189*H189</f>
        <v>0</v>
      </c>
      <c r="S189" s="146">
        <v>0</v>
      </c>
      <c r="T189" s="147">
        <f>S189*H189</f>
        <v>0</v>
      </c>
      <c r="AR189" s="148" t="s">
        <v>188</v>
      </c>
      <c r="AT189" s="148" t="s">
        <v>183</v>
      </c>
      <c r="AU189" s="148" t="s">
        <v>88</v>
      </c>
      <c r="AY189" s="17" t="s">
        <v>181</v>
      </c>
      <c r="BE189" s="149">
        <f>IF(N189="základní",J189,0)</f>
        <v>7560.25</v>
      </c>
      <c r="BF189" s="149">
        <f>IF(N189="snížená",J189,0)</f>
        <v>0</v>
      </c>
      <c r="BG189" s="149">
        <f>IF(N189="zákl. přenesená",J189,0)</f>
        <v>0</v>
      </c>
      <c r="BH189" s="149">
        <f>IF(N189="sníž. přenesená",J189,0)</f>
        <v>0</v>
      </c>
      <c r="BI189" s="149">
        <f>IF(N189="nulová",J189,0)</f>
        <v>0</v>
      </c>
      <c r="BJ189" s="17" t="s">
        <v>84</v>
      </c>
      <c r="BK189" s="149">
        <f>ROUND(I189*H189,2)</f>
        <v>7560.25</v>
      </c>
      <c r="BL189" s="17" t="s">
        <v>188</v>
      </c>
      <c r="BM189" s="148" t="s">
        <v>446</v>
      </c>
    </row>
    <row r="190" spans="2:65" s="1" customFormat="1" ht="19.2" x14ac:dyDescent="0.2">
      <c r="B190" s="32"/>
      <c r="D190" s="150" t="s">
        <v>190</v>
      </c>
      <c r="F190" s="151" t="s">
        <v>447</v>
      </c>
      <c r="I190" s="152"/>
      <c r="L190" s="32"/>
      <c r="M190" s="153"/>
      <c r="T190" s="56"/>
      <c r="AT190" s="17" t="s">
        <v>190</v>
      </c>
      <c r="AU190" s="17" t="s">
        <v>88</v>
      </c>
    </row>
    <row r="191" spans="2:65" s="1" customFormat="1" x14ac:dyDescent="0.2">
      <c r="B191" s="32"/>
      <c r="D191" s="154" t="s">
        <v>192</v>
      </c>
      <c r="F191" s="155" t="s">
        <v>448</v>
      </c>
      <c r="I191" s="152"/>
      <c r="L191" s="32"/>
      <c r="M191" s="153"/>
      <c r="T191" s="56"/>
      <c r="AT191" s="17" t="s">
        <v>192</v>
      </c>
      <c r="AU191" s="17" t="s">
        <v>88</v>
      </c>
    </row>
    <row r="192" spans="2:65" s="12" customFormat="1" ht="20.399999999999999" x14ac:dyDescent="0.2">
      <c r="B192" s="156"/>
      <c r="D192" s="150" t="s">
        <v>194</v>
      </c>
      <c r="E192" s="157" t="s">
        <v>1</v>
      </c>
      <c r="F192" s="158" t="s">
        <v>195</v>
      </c>
      <c r="H192" s="157" t="s">
        <v>1</v>
      </c>
      <c r="I192" s="159"/>
      <c r="L192" s="156"/>
      <c r="M192" s="160"/>
      <c r="T192" s="161"/>
      <c r="AT192" s="157" t="s">
        <v>194</v>
      </c>
      <c r="AU192" s="157" t="s">
        <v>88</v>
      </c>
      <c r="AV192" s="12" t="s">
        <v>84</v>
      </c>
      <c r="AW192" s="12" t="s">
        <v>36</v>
      </c>
      <c r="AX192" s="12" t="s">
        <v>80</v>
      </c>
      <c r="AY192" s="157" t="s">
        <v>181</v>
      </c>
    </row>
    <row r="193" spans="2:65" s="13" customFormat="1" x14ac:dyDescent="0.2">
      <c r="B193" s="162"/>
      <c r="D193" s="150" t="s">
        <v>194</v>
      </c>
      <c r="E193" s="163" t="s">
        <v>1</v>
      </c>
      <c r="F193" s="164" t="s">
        <v>2519</v>
      </c>
      <c r="H193" s="165">
        <v>1.5069999999999999</v>
      </c>
      <c r="I193" s="166"/>
      <c r="L193" s="162"/>
      <c r="M193" s="167"/>
      <c r="T193" s="168"/>
      <c r="AT193" s="163" t="s">
        <v>194</v>
      </c>
      <c r="AU193" s="163" t="s">
        <v>88</v>
      </c>
      <c r="AV193" s="13" t="s">
        <v>88</v>
      </c>
      <c r="AW193" s="13" t="s">
        <v>36</v>
      </c>
      <c r="AX193" s="13" t="s">
        <v>80</v>
      </c>
      <c r="AY193" s="163" t="s">
        <v>181</v>
      </c>
    </row>
    <row r="194" spans="2:65" s="13" customFormat="1" x14ac:dyDescent="0.2">
      <c r="B194" s="162"/>
      <c r="D194" s="150" t="s">
        <v>194</v>
      </c>
      <c r="E194" s="163" t="s">
        <v>1</v>
      </c>
      <c r="F194" s="164" t="s">
        <v>2520</v>
      </c>
      <c r="H194" s="165">
        <v>17.324999999999999</v>
      </c>
      <c r="I194" s="166"/>
      <c r="L194" s="162"/>
      <c r="M194" s="167"/>
      <c r="T194" s="168"/>
      <c r="AT194" s="163" t="s">
        <v>194</v>
      </c>
      <c r="AU194" s="163" t="s">
        <v>88</v>
      </c>
      <c r="AV194" s="13" t="s">
        <v>88</v>
      </c>
      <c r="AW194" s="13" t="s">
        <v>36</v>
      </c>
      <c r="AX194" s="13" t="s">
        <v>80</v>
      </c>
      <c r="AY194" s="163" t="s">
        <v>181</v>
      </c>
    </row>
    <row r="195" spans="2:65" s="13" customFormat="1" ht="20.399999999999999" x14ac:dyDescent="0.2">
      <c r="B195" s="162"/>
      <c r="D195" s="150" t="s">
        <v>194</v>
      </c>
      <c r="E195" s="163" t="s">
        <v>1</v>
      </c>
      <c r="F195" s="164" t="s">
        <v>2521</v>
      </c>
      <c r="H195" s="165">
        <v>56.143999999999998</v>
      </c>
      <c r="I195" s="166"/>
      <c r="L195" s="162"/>
      <c r="M195" s="167"/>
      <c r="T195" s="168"/>
      <c r="AT195" s="163" t="s">
        <v>194</v>
      </c>
      <c r="AU195" s="163" t="s">
        <v>88</v>
      </c>
      <c r="AV195" s="13" t="s">
        <v>88</v>
      </c>
      <c r="AW195" s="13" t="s">
        <v>36</v>
      </c>
      <c r="AX195" s="13" t="s">
        <v>80</v>
      </c>
      <c r="AY195" s="163" t="s">
        <v>181</v>
      </c>
    </row>
    <row r="196" spans="2:65" s="13" customFormat="1" ht="20.399999999999999" x14ac:dyDescent="0.2">
      <c r="B196" s="162"/>
      <c r="D196" s="150" t="s">
        <v>194</v>
      </c>
      <c r="E196" s="163" t="s">
        <v>1</v>
      </c>
      <c r="F196" s="164" t="s">
        <v>2522</v>
      </c>
      <c r="H196" s="165">
        <v>141.03100000000001</v>
      </c>
      <c r="I196" s="166"/>
      <c r="L196" s="162"/>
      <c r="M196" s="167"/>
      <c r="T196" s="168"/>
      <c r="AT196" s="163" t="s">
        <v>194</v>
      </c>
      <c r="AU196" s="163" t="s">
        <v>88</v>
      </c>
      <c r="AV196" s="13" t="s">
        <v>88</v>
      </c>
      <c r="AW196" s="13" t="s">
        <v>36</v>
      </c>
      <c r="AX196" s="13" t="s">
        <v>80</v>
      </c>
      <c r="AY196" s="163" t="s">
        <v>181</v>
      </c>
    </row>
    <row r="197" spans="2:65" s="14" customFormat="1" x14ac:dyDescent="0.2">
      <c r="B197" s="169"/>
      <c r="D197" s="150" t="s">
        <v>194</v>
      </c>
      <c r="E197" s="170" t="s">
        <v>1</v>
      </c>
      <c r="F197" s="171" t="s">
        <v>197</v>
      </c>
      <c r="H197" s="172">
        <v>216.00700000000001</v>
      </c>
      <c r="I197" s="173"/>
      <c r="L197" s="169"/>
      <c r="M197" s="174"/>
      <c r="T197" s="175"/>
      <c r="AT197" s="170" t="s">
        <v>194</v>
      </c>
      <c r="AU197" s="170" t="s">
        <v>88</v>
      </c>
      <c r="AV197" s="14" t="s">
        <v>188</v>
      </c>
      <c r="AW197" s="14" t="s">
        <v>36</v>
      </c>
      <c r="AX197" s="14" t="s">
        <v>84</v>
      </c>
      <c r="AY197" s="170" t="s">
        <v>181</v>
      </c>
    </row>
    <row r="198" spans="2:65" s="1" customFormat="1" ht="33" customHeight="1" x14ac:dyDescent="0.2">
      <c r="B198" s="32"/>
      <c r="C198" s="137" t="s">
        <v>90</v>
      </c>
      <c r="D198" s="137" t="s">
        <v>183</v>
      </c>
      <c r="E198" s="138" t="s">
        <v>460</v>
      </c>
      <c r="F198" s="139" t="s">
        <v>461</v>
      </c>
      <c r="G198" s="140" t="s">
        <v>186</v>
      </c>
      <c r="H198" s="141">
        <v>687.8</v>
      </c>
      <c r="I198" s="142">
        <v>17.399999999999999</v>
      </c>
      <c r="J198" s="143">
        <f>ROUND(I198*H198,2)</f>
        <v>11967.72</v>
      </c>
      <c r="K198" s="139" t="s">
        <v>187</v>
      </c>
      <c r="L198" s="32"/>
      <c r="M198" s="144" t="s">
        <v>1</v>
      </c>
      <c r="N198" s="145" t="s">
        <v>45</v>
      </c>
      <c r="P198" s="146">
        <f>O198*H198</f>
        <v>0</v>
      </c>
      <c r="Q198" s="146">
        <v>0</v>
      </c>
      <c r="R198" s="146">
        <f>Q198*H198</f>
        <v>0</v>
      </c>
      <c r="S198" s="146">
        <v>0</v>
      </c>
      <c r="T198" s="147">
        <f>S198*H198</f>
        <v>0</v>
      </c>
      <c r="AR198" s="148" t="s">
        <v>188</v>
      </c>
      <c r="AT198" s="148" t="s">
        <v>183</v>
      </c>
      <c r="AU198" s="148" t="s">
        <v>88</v>
      </c>
      <c r="AY198" s="17" t="s">
        <v>181</v>
      </c>
      <c r="BE198" s="149">
        <f>IF(N198="základní",J198,0)</f>
        <v>11967.72</v>
      </c>
      <c r="BF198" s="149">
        <f>IF(N198="snížená",J198,0)</f>
        <v>0</v>
      </c>
      <c r="BG198" s="149">
        <f>IF(N198="zákl. přenesená",J198,0)</f>
        <v>0</v>
      </c>
      <c r="BH198" s="149">
        <f>IF(N198="sníž. přenesená",J198,0)</f>
        <v>0</v>
      </c>
      <c r="BI198" s="149">
        <f>IF(N198="nulová",J198,0)</f>
        <v>0</v>
      </c>
      <c r="BJ198" s="17" t="s">
        <v>84</v>
      </c>
      <c r="BK198" s="149">
        <f>ROUND(I198*H198,2)</f>
        <v>11967.72</v>
      </c>
      <c r="BL198" s="17" t="s">
        <v>188</v>
      </c>
      <c r="BM198" s="148" t="s">
        <v>462</v>
      </c>
    </row>
    <row r="199" spans="2:65" s="1" customFormat="1" ht="28.8" x14ac:dyDescent="0.2">
      <c r="B199" s="32"/>
      <c r="D199" s="150" t="s">
        <v>190</v>
      </c>
      <c r="F199" s="151" t="s">
        <v>463</v>
      </c>
      <c r="I199" s="152"/>
      <c r="L199" s="32"/>
      <c r="M199" s="153"/>
      <c r="T199" s="56"/>
      <c r="AT199" s="17" t="s">
        <v>190</v>
      </c>
      <c r="AU199" s="17" t="s">
        <v>88</v>
      </c>
    </row>
    <row r="200" spans="2:65" s="1" customFormat="1" x14ac:dyDescent="0.2">
      <c r="B200" s="32"/>
      <c r="D200" s="154" t="s">
        <v>192</v>
      </c>
      <c r="F200" s="155" t="s">
        <v>464</v>
      </c>
      <c r="I200" s="152"/>
      <c r="L200" s="32"/>
      <c r="M200" s="153"/>
      <c r="T200" s="56"/>
      <c r="AT200" s="17" t="s">
        <v>192</v>
      </c>
      <c r="AU200" s="17" t="s">
        <v>88</v>
      </c>
    </row>
    <row r="201" spans="2:65" s="12" customFormat="1" ht="20.399999999999999" x14ac:dyDescent="0.2">
      <c r="B201" s="156"/>
      <c r="D201" s="150" t="s">
        <v>194</v>
      </c>
      <c r="E201" s="157" t="s">
        <v>1</v>
      </c>
      <c r="F201" s="158" t="s">
        <v>465</v>
      </c>
      <c r="H201" s="157" t="s">
        <v>1</v>
      </c>
      <c r="I201" s="159"/>
      <c r="L201" s="156"/>
      <c r="M201" s="160"/>
      <c r="T201" s="161"/>
      <c r="AT201" s="157" t="s">
        <v>194</v>
      </c>
      <c r="AU201" s="157" t="s">
        <v>88</v>
      </c>
      <c r="AV201" s="12" t="s">
        <v>84</v>
      </c>
      <c r="AW201" s="12" t="s">
        <v>36</v>
      </c>
      <c r="AX201" s="12" t="s">
        <v>80</v>
      </c>
      <c r="AY201" s="157" t="s">
        <v>181</v>
      </c>
    </row>
    <row r="202" spans="2:65" s="12" customFormat="1" x14ac:dyDescent="0.2">
      <c r="B202" s="156"/>
      <c r="D202" s="150" t="s">
        <v>194</v>
      </c>
      <c r="E202" s="157" t="s">
        <v>1</v>
      </c>
      <c r="F202" s="158" t="s">
        <v>466</v>
      </c>
      <c r="H202" s="157" t="s">
        <v>1</v>
      </c>
      <c r="I202" s="159"/>
      <c r="L202" s="156"/>
      <c r="M202" s="160"/>
      <c r="T202" s="161"/>
      <c r="AT202" s="157" t="s">
        <v>194</v>
      </c>
      <c r="AU202" s="157" t="s">
        <v>88</v>
      </c>
      <c r="AV202" s="12" t="s">
        <v>84</v>
      </c>
      <c r="AW202" s="12" t="s">
        <v>36</v>
      </c>
      <c r="AX202" s="12" t="s">
        <v>80</v>
      </c>
      <c r="AY202" s="157" t="s">
        <v>181</v>
      </c>
    </row>
    <row r="203" spans="2:65" s="13" customFormat="1" ht="20.399999999999999" x14ac:dyDescent="0.2">
      <c r="B203" s="162"/>
      <c r="D203" s="150" t="s">
        <v>194</v>
      </c>
      <c r="E203" s="163" t="s">
        <v>1</v>
      </c>
      <c r="F203" s="164" t="s">
        <v>2523</v>
      </c>
      <c r="H203" s="165">
        <v>687.8</v>
      </c>
      <c r="I203" s="166"/>
      <c r="L203" s="162"/>
      <c r="M203" s="167"/>
      <c r="T203" s="168"/>
      <c r="AT203" s="163" t="s">
        <v>194</v>
      </c>
      <c r="AU203" s="163" t="s">
        <v>88</v>
      </c>
      <c r="AV203" s="13" t="s">
        <v>88</v>
      </c>
      <c r="AW203" s="13" t="s">
        <v>36</v>
      </c>
      <c r="AX203" s="13" t="s">
        <v>80</v>
      </c>
      <c r="AY203" s="163" t="s">
        <v>181</v>
      </c>
    </row>
    <row r="204" spans="2:65" s="14" customFormat="1" x14ac:dyDescent="0.2">
      <c r="B204" s="169"/>
      <c r="D204" s="150" t="s">
        <v>194</v>
      </c>
      <c r="E204" s="170" t="s">
        <v>129</v>
      </c>
      <c r="F204" s="171" t="s">
        <v>197</v>
      </c>
      <c r="H204" s="172">
        <v>687.8</v>
      </c>
      <c r="I204" s="173"/>
      <c r="L204" s="169"/>
      <c r="M204" s="174"/>
      <c r="T204" s="175"/>
      <c r="AT204" s="170" t="s">
        <v>194</v>
      </c>
      <c r="AU204" s="170" t="s">
        <v>88</v>
      </c>
      <c r="AV204" s="14" t="s">
        <v>188</v>
      </c>
      <c r="AW204" s="14" t="s">
        <v>36</v>
      </c>
      <c r="AX204" s="14" t="s">
        <v>84</v>
      </c>
      <c r="AY204" s="170" t="s">
        <v>181</v>
      </c>
    </row>
    <row r="205" spans="2:65" s="1" customFormat="1" ht="24.15" customHeight="1" x14ac:dyDescent="0.2">
      <c r="B205" s="32"/>
      <c r="C205" s="137" t="s">
        <v>94</v>
      </c>
      <c r="D205" s="137" t="s">
        <v>183</v>
      </c>
      <c r="E205" s="138" t="s">
        <v>469</v>
      </c>
      <c r="F205" s="139" t="s">
        <v>470</v>
      </c>
      <c r="G205" s="140" t="s">
        <v>186</v>
      </c>
      <c r="H205" s="141">
        <v>687.8</v>
      </c>
      <c r="I205" s="142">
        <v>16.2</v>
      </c>
      <c r="J205" s="143">
        <f>ROUND(I205*H205,2)</f>
        <v>11142.36</v>
      </c>
      <c r="K205" s="139" t="s">
        <v>187</v>
      </c>
      <c r="L205" s="32"/>
      <c r="M205" s="144" t="s">
        <v>1</v>
      </c>
      <c r="N205" s="145" t="s">
        <v>45</v>
      </c>
      <c r="P205" s="146">
        <f>O205*H205</f>
        <v>0</v>
      </c>
      <c r="Q205" s="146">
        <v>0</v>
      </c>
      <c r="R205" s="146">
        <f>Q205*H205</f>
        <v>0</v>
      </c>
      <c r="S205" s="146">
        <v>0</v>
      </c>
      <c r="T205" s="147">
        <f>S205*H205</f>
        <v>0</v>
      </c>
      <c r="AR205" s="148" t="s">
        <v>188</v>
      </c>
      <c r="AT205" s="148" t="s">
        <v>183</v>
      </c>
      <c r="AU205" s="148" t="s">
        <v>88</v>
      </c>
      <c r="AY205" s="17" t="s">
        <v>181</v>
      </c>
      <c r="BE205" s="149">
        <f>IF(N205="základní",J205,0)</f>
        <v>11142.36</v>
      </c>
      <c r="BF205" s="149">
        <f>IF(N205="snížená",J205,0)</f>
        <v>0</v>
      </c>
      <c r="BG205" s="149">
        <f>IF(N205="zákl. přenesená",J205,0)</f>
        <v>0</v>
      </c>
      <c r="BH205" s="149">
        <f>IF(N205="sníž. přenesená",J205,0)</f>
        <v>0</v>
      </c>
      <c r="BI205" s="149">
        <f>IF(N205="nulová",J205,0)</f>
        <v>0</v>
      </c>
      <c r="BJ205" s="17" t="s">
        <v>84</v>
      </c>
      <c r="BK205" s="149">
        <f>ROUND(I205*H205,2)</f>
        <v>11142.36</v>
      </c>
      <c r="BL205" s="17" t="s">
        <v>188</v>
      </c>
      <c r="BM205" s="148" t="s">
        <v>471</v>
      </c>
    </row>
    <row r="206" spans="2:65" s="1" customFormat="1" ht="28.8" x14ac:dyDescent="0.2">
      <c r="B206" s="32"/>
      <c r="D206" s="150" t="s">
        <v>190</v>
      </c>
      <c r="F206" s="151" t="s">
        <v>472</v>
      </c>
      <c r="I206" s="152"/>
      <c r="L206" s="32"/>
      <c r="M206" s="153"/>
      <c r="T206" s="56"/>
      <c r="AT206" s="17" t="s">
        <v>190</v>
      </c>
      <c r="AU206" s="17" t="s">
        <v>88</v>
      </c>
    </row>
    <row r="207" spans="2:65" s="1" customFormat="1" x14ac:dyDescent="0.2">
      <c r="B207" s="32"/>
      <c r="D207" s="154" t="s">
        <v>192</v>
      </c>
      <c r="F207" s="155" t="s">
        <v>473</v>
      </c>
      <c r="I207" s="152"/>
      <c r="L207" s="32"/>
      <c r="M207" s="153"/>
      <c r="T207" s="56"/>
      <c r="AT207" s="17" t="s">
        <v>192</v>
      </c>
      <c r="AU207" s="17" t="s">
        <v>88</v>
      </c>
    </row>
    <row r="208" spans="2:65" s="12" customFormat="1" ht="20.399999999999999" x14ac:dyDescent="0.2">
      <c r="B208" s="156"/>
      <c r="D208" s="150" t="s">
        <v>194</v>
      </c>
      <c r="E208" s="157" t="s">
        <v>1</v>
      </c>
      <c r="F208" s="158" t="s">
        <v>465</v>
      </c>
      <c r="H208" s="157" t="s">
        <v>1</v>
      </c>
      <c r="I208" s="159"/>
      <c r="L208" s="156"/>
      <c r="M208" s="160"/>
      <c r="T208" s="161"/>
      <c r="AT208" s="157" t="s">
        <v>194</v>
      </c>
      <c r="AU208" s="157" t="s">
        <v>88</v>
      </c>
      <c r="AV208" s="12" t="s">
        <v>84</v>
      </c>
      <c r="AW208" s="12" t="s">
        <v>36</v>
      </c>
      <c r="AX208" s="12" t="s">
        <v>80</v>
      </c>
      <c r="AY208" s="157" t="s">
        <v>181</v>
      </c>
    </row>
    <row r="209" spans="2:65" s="13" customFormat="1" x14ac:dyDescent="0.2">
      <c r="B209" s="162"/>
      <c r="D209" s="150" t="s">
        <v>194</v>
      </c>
      <c r="E209" s="163" t="s">
        <v>1</v>
      </c>
      <c r="F209" s="164" t="s">
        <v>474</v>
      </c>
      <c r="H209" s="165">
        <v>687.8</v>
      </c>
      <c r="I209" s="166"/>
      <c r="L209" s="162"/>
      <c r="M209" s="167"/>
      <c r="T209" s="168"/>
      <c r="AT209" s="163" t="s">
        <v>194</v>
      </c>
      <c r="AU209" s="163" t="s">
        <v>88</v>
      </c>
      <c r="AV209" s="13" t="s">
        <v>88</v>
      </c>
      <c r="AW209" s="13" t="s">
        <v>36</v>
      </c>
      <c r="AX209" s="13" t="s">
        <v>84</v>
      </c>
      <c r="AY209" s="163" t="s">
        <v>181</v>
      </c>
    </row>
    <row r="210" spans="2:65" s="1" customFormat="1" ht="16.5" customHeight="1" x14ac:dyDescent="0.2">
      <c r="B210" s="32"/>
      <c r="C210" s="183" t="s">
        <v>97</v>
      </c>
      <c r="D210" s="183" t="s">
        <v>419</v>
      </c>
      <c r="E210" s="184" t="s">
        <v>476</v>
      </c>
      <c r="F210" s="185" t="s">
        <v>477</v>
      </c>
      <c r="G210" s="186" t="s">
        <v>478</v>
      </c>
      <c r="H210" s="187">
        <v>20.634</v>
      </c>
      <c r="I210" s="188">
        <v>250</v>
      </c>
      <c r="J210" s="189">
        <f>ROUND(I210*H210,2)</f>
        <v>5158.5</v>
      </c>
      <c r="K210" s="185" t="s">
        <v>187</v>
      </c>
      <c r="L210" s="190"/>
      <c r="M210" s="191" t="s">
        <v>1</v>
      </c>
      <c r="N210" s="192" t="s">
        <v>45</v>
      </c>
      <c r="P210" s="146">
        <f>O210*H210</f>
        <v>0</v>
      </c>
      <c r="Q210" s="146">
        <v>1E-3</v>
      </c>
      <c r="R210" s="146">
        <f>Q210*H210</f>
        <v>2.0634E-2</v>
      </c>
      <c r="S210" s="146">
        <v>0</v>
      </c>
      <c r="T210" s="147">
        <f>S210*H210</f>
        <v>0</v>
      </c>
      <c r="AR210" s="148" t="s">
        <v>260</v>
      </c>
      <c r="AT210" s="148" t="s">
        <v>419</v>
      </c>
      <c r="AU210" s="148" t="s">
        <v>88</v>
      </c>
      <c r="AY210" s="17" t="s">
        <v>181</v>
      </c>
      <c r="BE210" s="149">
        <f>IF(N210="základní",J210,0)</f>
        <v>5158.5</v>
      </c>
      <c r="BF210" s="149">
        <f>IF(N210="snížená",J210,0)</f>
        <v>0</v>
      </c>
      <c r="BG210" s="149">
        <f>IF(N210="zákl. přenesená",J210,0)</f>
        <v>0</v>
      </c>
      <c r="BH210" s="149">
        <f>IF(N210="sníž. přenesená",J210,0)</f>
        <v>0</v>
      </c>
      <c r="BI210" s="149">
        <f>IF(N210="nulová",J210,0)</f>
        <v>0</v>
      </c>
      <c r="BJ210" s="17" t="s">
        <v>84</v>
      </c>
      <c r="BK210" s="149">
        <f>ROUND(I210*H210,2)</f>
        <v>5158.5</v>
      </c>
      <c r="BL210" s="17" t="s">
        <v>188</v>
      </c>
      <c r="BM210" s="148" t="s">
        <v>479</v>
      </c>
    </row>
    <row r="211" spans="2:65" s="1" customFormat="1" x14ac:dyDescent="0.2">
      <c r="B211" s="32"/>
      <c r="D211" s="150" t="s">
        <v>190</v>
      </c>
      <c r="F211" s="151" t="s">
        <v>477</v>
      </c>
      <c r="I211" s="152"/>
      <c r="L211" s="32"/>
      <c r="M211" s="153"/>
      <c r="T211" s="56"/>
      <c r="AT211" s="17" t="s">
        <v>190</v>
      </c>
      <c r="AU211" s="17" t="s">
        <v>88</v>
      </c>
    </row>
    <row r="212" spans="2:65" s="12" customFormat="1" x14ac:dyDescent="0.2">
      <c r="B212" s="156"/>
      <c r="D212" s="150" t="s">
        <v>194</v>
      </c>
      <c r="E212" s="157" t="s">
        <v>1</v>
      </c>
      <c r="F212" s="158" t="s">
        <v>480</v>
      </c>
      <c r="H212" s="157" t="s">
        <v>1</v>
      </c>
      <c r="I212" s="159"/>
      <c r="L212" s="156"/>
      <c r="M212" s="160"/>
      <c r="T212" s="161"/>
      <c r="AT212" s="157" t="s">
        <v>194</v>
      </c>
      <c r="AU212" s="157" t="s">
        <v>88</v>
      </c>
      <c r="AV212" s="12" t="s">
        <v>84</v>
      </c>
      <c r="AW212" s="12" t="s">
        <v>36</v>
      </c>
      <c r="AX212" s="12" t="s">
        <v>80</v>
      </c>
      <c r="AY212" s="157" t="s">
        <v>181</v>
      </c>
    </row>
    <row r="213" spans="2:65" s="13" customFormat="1" x14ac:dyDescent="0.2">
      <c r="B213" s="162"/>
      <c r="D213" s="150" t="s">
        <v>194</v>
      </c>
      <c r="E213" s="163" t="s">
        <v>1</v>
      </c>
      <c r="F213" s="164" t="s">
        <v>481</v>
      </c>
      <c r="H213" s="165">
        <v>20.634</v>
      </c>
      <c r="I213" s="166"/>
      <c r="L213" s="162"/>
      <c r="M213" s="167"/>
      <c r="T213" s="168"/>
      <c r="AT213" s="163" t="s">
        <v>194</v>
      </c>
      <c r="AU213" s="163" t="s">
        <v>88</v>
      </c>
      <c r="AV213" s="13" t="s">
        <v>88</v>
      </c>
      <c r="AW213" s="13" t="s">
        <v>36</v>
      </c>
      <c r="AX213" s="13" t="s">
        <v>84</v>
      </c>
      <c r="AY213" s="163" t="s">
        <v>181</v>
      </c>
    </row>
    <row r="214" spans="2:65" s="1" customFormat="1" ht="24.15" customHeight="1" x14ac:dyDescent="0.2">
      <c r="B214" s="32"/>
      <c r="C214" s="137" t="s">
        <v>100</v>
      </c>
      <c r="D214" s="137" t="s">
        <v>183</v>
      </c>
      <c r="E214" s="138" t="s">
        <v>497</v>
      </c>
      <c r="F214" s="139" t="s">
        <v>498</v>
      </c>
      <c r="G214" s="140" t="s">
        <v>386</v>
      </c>
      <c r="H214" s="141">
        <v>2.4E-2</v>
      </c>
      <c r="I214" s="142">
        <v>7610</v>
      </c>
      <c r="J214" s="143">
        <f>ROUND(I214*H214,2)</f>
        <v>182.64</v>
      </c>
      <c r="K214" s="139" t="s">
        <v>187</v>
      </c>
      <c r="L214" s="32"/>
      <c r="M214" s="144" t="s">
        <v>1</v>
      </c>
      <c r="N214" s="145" t="s">
        <v>45</v>
      </c>
      <c r="P214" s="146">
        <f>O214*H214</f>
        <v>0</v>
      </c>
      <c r="Q214" s="146">
        <v>0</v>
      </c>
      <c r="R214" s="146">
        <f>Q214*H214</f>
        <v>0</v>
      </c>
      <c r="S214" s="146">
        <v>0</v>
      </c>
      <c r="T214" s="147">
        <f>S214*H214</f>
        <v>0</v>
      </c>
      <c r="AR214" s="148" t="s">
        <v>188</v>
      </c>
      <c r="AT214" s="148" t="s">
        <v>183</v>
      </c>
      <c r="AU214" s="148" t="s">
        <v>88</v>
      </c>
      <c r="AY214" s="17" t="s">
        <v>181</v>
      </c>
      <c r="BE214" s="149">
        <f>IF(N214="základní",J214,0)</f>
        <v>182.64</v>
      </c>
      <c r="BF214" s="149">
        <f>IF(N214="snížená",J214,0)</f>
        <v>0</v>
      </c>
      <c r="BG214" s="149">
        <f>IF(N214="zákl. přenesená",J214,0)</f>
        <v>0</v>
      </c>
      <c r="BH214" s="149">
        <f>IF(N214="sníž. přenesená",J214,0)</f>
        <v>0</v>
      </c>
      <c r="BI214" s="149">
        <f>IF(N214="nulová",J214,0)</f>
        <v>0</v>
      </c>
      <c r="BJ214" s="17" t="s">
        <v>84</v>
      </c>
      <c r="BK214" s="149">
        <f>ROUND(I214*H214,2)</f>
        <v>182.64</v>
      </c>
      <c r="BL214" s="17" t="s">
        <v>188</v>
      </c>
      <c r="BM214" s="148" t="s">
        <v>499</v>
      </c>
    </row>
    <row r="215" spans="2:65" s="1" customFormat="1" ht="19.2" x14ac:dyDescent="0.2">
      <c r="B215" s="32"/>
      <c r="D215" s="150" t="s">
        <v>190</v>
      </c>
      <c r="F215" s="151" t="s">
        <v>500</v>
      </c>
      <c r="I215" s="152"/>
      <c r="L215" s="32"/>
      <c r="M215" s="153"/>
      <c r="T215" s="56"/>
      <c r="AT215" s="17" t="s">
        <v>190</v>
      </c>
      <c r="AU215" s="17" t="s">
        <v>88</v>
      </c>
    </row>
    <row r="216" spans="2:65" s="1" customFormat="1" x14ac:dyDescent="0.2">
      <c r="B216" s="32"/>
      <c r="D216" s="154" t="s">
        <v>192</v>
      </c>
      <c r="F216" s="155" t="s">
        <v>501</v>
      </c>
      <c r="I216" s="152"/>
      <c r="L216" s="32"/>
      <c r="M216" s="153"/>
      <c r="T216" s="56"/>
      <c r="AT216" s="17" t="s">
        <v>192</v>
      </c>
      <c r="AU216" s="17" t="s">
        <v>88</v>
      </c>
    </row>
    <row r="217" spans="2:65" s="12" customFormat="1" ht="20.399999999999999" x14ac:dyDescent="0.2">
      <c r="B217" s="156"/>
      <c r="D217" s="150" t="s">
        <v>194</v>
      </c>
      <c r="E217" s="157" t="s">
        <v>1</v>
      </c>
      <c r="F217" s="158" t="s">
        <v>465</v>
      </c>
      <c r="H217" s="157" t="s">
        <v>1</v>
      </c>
      <c r="I217" s="159"/>
      <c r="L217" s="156"/>
      <c r="M217" s="160"/>
      <c r="T217" s="161"/>
      <c r="AT217" s="157" t="s">
        <v>194</v>
      </c>
      <c r="AU217" s="157" t="s">
        <v>88</v>
      </c>
      <c r="AV217" s="12" t="s">
        <v>84</v>
      </c>
      <c r="AW217" s="12" t="s">
        <v>36</v>
      </c>
      <c r="AX217" s="12" t="s">
        <v>80</v>
      </c>
      <c r="AY217" s="157" t="s">
        <v>181</v>
      </c>
    </row>
    <row r="218" spans="2:65" s="12" customFormat="1" ht="20.399999999999999" x14ac:dyDescent="0.2">
      <c r="B218" s="156"/>
      <c r="D218" s="150" t="s">
        <v>194</v>
      </c>
      <c r="E218" s="157" t="s">
        <v>1</v>
      </c>
      <c r="F218" s="158" t="s">
        <v>502</v>
      </c>
      <c r="H218" s="157" t="s">
        <v>1</v>
      </c>
      <c r="I218" s="159"/>
      <c r="L218" s="156"/>
      <c r="M218" s="160"/>
      <c r="T218" s="161"/>
      <c r="AT218" s="157" t="s">
        <v>194</v>
      </c>
      <c r="AU218" s="157" t="s">
        <v>88</v>
      </c>
      <c r="AV218" s="12" t="s">
        <v>84</v>
      </c>
      <c r="AW218" s="12" t="s">
        <v>36</v>
      </c>
      <c r="AX218" s="12" t="s">
        <v>80</v>
      </c>
      <c r="AY218" s="157" t="s">
        <v>181</v>
      </c>
    </row>
    <row r="219" spans="2:65" s="13" customFormat="1" x14ac:dyDescent="0.2">
      <c r="B219" s="162"/>
      <c r="D219" s="150" t="s">
        <v>194</v>
      </c>
      <c r="E219" s="163" t="s">
        <v>1</v>
      </c>
      <c r="F219" s="164" t="s">
        <v>503</v>
      </c>
      <c r="H219" s="165">
        <v>2.4E-2</v>
      </c>
      <c r="I219" s="166"/>
      <c r="L219" s="162"/>
      <c r="M219" s="167"/>
      <c r="T219" s="168"/>
      <c r="AT219" s="163" t="s">
        <v>194</v>
      </c>
      <c r="AU219" s="163" t="s">
        <v>88</v>
      </c>
      <c r="AV219" s="13" t="s">
        <v>88</v>
      </c>
      <c r="AW219" s="13" t="s">
        <v>36</v>
      </c>
      <c r="AX219" s="13" t="s">
        <v>84</v>
      </c>
      <c r="AY219" s="163" t="s">
        <v>181</v>
      </c>
    </row>
    <row r="220" spans="2:65" s="1" customFormat="1" ht="24.15" customHeight="1" x14ac:dyDescent="0.2">
      <c r="B220" s="32"/>
      <c r="C220" s="183" t="s">
        <v>8</v>
      </c>
      <c r="D220" s="183" t="s">
        <v>419</v>
      </c>
      <c r="E220" s="184" t="s">
        <v>505</v>
      </c>
      <c r="F220" s="185" t="s">
        <v>506</v>
      </c>
      <c r="G220" s="186" t="s">
        <v>478</v>
      </c>
      <c r="H220" s="187">
        <v>24.073</v>
      </c>
      <c r="I220" s="188">
        <v>45</v>
      </c>
      <c r="J220" s="189">
        <f>ROUND(I220*H220,2)</f>
        <v>1083.29</v>
      </c>
      <c r="K220" s="185" t="s">
        <v>1</v>
      </c>
      <c r="L220" s="190"/>
      <c r="M220" s="191" t="s">
        <v>1</v>
      </c>
      <c r="N220" s="192" t="s">
        <v>45</v>
      </c>
      <c r="P220" s="146">
        <f>O220*H220</f>
        <v>0</v>
      </c>
      <c r="Q220" s="146">
        <v>1E-3</v>
      </c>
      <c r="R220" s="146">
        <f>Q220*H220</f>
        <v>2.4073000000000001E-2</v>
      </c>
      <c r="S220" s="146">
        <v>0</v>
      </c>
      <c r="T220" s="147">
        <f>S220*H220</f>
        <v>0</v>
      </c>
      <c r="AR220" s="148" t="s">
        <v>260</v>
      </c>
      <c r="AT220" s="148" t="s">
        <v>419</v>
      </c>
      <c r="AU220" s="148" t="s">
        <v>88</v>
      </c>
      <c r="AY220" s="17" t="s">
        <v>181</v>
      </c>
      <c r="BE220" s="149">
        <f>IF(N220="základní",J220,0)</f>
        <v>1083.29</v>
      </c>
      <c r="BF220" s="149">
        <f>IF(N220="snížená",J220,0)</f>
        <v>0</v>
      </c>
      <c r="BG220" s="149">
        <f>IF(N220="zákl. přenesená",J220,0)</f>
        <v>0</v>
      </c>
      <c r="BH220" s="149">
        <f>IF(N220="sníž. přenesená",J220,0)</f>
        <v>0</v>
      </c>
      <c r="BI220" s="149">
        <f>IF(N220="nulová",J220,0)</f>
        <v>0</v>
      </c>
      <c r="BJ220" s="17" t="s">
        <v>84</v>
      </c>
      <c r="BK220" s="149">
        <f>ROUND(I220*H220,2)</f>
        <v>1083.29</v>
      </c>
      <c r="BL220" s="17" t="s">
        <v>188</v>
      </c>
      <c r="BM220" s="148" t="s">
        <v>507</v>
      </c>
    </row>
    <row r="221" spans="2:65" s="1" customFormat="1" x14ac:dyDescent="0.2">
      <c r="B221" s="32"/>
      <c r="D221" s="150" t="s">
        <v>190</v>
      </c>
      <c r="F221" s="151" t="s">
        <v>506</v>
      </c>
      <c r="I221" s="152"/>
      <c r="L221" s="32"/>
      <c r="M221" s="153"/>
      <c r="T221" s="56"/>
      <c r="AT221" s="17" t="s">
        <v>190</v>
      </c>
      <c r="AU221" s="17" t="s">
        <v>88</v>
      </c>
    </row>
    <row r="222" spans="2:65" s="13" customFormat="1" x14ac:dyDescent="0.2">
      <c r="B222" s="162"/>
      <c r="D222" s="150" t="s">
        <v>194</v>
      </c>
      <c r="E222" s="163" t="s">
        <v>1</v>
      </c>
      <c r="F222" s="164" t="s">
        <v>508</v>
      </c>
      <c r="H222" s="165">
        <v>24.073</v>
      </c>
      <c r="I222" s="166"/>
      <c r="L222" s="162"/>
      <c r="M222" s="167"/>
      <c r="T222" s="168"/>
      <c r="AT222" s="163" t="s">
        <v>194</v>
      </c>
      <c r="AU222" s="163" t="s">
        <v>88</v>
      </c>
      <c r="AV222" s="13" t="s">
        <v>88</v>
      </c>
      <c r="AW222" s="13" t="s">
        <v>36</v>
      </c>
      <c r="AX222" s="13" t="s">
        <v>84</v>
      </c>
      <c r="AY222" s="163" t="s">
        <v>181</v>
      </c>
    </row>
    <row r="223" spans="2:65" s="11" customFormat="1" ht="22.95" customHeight="1" x14ac:dyDescent="0.25">
      <c r="B223" s="125"/>
      <c r="D223" s="126" t="s">
        <v>79</v>
      </c>
      <c r="E223" s="135" t="s">
        <v>88</v>
      </c>
      <c r="F223" s="135" t="s">
        <v>509</v>
      </c>
      <c r="I223" s="128"/>
      <c r="J223" s="136">
        <f>BK223</f>
        <v>59858.19</v>
      </c>
      <c r="L223" s="125"/>
      <c r="M223" s="130"/>
      <c r="P223" s="131">
        <f>SUM(P224:P229)</f>
        <v>0</v>
      </c>
      <c r="R223" s="131">
        <f>SUM(R224:R229)</f>
        <v>38.301127829999999</v>
      </c>
      <c r="T223" s="132">
        <f>SUM(T224:T229)</f>
        <v>0</v>
      </c>
      <c r="AR223" s="126" t="s">
        <v>84</v>
      </c>
      <c r="AT223" s="133" t="s">
        <v>79</v>
      </c>
      <c r="AU223" s="133" t="s">
        <v>84</v>
      </c>
      <c r="AY223" s="126" t="s">
        <v>181</v>
      </c>
      <c r="BK223" s="134">
        <f>SUM(BK224:BK229)</f>
        <v>59858.19</v>
      </c>
    </row>
    <row r="224" spans="2:65" s="1" customFormat="1" ht="16.5" customHeight="1" x14ac:dyDescent="0.2">
      <c r="B224" s="32"/>
      <c r="C224" s="137" t="s">
        <v>109</v>
      </c>
      <c r="D224" s="137" t="s">
        <v>183</v>
      </c>
      <c r="E224" s="138" t="s">
        <v>2524</v>
      </c>
      <c r="F224" s="139" t="s">
        <v>2525</v>
      </c>
      <c r="G224" s="140" t="s">
        <v>293</v>
      </c>
      <c r="H224" s="141">
        <v>15.308999999999999</v>
      </c>
      <c r="I224" s="142">
        <v>3910</v>
      </c>
      <c r="J224" s="143">
        <f>ROUND(I224*H224,2)</f>
        <v>59858.19</v>
      </c>
      <c r="K224" s="139" t="s">
        <v>187</v>
      </c>
      <c r="L224" s="32"/>
      <c r="M224" s="144" t="s">
        <v>1</v>
      </c>
      <c r="N224" s="145" t="s">
        <v>45</v>
      </c>
      <c r="P224" s="146">
        <f>O224*H224</f>
        <v>0</v>
      </c>
      <c r="Q224" s="146">
        <v>2.5018699999999998</v>
      </c>
      <c r="R224" s="146">
        <f>Q224*H224</f>
        <v>38.301127829999999</v>
      </c>
      <c r="S224" s="146">
        <v>0</v>
      </c>
      <c r="T224" s="147">
        <f>S224*H224</f>
        <v>0</v>
      </c>
      <c r="AR224" s="148" t="s">
        <v>188</v>
      </c>
      <c r="AT224" s="148" t="s">
        <v>183</v>
      </c>
      <c r="AU224" s="148" t="s">
        <v>88</v>
      </c>
      <c r="AY224" s="17" t="s">
        <v>181</v>
      </c>
      <c r="BE224" s="149">
        <f>IF(N224="základní",J224,0)</f>
        <v>59858.19</v>
      </c>
      <c r="BF224" s="149">
        <f>IF(N224="snížená",J224,0)</f>
        <v>0</v>
      </c>
      <c r="BG224" s="149">
        <f>IF(N224="zákl. přenesená",J224,0)</f>
        <v>0</v>
      </c>
      <c r="BH224" s="149">
        <f>IF(N224="sníž. přenesená",J224,0)</f>
        <v>0</v>
      </c>
      <c r="BI224" s="149">
        <f>IF(N224="nulová",J224,0)</f>
        <v>0</v>
      </c>
      <c r="BJ224" s="17" t="s">
        <v>84</v>
      </c>
      <c r="BK224" s="149">
        <f>ROUND(I224*H224,2)</f>
        <v>59858.19</v>
      </c>
      <c r="BL224" s="17" t="s">
        <v>188</v>
      </c>
      <c r="BM224" s="148" t="s">
        <v>521</v>
      </c>
    </row>
    <row r="225" spans="2:65" s="1" customFormat="1" ht="19.2" x14ac:dyDescent="0.2">
      <c r="B225" s="32"/>
      <c r="D225" s="150" t="s">
        <v>190</v>
      </c>
      <c r="F225" s="151" t="s">
        <v>2526</v>
      </c>
      <c r="I225" s="152"/>
      <c r="L225" s="32"/>
      <c r="M225" s="153"/>
      <c r="T225" s="56"/>
      <c r="AT225" s="17" t="s">
        <v>190</v>
      </c>
      <c r="AU225" s="17" t="s">
        <v>88</v>
      </c>
    </row>
    <row r="226" spans="2:65" s="1" customFormat="1" x14ac:dyDescent="0.2">
      <c r="B226" s="32"/>
      <c r="D226" s="154" t="s">
        <v>192</v>
      </c>
      <c r="F226" s="155" t="s">
        <v>2527</v>
      </c>
      <c r="I226" s="152"/>
      <c r="L226" s="32"/>
      <c r="M226" s="153"/>
      <c r="T226" s="56"/>
      <c r="AT226" s="17" t="s">
        <v>192</v>
      </c>
      <c r="AU226" s="17" t="s">
        <v>88</v>
      </c>
    </row>
    <row r="227" spans="2:65" s="12" customFormat="1" ht="20.399999999999999" x14ac:dyDescent="0.2">
      <c r="B227" s="156"/>
      <c r="D227" s="150" t="s">
        <v>194</v>
      </c>
      <c r="E227" s="157" t="s">
        <v>1</v>
      </c>
      <c r="F227" s="158" t="s">
        <v>465</v>
      </c>
      <c r="H227" s="157" t="s">
        <v>1</v>
      </c>
      <c r="I227" s="159"/>
      <c r="L227" s="156"/>
      <c r="M227" s="160"/>
      <c r="T227" s="161"/>
      <c r="AT227" s="157" t="s">
        <v>194</v>
      </c>
      <c r="AU227" s="157" t="s">
        <v>88</v>
      </c>
      <c r="AV227" s="12" t="s">
        <v>84</v>
      </c>
      <c r="AW227" s="12" t="s">
        <v>36</v>
      </c>
      <c r="AX227" s="12" t="s">
        <v>80</v>
      </c>
      <c r="AY227" s="157" t="s">
        <v>181</v>
      </c>
    </row>
    <row r="228" spans="2:65" s="12" customFormat="1" x14ac:dyDescent="0.2">
      <c r="B228" s="156"/>
      <c r="D228" s="150" t="s">
        <v>194</v>
      </c>
      <c r="E228" s="157" t="s">
        <v>1</v>
      </c>
      <c r="F228" s="158" t="s">
        <v>2528</v>
      </c>
      <c r="H228" s="157" t="s">
        <v>1</v>
      </c>
      <c r="I228" s="159"/>
      <c r="L228" s="156"/>
      <c r="M228" s="160"/>
      <c r="T228" s="161"/>
      <c r="AT228" s="157" t="s">
        <v>194</v>
      </c>
      <c r="AU228" s="157" t="s">
        <v>88</v>
      </c>
      <c r="AV228" s="12" t="s">
        <v>84</v>
      </c>
      <c r="AW228" s="12" t="s">
        <v>36</v>
      </c>
      <c r="AX228" s="12" t="s">
        <v>80</v>
      </c>
      <c r="AY228" s="157" t="s">
        <v>181</v>
      </c>
    </row>
    <row r="229" spans="2:65" s="13" customFormat="1" x14ac:dyDescent="0.2">
      <c r="B229" s="162"/>
      <c r="D229" s="150" t="s">
        <v>194</v>
      </c>
      <c r="E229" s="163" t="s">
        <v>1</v>
      </c>
      <c r="F229" s="164" t="s">
        <v>2517</v>
      </c>
      <c r="H229" s="165">
        <v>15.308999999999999</v>
      </c>
      <c r="I229" s="166"/>
      <c r="L229" s="162"/>
      <c r="M229" s="167"/>
      <c r="T229" s="168"/>
      <c r="AT229" s="163" t="s">
        <v>194</v>
      </c>
      <c r="AU229" s="163" t="s">
        <v>88</v>
      </c>
      <c r="AV229" s="13" t="s">
        <v>88</v>
      </c>
      <c r="AW229" s="13" t="s">
        <v>36</v>
      </c>
      <c r="AX229" s="13" t="s">
        <v>84</v>
      </c>
      <c r="AY229" s="163" t="s">
        <v>181</v>
      </c>
    </row>
    <row r="230" spans="2:65" s="11" customFormat="1" ht="22.95" customHeight="1" x14ac:dyDescent="0.25">
      <c r="B230" s="125"/>
      <c r="D230" s="126" t="s">
        <v>79</v>
      </c>
      <c r="E230" s="135" t="s">
        <v>204</v>
      </c>
      <c r="F230" s="135" t="s">
        <v>535</v>
      </c>
      <c r="I230" s="128"/>
      <c r="J230" s="136">
        <f>BK230</f>
        <v>433562.84</v>
      </c>
      <c r="L230" s="125"/>
      <c r="M230" s="130"/>
      <c r="P230" s="131">
        <f>SUM(P231:P245)</f>
        <v>0</v>
      </c>
      <c r="R230" s="131">
        <f>SUM(R231:R245)</f>
        <v>99.28994624000002</v>
      </c>
      <c r="T230" s="132">
        <f>SUM(T231:T245)</f>
        <v>0</v>
      </c>
      <c r="AR230" s="126" t="s">
        <v>84</v>
      </c>
      <c r="AT230" s="133" t="s">
        <v>79</v>
      </c>
      <c r="AU230" s="133" t="s">
        <v>84</v>
      </c>
      <c r="AY230" s="126" t="s">
        <v>181</v>
      </c>
      <c r="BK230" s="134">
        <f>SUM(BK231:BK245)</f>
        <v>433562.84</v>
      </c>
    </row>
    <row r="231" spans="2:65" s="1" customFormat="1" ht="24.15" customHeight="1" x14ac:dyDescent="0.2">
      <c r="B231" s="32"/>
      <c r="C231" s="137" t="s">
        <v>383</v>
      </c>
      <c r="D231" s="137" t="s">
        <v>183</v>
      </c>
      <c r="E231" s="138" t="s">
        <v>2529</v>
      </c>
      <c r="F231" s="139" t="s">
        <v>2530</v>
      </c>
      <c r="G231" s="140" t="s">
        <v>490</v>
      </c>
      <c r="H231" s="141">
        <v>18</v>
      </c>
      <c r="I231" s="142">
        <v>126</v>
      </c>
      <c r="J231" s="143">
        <f>ROUND(I231*H231,2)</f>
        <v>2268</v>
      </c>
      <c r="K231" s="139" t="s">
        <v>187</v>
      </c>
      <c r="L231" s="32"/>
      <c r="M231" s="144" t="s">
        <v>1</v>
      </c>
      <c r="N231" s="145" t="s">
        <v>45</v>
      </c>
      <c r="P231" s="146">
        <f>O231*H231</f>
        <v>0</v>
      </c>
      <c r="Q231" s="146">
        <v>4.6800000000000001E-3</v>
      </c>
      <c r="R231" s="146">
        <f>Q231*H231</f>
        <v>8.4240000000000009E-2</v>
      </c>
      <c r="S231" s="146">
        <v>0</v>
      </c>
      <c r="T231" s="147">
        <f>S231*H231</f>
        <v>0</v>
      </c>
      <c r="AR231" s="148" t="s">
        <v>188</v>
      </c>
      <c r="AT231" s="148" t="s">
        <v>183</v>
      </c>
      <c r="AU231" s="148" t="s">
        <v>88</v>
      </c>
      <c r="AY231" s="17" t="s">
        <v>181</v>
      </c>
      <c r="BE231" s="149">
        <f>IF(N231="základní",J231,0)</f>
        <v>2268</v>
      </c>
      <c r="BF231" s="149">
        <f>IF(N231="snížená",J231,0)</f>
        <v>0</v>
      </c>
      <c r="BG231" s="149">
        <f>IF(N231="zákl. přenesená",J231,0)</f>
        <v>0</v>
      </c>
      <c r="BH231" s="149">
        <f>IF(N231="sníž. přenesená",J231,0)</f>
        <v>0</v>
      </c>
      <c r="BI231" s="149">
        <f>IF(N231="nulová",J231,0)</f>
        <v>0</v>
      </c>
      <c r="BJ231" s="17" t="s">
        <v>84</v>
      </c>
      <c r="BK231" s="149">
        <f>ROUND(I231*H231,2)</f>
        <v>2268</v>
      </c>
      <c r="BL231" s="17" t="s">
        <v>188</v>
      </c>
      <c r="BM231" s="148" t="s">
        <v>2531</v>
      </c>
    </row>
    <row r="232" spans="2:65" s="1" customFormat="1" ht="28.8" x14ac:dyDescent="0.2">
      <c r="B232" s="32"/>
      <c r="D232" s="150" t="s">
        <v>190</v>
      </c>
      <c r="F232" s="151" t="s">
        <v>2532</v>
      </c>
      <c r="I232" s="152"/>
      <c r="L232" s="32"/>
      <c r="M232" s="153"/>
      <c r="T232" s="56"/>
      <c r="AT232" s="17" t="s">
        <v>190</v>
      </c>
      <c r="AU232" s="17" t="s">
        <v>88</v>
      </c>
    </row>
    <row r="233" spans="2:65" s="1" customFormat="1" x14ac:dyDescent="0.2">
      <c r="B233" s="32"/>
      <c r="D233" s="154" t="s">
        <v>192</v>
      </c>
      <c r="F233" s="155" t="s">
        <v>2533</v>
      </c>
      <c r="I233" s="152"/>
      <c r="L233" s="32"/>
      <c r="M233" s="153"/>
      <c r="T233" s="56"/>
      <c r="AT233" s="17" t="s">
        <v>192</v>
      </c>
      <c r="AU233" s="17" t="s">
        <v>88</v>
      </c>
    </row>
    <row r="234" spans="2:65" s="12" customFormat="1" ht="20.399999999999999" x14ac:dyDescent="0.2">
      <c r="B234" s="156"/>
      <c r="D234" s="150" t="s">
        <v>194</v>
      </c>
      <c r="E234" s="157" t="s">
        <v>1</v>
      </c>
      <c r="F234" s="158" t="s">
        <v>465</v>
      </c>
      <c r="H234" s="157" t="s">
        <v>1</v>
      </c>
      <c r="I234" s="159"/>
      <c r="L234" s="156"/>
      <c r="M234" s="160"/>
      <c r="T234" s="161"/>
      <c r="AT234" s="157" t="s">
        <v>194</v>
      </c>
      <c r="AU234" s="157" t="s">
        <v>88</v>
      </c>
      <c r="AV234" s="12" t="s">
        <v>84</v>
      </c>
      <c r="AW234" s="12" t="s">
        <v>36</v>
      </c>
      <c r="AX234" s="12" t="s">
        <v>80</v>
      </c>
      <c r="AY234" s="157" t="s">
        <v>181</v>
      </c>
    </row>
    <row r="235" spans="2:65" s="12" customFormat="1" ht="20.399999999999999" x14ac:dyDescent="0.2">
      <c r="B235" s="156"/>
      <c r="D235" s="150" t="s">
        <v>194</v>
      </c>
      <c r="E235" s="157" t="s">
        <v>1</v>
      </c>
      <c r="F235" s="158" t="s">
        <v>2534</v>
      </c>
      <c r="H235" s="157" t="s">
        <v>1</v>
      </c>
      <c r="I235" s="159"/>
      <c r="L235" s="156"/>
      <c r="M235" s="160"/>
      <c r="T235" s="161"/>
      <c r="AT235" s="157" t="s">
        <v>194</v>
      </c>
      <c r="AU235" s="157" t="s">
        <v>88</v>
      </c>
      <c r="AV235" s="12" t="s">
        <v>84</v>
      </c>
      <c r="AW235" s="12" t="s">
        <v>36</v>
      </c>
      <c r="AX235" s="12" t="s">
        <v>80</v>
      </c>
      <c r="AY235" s="157" t="s">
        <v>181</v>
      </c>
    </row>
    <row r="236" spans="2:65" s="13" customFormat="1" x14ac:dyDescent="0.2">
      <c r="B236" s="162"/>
      <c r="D236" s="150" t="s">
        <v>194</v>
      </c>
      <c r="E236" s="163" t="s">
        <v>1</v>
      </c>
      <c r="F236" s="164" t="s">
        <v>2535</v>
      </c>
      <c r="H236" s="165">
        <v>18</v>
      </c>
      <c r="I236" s="166"/>
      <c r="L236" s="162"/>
      <c r="M236" s="167"/>
      <c r="T236" s="168"/>
      <c r="AT236" s="163" t="s">
        <v>194</v>
      </c>
      <c r="AU236" s="163" t="s">
        <v>88</v>
      </c>
      <c r="AV236" s="13" t="s">
        <v>88</v>
      </c>
      <c r="AW236" s="13" t="s">
        <v>36</v>
      </c>
      <c r="AX236" s="13" t="s">
        <v>84</v>
      </c>
      <c r="AY236" s="163" t="s">
        <v>181</v>
      </c>
    </row>
    <row r="237" spans="2:65" s="1" customFormat="1" ht="21.75" customHeight="1" x14ac:dyDescent="0.2">
      <c r="B237" s="32"/>
      <c r="C237" s="183" t="s">
        <v>391</v>
      </c>
      <c r="D237" s="183" t="s">
        <v>419</v>
      </c>
      <c r="E237" s="184" t="s">
        <v>2536</v>
      </c>
      <c r="F237" s="185" t="s">
        <v>2537</v>
      </c>
      <c r="G237" s="186" t="s">
        <v>478</v>
      </c>
      <c r="H237" s="187">
        <v>193.32</v>
      </c>
      <c r="I237" s="188">
        <v>67</v>
      </c>
      <c r="J237" s="189">
        <f>ROUND(I237*H237,2)</f>
        <v>12952.44</v>
      </c>
      <c r="K237" s="185" t="s">
        <v>1</v>
      </c>
      <c r="L237" s="190"/>
      <c r="M237" s="191" t="s">
        <v>1</v>
      </c>
      <c r="N237" s="192" t="s">
        <v>45</v>
      </c>
      <c r="P237" s="146">
        <f>O237*H237</f>
        <v>0</v>
      </c>
      <c r="Q237" s="146">
        <v>3.2000000000000002E-3</v>
      </c>
      <c r="R237" s="146">
        <f>Q237*H237</f>
        <v>0.61862400000000006</v>
      </c>
      <c r="S237" s="146">
        <v>0</v>
      </c>
      <c r="T237" s="147">
        <f>S237*H237</f>
        <v>0</v>
      </c>
      <c r="AR237" s="148" t="s">
        <v>260</v>
      </c>
      <c r="AT237" s="148" t="s">
        <v>419</v>
      </c>
      <c r="AU237" s="148" t="s">
        <v>88</v>
      </c>
      <c r="AY237" s="17" t="s">
        <v>181</v>
      </c>
      <c r="BE237" s="149">
        <f>IF(N237="základní",J237,0)</f>
        <v>12952.44</v>
      </c>
      <c r="BF237" s="149">
        <f>IF(N237="snížená",J237,0)</f>
        <v>0</v>
      </c>
      <c r="BG237" s="149">
        <f>IF(N237="zákl. přenesená",J237,0)</f>
        <v>0</v>
      </c>
      <c r="BH237" s="149">
        <f>IF(N237="sníž. přenesená",J237,0)</f>
        <v>0</v>
      </c>
      <c r="BI237" s="149">
        <f>IF(N237="nulová",J237,0)</f>
        <v>0</v>
      </c>
      <c r="BJ237" s="17" t="s">
        <v>84</v>
      </c>
      <c r="BK237" s="149">
        <f>ROUND(I237*H237,2)</f>
        <v>12952.44</v>
      </c>
      <c r="BL237" s="17" t="s">
        <v>188</v>
      </c>
      <c r="BM237" s="148" t="s">
        <v>2538</v>
      </c>
    </row>
    <row r="238" spans="2:65" s="1" customFormat="1" x14ac:dyDescent="0.2">
      <c r="B238" s="32"/>
      <c r="D238" s="150" t="s">
        <v>190</v>
      </c>
      <c r="F238" s="151" t="s">
        <v>2537</v>
      </c>
      <c r="I238" s="152"/>
      <c r="L238" s="32"/>
      <c r="M238" s="153"/>
      <c r="T238" s="56"/>
      <c r="AT238" s="17" t="s">
        <v>190</v>
      </c>
      <c r="AU238" s="17" t="s">
        <v>88</v>
      </c>
    </row>
    <row r="239" spans="2:65" s="13" customFormat="1" x14ac:dyDescent="0.2">
      <c r="B239" s="162"/>
      <c r="D239" s="150" t="s">
        <v>194</v>
      </c>
      <c r="E239" s="163" t="s">
        <v>1</v>
      </c>
      <c r="F239" s="164" t="s">
        <v>2539</v>
      </c>
      <c r="H239" s="165">
        <v>193.32</v>
      </c>
      <c r="I239" s="166"/>
      <c r="L239" s="162"/>
      <c r="M239" s="167"/>
      <c r="T239" s="168"/>
      <c r="AT239" s="163" t="s">
        <v>194</v>
      </c>
      <c r="AU239" s="163" t="s">
        <v>88</v>
      </c>
      <c r="AV239" s="13" t="s">
        <v>88</v>
      </c>
      <c r="AW239" s="13" t="s">
        <v>36</v>
      </c>
      <c r="AX239" s="13" t="s">
        <v>84</v>
      </c>
      <c r="AY239" s="163" t="s">
        <v>181</v>
      </c>
    </row>
    <row r="240" spans="2:65" s="1" customFormat="1" ht="21.75" customHeight="1" x14ac:dyDescent="0.2">
      <c r="B240" s="32"/>
      <c r="C240" s="137" t="s">
        <v>396</v>
      </c>
      <c r="D240" s="137" t="s">
        <v>183</v>
      </c>
      <c r="E240" s="138" t="s">
        <v>2540</v>
      </c>
      <c r="F240" s="139" t="s">
        <v>2541</v>
      </c>
      <c r="G240" s="140" t="s">
        <v>293</v>
      </c>
      <c r="H240" s="141">
        <v>42.688000000000002</v>
      </c>
      <c r="I240" s="142">
        <v>9800</v>
      </c>
      <c r="J240" s="143">
        <f>ROUND(I240*H240,2)</f>
        <v>418342.40000000002</v>
      </c>
      <c r="K240" s="139" t="s">
        <v>187</v>
      </c>
      <c r="L240" s="32"/>
      <c r="M240" s="144" t="s">
        <v>1</v>
      </c>
      <c r="N240" s="145" t="s">
        <v>45</v>
      </c>
      <c r="P240" s="146">
        <f>O240*H240</f>
        <v>0</v>
      </c>
      <c r="Q240" s="146">
        <v>2.3094800000000002</v>
      </c>
      <c r="R240" s="146">
        <f>Q240*H240</f>
        <v>98.587082240000015</v>
      </c>
      <c r="S240" s="146">
        <v>0</v>
      </c>
      <c r="T240" s="147">
        <f>S240*H240</f>
        <v>0</v>
      </c>
      <c r="AR240" s="148" t="s">
        <v>188</v>
      </c>
      <c r="AT240" s="148" t="s">
        <v>183</v>
      </c>
      <c r="AU240" s="148" t="s">
        <v>88</v>
      </c>
      <c r="AY240" s="17" t="s">
        <v>181</v>
      </c>
      <c r="BE240" s="149">
        <f>IF(N240="základní",J240,0)</f>
        <v>418342.40000000002</v>
      </c>
      <c r="BF240" s="149">
        <f>IF(N240="snížená",J240,0)</f>
        <v>0</v>
      </c>
      <c r="BG240" s="149">
        <f>IF(N240="zákl. přenesená",J240,0)</f>
        <v>0</v>
      </c>
      <c r="BH240" s="149">
        <f>IF(N240="sníž. přenesená",J240,0)</f>
        <v>0</v>
      </c>
      <c r="BI240" s="149">
        <f>IF(N240="nulová",J240,0)</f>
        <v>0</v>
      </c>
      <c r="BJ240" s="17" t="s">
        <v>84</v>
      </c>
      <c r="BK240" s="149">
        <f>ROUND(I240*H240,2)</f>
        <v>418342.40000000002</v>
      </c>
      <c r="BL240" s="17" t="s">
        <v>188</v>
      </c>
      <c r="BM240" s="148" t="s">
        <v>2542</v>
      </c>
    </row>
    <row r="241" spans="2:65" s="1" customFormat="1" ht="38.4" x14ac:dyDescent="0.2">
      <c r="B241" s="32"/>
      <c r="D241" s="150" t="s">
        <v>190</v>
      </c>
      <c r="F241" s="151" t="s">
        <v>2543</v>
      </c>
      <c r="I241" s="152"/>
      <c r="L241" s="32"/>
      <c r="M241" s="153"/>
      <c r="T241" s="56"/>
      <c r="AT241" s="17" t="s">
        <v>190</v>
      </c>
      <c r="AU241" s="17" t="s">
        <v>88</v>
      </c>
    </row>
    <row r="242" spans="2:65" s="1" customFormat="1" x14ac:dyDescent="0.2">
      <c r="B242" s="32"/>
      <c r="D242" s="154" t="s">
        <v>192</v>
      </c>
      <c r="F242" s="155" t="s">
        <v>2544</v>
      </c>
      <c r="I242" s="152"/>
      <c r="L242" s="32"/>
      <c r="M242" s="153"/>
      <c r="T242" s="56"/>
      <c r="AT242" s="17" t="s">
        <v>192</v>
      </c>
      <c r="AU242" s="17" t="s">
        <v>88</v>
      </c>
    </row>
    <row r="243" spans="2:65" s="12" customFormat="1" ht="20.399999999999999" x14ac:dyDescent="0.2">
      <c r="B243" s="156"/>
      <c r="D243" s="150" t="s">
        <v>194</v>
      </c>
      <c r="E243" s="157" t="s">
        <v>1</v>
      </c>
      <c r="F243" s="158" t="s">
        <v>465</v>
      </c>
      <c r="H243" s="157" t="s">
        <v>1</v>
      </c>
      <c r="I243" s="159"/>
      <c r="L243" s="156"/>
      <c r="M243" s="160"/>
      <c r="T243" s="161"/>
      <c r="AT243" s="157" t="s">
        <v>194</v>
      </c>
      <c r="AU243" s="157" t="s">
        <v>88</v>
      </c>
      <c r="AV243" s="12" t="s">
        <v>84</v>
      </c>
      <c r="AW243" s="12" t="s">
        <v>36</v>
      </c>
      <c r="AX243" s="12" t="s">
        <v>80</v>
      </c>
      <c r="AY243" s="157" t="s">
        <v>181</v>
      </c>
    </row>
    <row r="244" spans="2:65" s="12" customFormat="1" x14ac:dyDescent="0.2">
      <c r="B244" s="156"/>
      <c r="D244" s="150" t="s">
        <v>194</v>
      </c>
      <c r="E244" s="157" t="s">
        <v>1</v>
      </c>
      <c r="F244" s="158" t="s">
        <v>2545</v>
      </c>
      <c r="H244" s="157" t="s">
        <v>1</v>
      </c>
      <c r="I244" s="159"/>
      <c r="L244" s="156"/>
      <c r="M244" s="160"/>
      <c r="T244" s="161"/>
      <c r="AT244" s="157" t="s">
        <v>194</v>
      </c>
      <c r="AU244" s="157" t="s">
        <v>88</v>
      </c>
      <c r="AV244" s="12" t="s">
        <v>84</v>
      </c>
      <c r="AW244" s="12" t="s">
        <v>36</v>
      </c>
      <c r="AX244" s="12" t="s">
        <v>80</v>
      </c>
      <c r="AY244" s="157" t="s">
        <v>181</v>
      </c>
    </row>
    <row r="245" spans="2:65" s="13" customFormat="1" x14ac:dyDescent="0.2">
      <c r="B245" s="162"/>
      <c r="D245" s="150" t="s">
        <v>194</v>
      </c>
      <c r="E245" s="163" t="s">
        <v>1</v>
      </c>
      <c r="F245" s="164" t="s">
        <v>2546</v>
      </c>
      <c r="H245" s="165">
        <v>42.688000000000002</v>
      </c>
      <c r="I245" s="166"/>
      <c r="L245" s="162"/>
      <c r="M245" s="167"/>
      <c r="T245" s="168"/>
      <c r="AT245" s="163" t="s">
        <v>194</v>
      </c>
      <c r="AU245" s="163" t="s">
        <v>88</v>
      </c>
      <c r="AV245" s="13" t="s">
        <v>88</v>
      </c>
      <c r="AW245" s="13" t="s">
        <v>36</v>
      </c>
      <c r="AX245" s="13" t="s">
        <v>84</v>
      </c>
      <c r="AY245" s="163" t="s">
        <v>181</v>
      </c>
    </row>
    <row r="246" spans="2:65" s="11" customFormat="1" ht="22.95" customHeight="1" x14ac:dyDescent="0.25">
      <c r="B246" s="125"/>
      <c r="D246" s="126" t="s">
        <v>79</v>
      </c>
      <c r="E246" s="135" t="s">
        <v>223</v>
      </c>
      <c r="F246" s="135" t="s">
        <v>651</v>
      </c>
      <c r="I246" s="128"/>
      <c r="J246" s="136">
        <f>BK246</f>
        <v>612773.27</v>
      </c>
      <c r="L246" s="125"/>
      <c r="M246" s="130"/>
      <c r="P246" s="131">
        <f>SUM(P247:P386)</f>
        <v>0</v>
      </c>
      <c r="R246" s="131">
        <f>SUM(R247:R386)</f>
        <v>19.869916200000002</v>
      </c>
      <c r="T246" s="132">
        <f>SUM(T247:T386)</f>
        <v>0</v>
      </c>
      <c r="AR246" s="126" t="s">
        <v>84</v>
      </c>
      <c r="AT246" s="133" t="s">
        <v>79</v>
      </c>
      <c r="AU246" s="133" t="s">
        <v>84</v>
      </c>
      <c r="AY246" s="126" t="s">
        <v>181</v>
      </c>
      <c r="BK246" s="134">
        <f>SUM(BK247:BK386)</f>
        <v>612773.27</v>
      </c>
    </row>
    <row r="247" spans="2:65" s="1" customFormat="1" ht="24.15" customHeight="1" x14ac:dyDescent="0.2">
      <c r="B247" s="32"/>
      <c r="C247" s="137" t="s">
        <v>418</v>
      </c>
      <c r="D247" s="137" t="s">
        <v>183</v>
      </c>
      <c r="E247" s="138" t="s">
        <v>653</v>
      </c>
      <c r="F247" s="139" t="s">
        <v>654</v>
      </c>
      <c r="G247" s="140" t="s">
        <v>186</v>
      </c>
      <c r="H247" s="141">
        <v>51.04</v>
      </c>
      <c r="I247" s="142">
        <v>178</v>
      </c>
      <c r="J247" s="143">
        <f>ROUND(I247*H247,2)</f>
        <v>9085.1200000000008</v>
      </c>
      <c r="K247" s="139" t="s">
        <v>187</v>
      </c>
      <c r="L247" s="32"/>
      <c r="M247" s="144" t="s">
        <v>1</v>
      </c>
      <c r="N247" s="145" t="s">
        <v>45</v>
      </c>
      <c r="P247" s="146">
        <f>O247*H247</f>
        <v>0</v>
      </c>
      <c r="Q247" s="146">
        <v>0</v>
      </c>
      <c r="R247" s="146">
        <f>Q247*H247</f>
        <v>0</v>
      </c>
      <c r="S247" s="146">
        <v>0</v>
      </c>
      <c r="T247" s="147">
        <f>S247*H247</f>
        <v>0</v>
      </c>
      <c r="AR247" s="148" t="s">
        <v>188</v>
      </c>
      <c r="AT247" s="148" t="s">
        <v>183</v>
      </c>
      <c r="AU247" s="148" t="s">
        <v>88</v>
      </c>
      <c r="AY247" s="17" t="s">
        <v>181</v>
      </c>
      <c r="BE247" s="149">
        <f>IF(N247="základní",J247,0)</f>
        <v>9085.1200000000008</v>
      </c>
      <c r="BF247" s="149">
        <f>IF(N247="snížená",J247,0)</f>
        <v>0</v>
      </c>
      <c r="BG247" s="149">
        <f>IF(N247="zákl. přenesená",J247,0)</f>
        <v>0</v>
      </c>
      <c r="BH247" s="149">
        <f>IF(N247="sníž. přenesená",J247,0)</f>
        <v>0</v>
      </c>
      <c r="BI247" s="149">
        <f>IF(N247="nulová",J247,0)</f>
        <v>0</v>
      </c>
      <c r="BJ247" s="17" t="s">
        <v>84</v>
      </c>
      <c r="BK247" s="149">
        <f>ROUND(I247*H247,2)</f>
        <v>9085.1200000000008</v>
      </c>
      <c r="BL247" s="17" t="s">
        <v>188</v>
      </c>
      <c r="BM247" s="148" t="s">
        <v>655</v>
      </c>
    </row>
    <row r="248" spans="2:65" s="1" customFormat="1" ht="19.2" x14ac:dyDescent="0.2">
      <c r="B248" s="32"/>
      <c r="D248" s="150" t="s">
        <v>190</v>
      </c>
      <c r="F248" s="151" t="s">
        <v>656</v>
      </c>
      <c r="I248" s="152"/>
      <c r="L248" s="32"/>
      <c r="M248" s="153"/>
      <c r="T248" s="56"/>
      <c r="AT248" s="17" t="s">
        <v>190</v>
      </c>
      <c r="AU248" s="17" t="s">
        <v>88</v>
      </c>
    </row>
    <row r="249" spans="2:65" s="1" customFormat="1" x14ac:dyDescent="0.2">
      <c r="B249" s="32"/>
      <c r="D249" s="154" t="s">
        <v>192</v>
      </c>
      <c r="F249" s="155" t="s">
        <v>657</v>
      </c>
      <c r="I249" s="152"/>
      <c r="L249" s="32"/>
      <c r="M249" s="153"/>
      <c r="T249" s="56"/>
      <c r="AT249" s="17" t="s">
        <v>192</v>
      </c>
      <c r="AU249" s="17" t="s">
        <v>88</v>
      </c>
    </row>
    <row r="250" spans="2:65" s="12" customFormat="1" ht="20.399999999999999" x14ac:dyDescent="0.2">
      <c r="B250" s="156"/>
      <c r="D250" s="150" t="s">
        <v>194</v>
      </c>
      <c r="E250" s="157" t="s">
        <v>1</v>
      </c>
      <c r="F250" s="158" t="s">
        <v>195</v>
      </c>
      <c r="H250" s="157" t="s">
        <v>1</v>
      </c>
      <c r="I250" s="159"/>
      <c r="L250" s="156"/>
      <c r="M250" s="160"/>
      <c r="T250" s="161"/>
      <c r="AT250" s="157" t="s">
        <v>194</v>
      </c>
      <c r="AU250" s="157" t="s">
        <v>88</v>
      </c>
      <c r="AV250" s="12" t="s">
        <v>84</v>
      </c>
      <c r="AW250" s="12" t="s">
        <v>36</v>
      </c>
      <c r="AX250" s="12" t="s">
        <v>80</v>
      </c>
      <c r="AY250" s="157" t="s">
        <v>181</v>
      </c>
    </row>
    <row r="251" spans="2:65" s="12" customFormat="1" x14ac:dyDescent="0.2">
      <c r="B251" s="156"/>
      <c r="D251" s="150" t="s">
        <v>194</v>
      </c>
      <c r="E251" s="157" t="s">
        <v>1</v>
      </c>
      <c r="F251" s="158" t="s">
        <v>658</v>
      </c>
      <c r="H251" s="157" t="s">
        <v>1</v>
      </c>
      <c r="I251" s="159"/>
      <c r="L251" s="156"/>
      <c r="M251" s="160"/>
      <c r="T251" s="161"/>
      <c r="AT251" s="157" t="s">
        <v>194</v>
      </c>
      <c r="AU251" s="157" t="s">
        <v>88</v>
      </c>
      <c r="AV251" s="12" t="s">
        <v>84</v>
      </c>
      <c r="AW251" s="12" t="s">
        <v>36</v>
      </c>
      <c r="AX251" s="12" t="s">
        <v>80</v>
      </c>
      <c r="AY251" s="157" t="s">
        <v>181</v>
      </c>
    </row>
    <row r="252" spans="2:65" s="13" customFormat="1" ht="20.399999999999999" x14ac:dyDescent="0.2">
      <c r="B252" s="162"/>
      <c r="D252" s="150" t="s">
        <v>194</v>
      </c>
      <c r="E252" s="163" t="s">
        <v>1</v>
      </c>
      <c r="F252" s="164" t="s">
        <v>2547</v>
      </c>
      <c r="H252" s="165">
        <v>50.44</v>
      </c>
      <c r="I252" s="166"/>
      <c r="L252" s="162"/>
      <c r="M252" s="167"/>
      <c r="T252" s="168"/>
      <c r="AT252" s="163" t="s">
        <v>194</v>
      </c>
      <c r="AU252" s="163" t="s">
        <v>88</v>
      </c>
      <c r="AV252" s="13" t="s">
        <v>88</v>
      </c>
      <c r="AW252" s="13" t="s">
        <v>36</v>
      </c>
      <c r="AX252" s="13" t="s">
        <v>80</v>
      </c>
      <c r="AY252" s="163" t="s">
        <v>181</v>
      </c>
    </row>
    <row r="253" spans="2:65" s="13" customFormat="1" ht="20.399999999999999" x14ac:dyDescent="0.2">
      <c r="B253" s="162"/>
      <c r="D253" s="150" t="s">
        <v>194</v>
      </c>
      <c r="E253" s="163" t="s">
        <v>1</v>
      </c>
      <c r="F253" s="164" t="s">
        <v>2548</v>
      </c>
      <c r="H253" s="165">
        <v>0.6</v>
      </c>
      <c r="I253" s="166"/>
      <c r="L253" s="162"/>
      <c r="M253" s="167"/>
      <c r="T253" s="168"/>
      <c r="AT253" s="163" t="s">
        <v>194</v>
      </c>
      <c r="AU253" s="163" t="s">
        <v>88</v>
      </c>
      <c r="AV253" s="13" t="s">
        <v>88</v>
      </c>
      <c r="AW253" s="13" t="s">
        <v>36</v>
      </c>
      <c r="AX253" s="13" t="s">
        <v>80</v>
      </c>
      <c r="AY253" s="163" t="s">
        <v>181</v>
      </c>
    </row>
    <row r="254" spans="2:65" s="14" customFormat="1" x14ac:dyDescent="0.2">
      <c r="B254" s="169"/>
      <c r="D254" s="150" t="s">
        <v>194</v>
      </c>
      <c r="E254" s="170" t="s">
        <v>1</v>
      </c>
      <c r="F254" s="171" t="s">
        <v>197</v>
      </c>
      <c r="H254" s="172">
        <v>51.04</v>
      </c>
      <c r="I254" s="173"/>
      <c r="L254" s="169"/>
      <c r="M254" s="174"/>
      <c r="T254" s="175"/>
      <c r="AT254" s="170" t="s">
        <v>194</v>
      </c>
      <c r="AU254" s="170" t="s">
        <v>88</v>
      </c>
      <c r="AV254" s="14" t="s">
        <v>188</v>
      </c>
      <c r="AW254" s="14" t="s">
        <v>36</v>
      </c>
      <c r="AX254" s="14" t="s">
        <v>84</v>
      </c>
      <c r="AY254" s="170" t="s">
        <v>181</v>
      </c>
    </row>
    <row r="255" spans="2:65" s="1" customFormat="1" ht="24.15" customHeight="1" x14ac:dyDescent="0.2">
      <c r="B255" s="32"/>
      <c r="C255" s="137" t="s">
        <v>7</v>
      </c>
      <c r="D255" s="137" t="s">
        <v>183</v>
      </c>
      <c r="E255" s="138" t="s">
        <v>661</v>
      </c>
      <c r="F255" s="139" t="s">
        <v>662</v>
      </c>
      <c r="G255" s="140" t="s">
        <v>186</v>
      </c>
      <c r="H255" s="141">
        <v>222.017</v>
      </c>
      <c r="I255" s="142">
        <v>189</v>
      </c>
      <c r="J255" s="143">
        <f>ROUND(I255*H255,2)</f>
        <v>41961.21</v>
      </c>
      <c r="K255" s="139" t="s">
        <v>187</v>
      </c>
      <c r="L255" s="32"/>
      <c r="M255" s="144" t="s">
        <v>1</v>
      </c>
      <c r="N255" s="145" t="s">
        <v>45</v>
      </c>
      <c r="P255" s="146">
        <f>O255*H255</f>
        <v>0</v>
      </c>
      <c r="Q255" s="146">
        <v>0</v>
      </c>
      <c r="R255" s="146">
        <f>Q255*H255</f>
        <v>0</v>
      </c>
      <c r="S255" s="146">
        <v>0</v>
      </c>
      <c r="T255" s="147">
        <f>S255*H255</f>
        <v>0</v>
      </c>
      <c r="AR255" s="148" t="s">
        <v>188</v>
      </c>
      <c r="AT255" s="148" t="s">
        <v>183</v>
      </c>
      <c r="AU255" s="148" t="s">
        <v>88</v>
      </c>
      <c r="AY255" s="17" t="s">
        <v>181</v>
      </c>
      <c r="BE255" s="149">
        <f>IF(N255="základní",J255,0)</f>
        <v>41961.21</v>
      </c>
      <c r="BF255" s="149">
        <f>IF(N255="snížená",J255,0)</f>
        <v>0</v>
      </c>
      <c r="BG255" s="149">
        <f>IF(N255="zákl. přenesená",J255,0)</f>
        <v>0</v>
      </c>
      <c r="BH255" s="149">
        <f>IF(N255="sníž. přenesená",J255,0)</f>
        <v>0</v>
      </c>
      <c r="BI255" s="149">
        <f>IF(N255="nulová",J255,0)</f>
        <v>0</v>
      </c>
      <c r="BJ255" s="17" t="s">
        <v>84</v>
      </c>
      <c r="BK255" s="149">
        <f>ROUND(I255*H255,2)</f>
        <v>41961.21</v>
      </c>
      <c r="BL255" s="17" t="s">
        <v>188</v>
      </c>
      <c r="BM255" s="148" t="s">
        <v>663</v>
      </c>
    </row>
    <row r="256" spans="2:65" s="1" customFormat="1" ht="19.2" x14ac:dyDescent="0.2">
      <c r="B256" s="32"/>
      <c r="D256" s="150" t="s">
        <v>190</v>
      </c>
      <c r="F256" s="151" t="s">
        <v>664</v>
      </c>
      <c r="I256" s="152"/>
      <c r="L256" s="32"/>
      <c r="M256" s="153"/>
      <c r="T256" s="56"/>
      <c r="AT256" s="17" t="s">
        <v>190</v>
      </c>
      <c r="AU256" s="17" t="s">
        <v>88</v>
      </c>
    </row>
    <row r="257" spans="2:51" s="1" customFormat="1" x14ac:dyDescent="0.2">
      <c r="B257" s="32"/>
      <c r="D257" s="154" t="s">
        <v>192</v>
      </c>
      <c r="F257" s="155" t="s">
        <v>665</v>
      </c>
      <c r="I257" s="152"/>
      <c r="L257" s="32"/>
      <c r="M257" s="153"/>
      <c r="T257" s="56"/>
      <c r="AT257" s="17" t="s">
        <v>192</v>
      </c>
      <c r="AU257" s="17" t="s">
        <v>88</v>
      </c>
    </row>
    <row r="258" spans="2:51" s="12" customFormat="1" ht="20.399999999999999" x14ac:dyDescent="0.2">
      <c r="B258" s="156"/>
      <c r="D258" s="150" t="s">
        <v>194</v>
      </c>
      <c r="E258" s="157" t="s">
        <v>1</v>
      </c>
      <c r="F258" s="158" t="s">
        <v>195</v>
      </c>
      <c r="H258" s="157" t="s">
        <v>1</v>
      </c>
      <c r="I258" s="159"/>
      <c r="L258" s="156"/>
      <c r="M258" s="160"/>
      <c r="T258" s="161"/>
      <c r="AT258" s="157" t="s">
        <v>194</v>
      </c>
      <c r="AU258" s="157" t="s">
        <v>88</v>
      </c>
      <c r="AV258" s="12" t="s">
        <v>84</v>
      </c>
      <c r="AW258" s="12" t="s">
        <v>36</v>
      </c>
      <c r="AX258" s="12" t="s">
        <v>80</v>
      </c>
      <c r="AY258" s="157" t="s">
        <v>181</v>
      </c>
    </row>
    <row r="259" spans="2:51" s="12" customFormat="1" ht="20.399999999999999" x14ac:dyDescent="0.2">
      <c r="B259" s="156"/>
      <c r="D259" s="150" t="s">
        <v>194</v>
      </c>
      <c r="E259" s="157" t="s">
        <v>1</v>
      </c>
      <c r="F259" s="158" t="s">
        <v>666</v>
      </c>
      <c r="H259" s="157" t="s">
        <v>1</v>
      </c>
      <c r="I259" s="159"/>
      <c r="L259" s="156"/>
      <c r="M259" s="160"/>
      <c r="T259" s="161"/>
      <c r="AT259" s="157" t="s">
        <v>194</v>
      </c>
      <c r="AU259" s="157" t="s">
        <v>88</v>
      </c>
      <c r="AV259" s="12" t="s">
        <v>84</v>
      </c>
      <c r="AW259" s="12" t="s">
        <v>36</v>
      </c>
      <c r="AX259" s="12" t="s">
        <v>80</v>
      </c>
      <c r="AY259" s="157" t="s">
        <v>181</v>
      </c>
    </row>
    <row r="260" spans="2:51" s="13" customFormat="1" x14ac:dyDescent="0.2">
      <c r="B260" s="162"/>
      <c r="D260" s="150" t="s">
        <v>194</v>
      </c>
      <c r="E260" s="163" t="s">
        <v>1</v>
      </c>
      <c r="F260" s="164" t="s">
        <v>2549</v>
      </c>
      <c r="H260" s="165">
        <v>15.467000000000001</v>
      </c>
      <c r="I260" s="166"/>
      <c r="L260" s="162"/>
      <c r="M260" s="167"/>
      <c r="T260" s="168"/>
      <c r="AT260" s="163" t="s">
        <v>194</v>
      </c>
      <c r="AU260" s="163" t="s">
        <v>88</v>
      </c>
      <c r="AV260" s="13" t="s">
        <v>88</v>
      </c>
      <c r="AW260" s="13" t="s">
        <v>36</v>
      </c>
      <c r="AX260" s="13" t="s">
        <v>80</v>
      </c>
      <c r="AY260" s="163" t="s">
        <v>181</v>
      </c>
    </row>
    <row r="261" spans="2:51" s="13" customFormat="1" x14ac:dyDescent="0.2">
      <c r="B261" s="162"/>
      <c r="D261" s="150" t="s">
        <v>194</v>
      </c>
      <c r="E261" s="163" t="s">
        <v>1</v>
      </c>
      <c r="F261" s="164" t="s">
        <v>2550</v>
      </c>
      <c r="H261" s="165">
        <v>3.4670000000000001</v>
      </c>
      <c r="I261" s="166"/>
      <c r="L261" s="162"/>
      <c r="M261" s="167"/>
      <c r="T261" s="168"/>
      <c r="AT261" s="163" t="s">
        <v>194</v>
      </c>
      <c r="AU261" s="163" t="s">
        <v>88</v>
      </c>
      <c r="AV261" s="13" t="s">
        <v>88</v>
      </c>
      <c r="AW261" s="13" t="s">
        <v>36</v>
      </c>
      <c r="AX261" s="13" t="s">
        <v>80</v>
      </c>
      <c r="AY261" s="163" t="s">
        <v>181</v>
      </c>
    </row>
    <row r="262" spans="2:51" s="13" customFormat="1" x14ac:dyDescent="0.2">
      <c r="B262" s="162"/>
      <c r="D262" s="150" t="s">
        <v>194</v>
      </c>
      <c r="E262" s="163" t="s">
        <v>1</v>
      </c>
      <c r="F262" s="164" t="s">
        <v>2551</v>
      </c>
      <c r="H262" s="165">
        <v>3.8</v>
      </c>
      <c r="I262" s="166"/>
      <c r="L262" s="162"/>
      <c r="M262" s="167"/>
      <c r="T262" s="168"/>
      <c r="AT262" s="163" t="s">
        <v>194</v>
      </c>
      <c r="AU262" s="163" t="s">
        <v>88</v>
      </c>
      <c r="AV262" s="13" t="s">
        <v>88</v>
      </c>
      <c r="AW262" s="13" t="s">
        <v>36</v>
      </c>
      <c r="AX262" s="13" t="s">
        <v>80</v>
      </c>
      <c r="AY262" s="163" t="s">
        <v>181</v>
      </c>
    </row>
    <row r="263" spans="2:51" s="13" customFormat="1" x14ac:dyDescent="0.2">
      <c r="B263" s="162"/>
      <c r="D263" s="150" t="s">
        <v>194</v>
      </c>
      <c r="E263" s="163" t="s">
        <v>1</v>
      </c>
      <c r="F263" s="164" t="s">
        <v>2552</v>
      </c>
      <c r="H263" s="165">
        <v>5</v>
      </c>
      <c r="I263" s="166"/>
      <c r="L263" s="162"/>
      <c r="M263" s="167"/>
      <c r="T263" s="168"/>
      <c r="AT263" s="163" t="s">
        <v>194</v>
      </c>
      <c r="AU263" s="163" t="s">
        <v>88</v>
      </c>
      <c r="AV263" s="13" t="s">
        <v>88</v>
      </c>
      <c r="AW263" s="13" t="s">
        <v>36</v>
      </c>
      <c r="AX263" s="13" t="s">
        <v>80</v>
      </c>
      <c r="AY263" s="163" t="s">
        <v>181</v>
      </c>
    </row>
    <row r="264" spans="2:51" s="13" customFormat="1" x14ac:dyDescent="0.2">
      <c r="B264" s="162"/>
      <c r="D264" s="150" t="s">
        <v>194</v>
      </c>
      <c r="E264" s="163" t="s">
        <v>1</v>
      </c>
      <c r="F264" s="164" t="s">
        <v>2553</v>
      </c>
      <c r="H264" s="165">
        <v>2.5329999999999999</v>
      </c>
      <c r="I264" s="166"/>
      <c r="L264" s="162"/>
      <c r="M264" s="167"/>
      <c r="T264" s="168"/>
      <c r="AT264" s="163" t="s">
        <v>194</v>
      </c>
      <c r="AU264" s="163" t="s">
        <v>88</v>
      </c>
      <c r="AV264" s="13" t="s">
        <v>88</v>
      </c>
      <c r="AW264" s="13" t="s">
        <v>36</v>
      </c>
      <c r="AX264" s="13" t="s">
        <v>80</v>
      </c>
      <c r="AY264" s="163" t="s">
        <v>181</v>
      </c>
    </row>
    <row r="265" spans="2:51" s="13" customFormat="1" x14ac:dyDescent="0.2">
      <c r="B265" s="162"/>
      <c r="D265" s="150" t="s">
        <v>194</v>
      </c>
      <c r="E265" s="163" t="s">
        <v>1</v>
      </c>
      <c r="F265" s="164" t="s">
        <v>2554</v>
      </c>
      <c r="H265" s="165">
        <v>9.3330000000000002</v>
      </c>
      <c r="I265" s="166"/>
      <c r="L265" s="162"/>
      <c r="M265" s="167"/>
      <c r="T265" s="168"/>
      <c r="AT265" s="163" t="s">
        <v>194</v>
      </c>
      <c r="AU265" s="163" t="s">
        <v>88</v>
      </c>
      <c r="AV265" s="13" t="s">
        <v>88</v>
      </c>
      <c r="AW265" s="13" t="s">
        <v>36</v>
      </c>
      <c r="AX265" s="13" t="s">
        <v>80</v>
      </c>
      <c r="AY265" s="163" t="s">
        <v>181</v>
      </c>
    </row>
    <row r="266" spans="2:51" s="13" customFormat="1" x14ac:dyDescent="0.2">
      <c r="B266" s="162"/>
      <c r="D266" s="150" t="s">
        <v>194</v>
      </c>
      <c r="E266" s="163" t="s">
        <v>1</v>
      </c>
      <c r="F266" s="164" t="s">
        <v>2555</v>
      </c>
      <c r="H266" s="165">
        <v>1.8</v>
      </c>
      <c r="I266" s="166"/>
      <c r="L266" s="162"/>
      <c r="M266" s="167"/>
      <c r="T266" s="168"/>
      <c r="AT266" s="163" t="s">
        <v>194</v>
      </c>
      <c r="AU266" s="163" t="s">
        <v>88</v>
      </c>
      <c r="AV266" s="13" t="s">
        <v>88</v>
      </c>
      <c r="AW266" s="13" t="s">
        <v>36</v>
      </c>
      <c r="AX266" s="13" t="s">
        <v>80</v>
      </c>
      <c r="AY266" s="163" t="s">
        <v>181</v>
      </c>
    </row>
    <row r="267" spans="2:51" s="13" customFormat="1" x14ac:dyDescent="0.2">
      <c r="B267" s="162"/>
      <c r="D267" s="150" t="s">
        <v>194</v>
      </c>
      <c r="E267" s="163" t="s">
        <v>1</v>
      </c>
      <c r="F267" s="164" t="s">
        <v>2556</v>
      </c>
      <c r="H267" s="165">
        <v>13.467000000000001</v>
      </c>
      <c r="I267" s="166"/>
      <c r="L267" s="162"/>
      <c r="M267" s="167"/>
      <c r="T267" s="168"/>
      <c r="AT267" s="163" t="s">
        <v>194</v>
      </c>
      <c r="AU267" s="163" t="s">
        <v>88</v>
      </c>
      <c r="AV267" s="13" t="s">
        <v>88</v>
      </c>
      <c r="AW267" s="13" t="s">
        <v>36</v>
      </c>
      <c r="AX267" s="13" t="s">
        <v>80</v>
      </c>
      <c r="AY267" s="163" t="s">
        <v>181</v>
      </c>
    </row>
    <row r="268" spans="2:51" s="15" customFormat="1" x14ac:dyDescent="0.2">
      <c r="B268" s="176"/>
      <c r="D268" s="150" t="s">
        <v>194</v>
      </c>
      <c r="E268" s="177" t="s">
        <v>1</v>
      </c>
      <c r="F268" s="178" t="s">
        <v>405</v>
      </c>
      <c r="H268" s="179">
        <v>54.866999999999997</v>
      </c>
      <c r="I268" s="180"/>
      <c r="L268" s="176"/>
      <c r="M268" s="181"/>
      <c r="T268" s="182"/>
      <c r="AT268" s="177" t="s">
        <v>194</v>
      </c>
      <c r="AU268" s="177" t="s">
        <v>88</v>
      </c>
      <c r="AV268" s="15" t="s">
        <v>204</v>
      </c>
      <c r="AW268" s="15" t="s">
        <v>36</v>
      </c>
      <c r="AX268" s="15" t="s">
        <v>80</v>
      </c>
      <c r="AY268" s="177" t="s">
        <v>181</v>
      </c>
    </row>
    <row r="269" spans="2:51" s="12" customFormat="1" x14ac:dyDescent="0.2">
      <c r="B269" s="156"/>
      <c r="D269" s="150" t="s">
        <v>194</v>
      </c>
      <c r="E269" s="157" t="s">
        <v>1</v>
      </c>
      <c r="F269" s="158" t="s">
        <v>680</v>
      </c>
      <c r="H269" s="157" t="s">
        <v>1</v>
      </c>
      <c r="I269" s="159"/>
      <c r="L269" s="156"/>
      <c r="M269" s="160"/>
      <c r="T269" s="161"/>
      <c r="AT269" s="157" t="s">
        <v>194</v>
      </c>
      <c r="AU269" s="157" t="s">
        <v>88</v>
      </c>
      <c r="AV269" s="12" t="s">
        <v>84</v>
      </c>
      <c r="AW269" s="12" t="s">
        <v>36</v>
      </c>
      <c r="AX269" s="12" t="s">
        <v>80</v>
      </c>
      <c r="AY269" s="157" t="s">
        <v>181</v>
      </c>
    </row>
    <row r="270" spans="2:51" s="13" customFormat="1" ht="30.6" x14ac:dyDescent="0.2">
      <c r="B270" s="162"/>
      <c r="D270" s="150" t="s">
        <v>194</v>
      </c>
      <c r="E270" s="163" t="s">
        <v>1</v>
      </c>
      <c r="F270" s="164" t="s">
        <v>2557</v>
      </c>
      <c r="H270" s="165">
        <v>108.48</v>
      </c>
      <c r="I270" s="166"/>
      <c r="L270" s="162"/>
      <c r="M270" s="167"/>
      <c r="T270" s="168"/>
      <c r="AT270" s="163" t="s">
        <v>194</v>
      </c>
      <c r="AU270" s="163" t="s">
        <v>88</v>
      </c>
      <c r="AV270" s="13" t="s">
        <v>88</v>
      </c>
      <c r="AW270" s="13" t="s">
        <v>36</v>
      </c>
      <c r="AX270" s="13" t="s">
        <v>80</v>
      </c>
      <c r="AY270" s="163" t="s">
        <v>181</v>
      </c>
    </row>
    <row r="271" spans="2:51" s="13" customFormat="1" ht="30.6" x14ac:dyDescent="0.2">
      <c r="B271" s="162"/>
      <c r="D271" s="150" t="s">
        <v>194</v>
      </c>
      <c r="E271" s="163" t="s">
        <v>1</v>
      </c>
      <c r="F271" s="164" t="s">
        <v>2558</v>
      </c>
      <c r="H271" s="165">
        <v>3.44</v>
      </c>
      <c r="I271" s="166"/>
      <c r="L271" s="162"/>
      <c r="M271" s="167"/>
      <c r="T271" s="168"/>
      <c r="AT271" s="163" t="s">
        <v>194</v>
      </c>
      <c r="AU271" s="163" t="s">
        <v>88</v>
      </c>
      <c r="AV271" s="13" t="s">
        <v>88</v>
      </c>
      <c r="AW271" s="13" t="s">
        <v>36</v>
      </c>
      <c r="AX271" s="13" t="s">
        <v>80</v>
      </c>
      <c r="AY271" s="163" t="s">
        <v>181</v>
      </c>
    </row>
    <row r="272" spans="2:51" s="13" customFormat="1" ht="30.6" x14ac:dyDescent="0.2">
      <c r="B272" s="162"/>
      <c r="D272" s="150" t="s">
        <v>194</v>
      </c>
      <c r="E272" s="163" t="s">
        <v>1</v>
      </c>
      <c r="F272" s="164" t="s">
        <v>2559</v>
      </c>
      <c r="H272" s="165">
        <v>44.01</v>
      </c>
      <c r="I272" s="166"/>
      <c r="L272" s="162"/>
      <c r="M272" s="167"/>
      <c r="T272" s="168"/>
      <c r="AT272" s="163" t="s">
        <v>194</v>
      </c>
      <c r="AU272" s="163" t="s">
        <v>88</v>
      </c>
      <c r="AV272" s="13" t="s">
        <v>88</v>
      </c>
      <c r="AW272" s="13" t="s">
        <v>36</v>
      </c>
      <c r="AX272" s="13" t="s">
        <v>80</v>
      </c>
      <c r="AY272" s="163" t="s">
        <v>181</v>
      </c>
    </row>
    <row r="273" spans="2:65" s="13" customFormat="1" ht="20.399999999999999" x14ac:dyDescent="0.2">
      <c r="B273" s="162"/>
      <c r="D273" s="150" t="s">
        <v>194</v>
      </c>
      <c r="E273" s="163" t="s">
        <v>1</v>
      </c>
      <c r="F273" s="164" t="s">
        <v>2560</v>
      </c>
      <c r="H273" s="165">
        <v>11.22</v>
      </c>
      <c r="I273" s="166"/>
      <c r="L273" s="162"/>
      <c r="M273" s="167"/>
      <c r="T273" s="168"/>
      <c r="AT273" s="163" t="s">
        <v>194</v>
      </c>
      <c r="AU273" s="163" t="s">
        <v>88</v>
      </c>
      <c r="AV273" s="13" t="s">
        <v>88</v>
      </c>
      <c r="AW273" s="13" t="s">
        <v>36</v>
      </c>
      <c r="AX273" s="13" t="s">
        <v>80</v>
      </c>
      <c r="AY273" s="163" t="s">
        <v>181</v>
      </c>
    </row>
    <row r="274" spans="2:65" s="15" customFormat="1" x14ac:dyDescent="0.2">
      <c r="B274" s="176"/>
      <c r="D274" s="150" t="s">
        <v>194</v>
      </c>
      <c r="E274" s="177" t="s">
        <v>1</v>
      </c>
      <c r="F274" s="178" t="s">
        <v>405</v>
      </c>
      <c r="H274" s="179">
        <v>167.15</v>
      </c>
      <c r="I274" s="180"/>
      <c r="L274" s="176"/>
      <c r="M274" s="181"/>
      <c r="T274" s="182"/>
      <c r="AT274" s="177" t="s">
        <v>194</v>
      </c>
      <c r="AU274" s="177" t="s">
        <v>88</v>
      </c>
      <c r="AV274" s="15" t="s">
        <v>204</v>
      </c>
      <c r="AW274" s="15" t="s">
        <v>36</v>
      </c>
      <c r="AX274" s="15" t="s">
        <v>80</v>
      </c>
      <c r="AY274" s="177" t="s">
        <v>181</v>
      </c>
    </row>
    <row r="275" spans="2:65" s="14" customFormat="1" x14ac:dyDescent="0.2">
      <c r="B275" s="169"/>
      <c r="D275" s="150" t="s">
        <v>194</v>
      </c>
      <c r="E275" s="170" t="s">
        <v>1</v>
      </c>
      <c r="F275" s="171" t="s">
        <v>197</v>
      </c>
      <c r="H275" s="172">
        <v>222.017</v>
      </c>
      <c r="I275" s="173"/>
      <c r="L275" s="169"/>
      <c r="M275" s="174"/>
      <c r="T275" s="175"/>
      <c r="AT275" s="170" t="s">
        <v>194</v>
      </c>
      <c r="AU275" s="170" t="s">
        <v>88</v>
      </c>
      <c r="AV275" s="14" t="s">
        <v>188</v>
      </c>
      <c r="AW275" s="14" t="s">
        <v>36</v>
      </c>
      <c r="AX275" s="14" t="s">
        <v>84</v>
      </c>
      <c r="AY275" s="170" t="s">
        <v>181</v>
      </c>
    </row>
    <row r="276" spans="2:65" s="1" customFormat="1" ht="24.15" customHeight="1" x14ac:dyDescent="0.2">
      <c r="B276" s="32"/>
      <c r="C276" s="137" t="s">
        <v>116</v>
      </c>
      <c r="D276" s="137" t="s">
        <v>183</v>
      </c>
      <c r="E276" s="138" t="s">
        <v>685</v>
      </c>
      <c r="F276" s="139" t="s">
        <v>686</v>
      </c>
      <c r="G276" s="140" t="s">
        <v>186</v>
      </c>
      <c r="H276" s="141">
        <v>1.37</v>
      </c>
      <c r="I276" s="142">
        <v>212</v>
      </c>
      <c r="J276" s="143">
        <f>ROUND(I276*H276,2)</f>
        <v>290.44</v>
      </c>
      <c r="K276" s="139" t="s">
        <v>187</v>
      </c>
      <c r="L276" s="32"/>
      <c r="M276" s="144" t="s">
        <v>1</v>
      </c>
      <c r="N276" s="145" t="s">
        <v>45</v>
      </c>
      <c r="P276" s="146">
        <f>O276*H276</f>
        <v>0</v>
      </c>
      <c r="Q276" s="146">
        <v>0</v>
      </c>
      <c r="R276" s="146">
        <f>Q276*H276</f>
        <v>0</v>
      </c>
      <c r="S276" s="146">
        <v>0</v>
      </c>
      <c r="T276" s="147">
        <f>S276*H276</f>
        <v>0</v>
      </c>
      <c r="AR276" s="148" t="s">
        <v>188</v>
      </c>
      <c r="AT276" s="148" t="s">
        <v>183</v>
      </c>
      <c r="AU276" s="148" t="s">
        <v>88</v>
      </c>
      <c r="AY276" s="17" t="s">
        <v>181</v>
      </c>
      <c r="BE276" s="149">
        <f>IF(N276="základní",J276,0)</f>
        <v>290.44</v>
      </c>
      <c r="BF276" s="149">
        <f>IF(N276="snížená",J276,0)</f>
        <v>0</v>
      </c>
      <c r="BG276" s="149">
        <f>IF(N276="zákl. přenesená",J276,0)</f>
        <v>0</v>
      </c>
      <c r="BH276" s="149">
        <f>IF(N276="sníž. přenesená",J276,0)</f>
        <v>0</v>
      </c>
      <c r="BI276" s="149">
        <f>IF(N276="nulová",J276,0)</f>
        <v>0</v>
      </c>
      <c r="BJ276" s="17" t="s">
        <v>84</v>
      </c>
      <c r="BK276" s="149">
        <f>ROUND(I276*H276,2)</f>
        <v>290.44</v>
      </c>
      <c r="BL276" s="17" t="s">
        <v>188</v>
      </c>
      <c r="BM276" s="148" t="s">
        <v>687</v>
      </c>
    </row>
    <row r="277" spans="2:65" s="1" customFormat="1" ht="19.2" x14ac:dyDescent="0.2">
      <c r="B277" s="32"/>
      <c r="D277" s="150" t="s">
        <v>190</v>
      </c>
      <c r="F277" s="151" t="s">
        <v>688</v>
      </c>
      <c r="I277" s="152"/>
      <c r="L277" s="32"/>
      <c r="M277" s="153"/>
      <c r="T277" s="56"/>
      <c r="AT277" s="17" t="s">
        <v>190</v>
      </c>
      <c r="AU277" s="17" t="s">
        <v>88</v>
      </c>
    </row>
    <row r="278" spans="2:65" s="1" customFormat="1" x14ac:dyDescent="0.2">
      <c r="B278" s="32"/>
      <c r="D278" s="154" t="s">
        <v>192</v>
      </c>
      <c r="F278" s="155" t="s">
        <v>689</v>
      </c>
      <c r="I278" s="152"/>
      <c r="L278" s="32"/>
      <c r="M278" s="153"/>
      <c r="T278" s="56"/>
      <c r="AT278" s="17" t="s">
        <v>192</v>
      </c>
      <c r="AU278" s="17" t="s">
        <v>88</v>
      </c>
    </row>
    <row r="279" spans="2:65" s="12" customFormat="1" ht="20.399999999999999" x14ac:dyDescent="0.2">
      <c r="B279" s="156"/>
      <c r="D279" s="150" t="s">
        <v>194</v>
      </c>
      <c r="E279" s="157" t="s">
        <v>1</v>
      </c>
      <c r="F279" s="158" t="s">
        <v>195</v>
      </c>
      <c r="H279" s="157" t="s">
        <v>1</v>
      </c>
      <c r="I279" s="159"/>
      <c r="L279" s="156"/>
      <c r="M279" s="160"/>
      <c r="T279" s="161"/>
      <c r="AT279" s="157" t="s">
        <v>194</v>
      </c>
      <c r="AU279" s="157" t="s">
        <v>88</v>
      </c>
      <c r="AV279" s="12" t="s">
        <v>84</v>
      </c>
      <c r="AW279" s="12" t="s">
        <v>36</v>
      </c>
      <c r="AX279" s="12" t="s">
        <v>80</v>
      </c>
      <c r="AY279" s="157" t="s">
        <v>181</v>
      </c>
    </row>
    <row r="280" spans="2:65" s="12" customFormat="1" x14ac:dyDescent="0.2">
      <c r="B280" s="156"/>
      <c r="D280" s="150" t="s">
        <v>194</v>
      </c>
      <c r="E280" s="157" t="s">
        <v>1</v>
      </c>
      <c r="F280" s="158" t="s">
        <v>658</v>
      </c>
      <c r="H280" s="157" t="s">
        <v>1</v>
      </c>
      <c r="I280" s="159"/>
      <c r="L280" s="156"/>
      <c r="M280" s="160"/>
      <c r="T280" s="161"/>
      <c r="AT280" s="157" t="s">
        <v>194</v>
      </c>
      <c r="AU280" s="157" t="s">
        <v>88</v>
      </c>
      <c r="AV280" s="12" t="s">
        <v>84</v>
      </c>
      <c r="AW280" s="12" t="s">
        <v>36</v>
      </c>
      <c r="AX280" s="12" t="s">
        <v>80</v>
      </c>
      <c r="AY280" s="157" t="s">
        <v>181</v>
      </c>
    </row>
    <row r="281" spans="2:65" s="13" customFormat="1" ht="20.399999999999999" x14ac:dyDescent="0.2">
      <c r="B281" s="162"/>
      <c r="D281" s="150" t="s">
        <v>194</v>
      </c>
      <c r="E281" s="163" t="s">
        <v>1</v>
      </c>
      <c r="F281" s="164" t="s">
        <v>2561</v>
      </c>
      <c r="H281" s="165">
        <v>1.37</v>
      </c>
      <c r="I281" s="166"/>
      <c r="L281" s="162"/>
      <c r="M281" s="167"/>
      <c r="T281" s="168"/>
      <c r="AT281" s="163" t="s">
        <v>194</v>
      </c>
      <c r="AU281" s="163" t="s">
        <v>88</v>
      </c>
      <c r="AV281" s="13" t="s">
        <v>88</v>
      </c>
      <c r="AW281" s="13" t="s">
        <v>36</v>
      </c>
      <c r="AX281" s="13" t="s">
        <v>84</v>
      </c>
      <c r="AY281" s="163" t="s">
        <v>181</v>
      </c>
    </row>
    <row r="282" spans="2:65" s="1" customFormat="1" ht="24.15" customHeight="1" x14ac:dyDescent="0.2">
      <c r="B282" s="32"/>
      <c r="C282" s="137" t="s">
        <v>443</v>
      </c>
      <c r="D282" s="137" t="s">
        <v>183</v>
      </c>
      <c r="E282" s="138" t="s">
        <v>700</v>
      </c>
      <c r="F282" s="139" t="s">
        <v>701</v>
      </c>
      <c r="G282" s="140" t="s">
        <v>186</v>
      </c>
      <c r="H282" s="141">
        <v>51.04</v>
      </c>
      <c r="I282" s="142">
        <v>248</v>
      </c>
      <c r="J282" s="143">
        <f>ROUND(I282*H282,2)</f>
        <v>12657.92</v>
      </c>
      <c r="K282" s="139" t="s">
        <v>187</v>
      </c>
      <c r="L282" s="32"/>
      <c r="M282" s="144" t="s">
        <v>1</v>
      </c>
      <c r="N282" s="145" t="s">
        <v>45</v>
      </c>
      <c r="P282" s="146">
        <f>O282*H282</f>
        <v>0</v>
      </c>
      <c r="Q282" s="146">
        <v>0</v>
      </c>
      <c r="R282" s="146">
        <f>Q282*H282</f>
        <v>0</v>
      </c>
      <c r="S282" s="146">
        <v>0</v>
      </c>
      <c r="T282" s="147">
        <f>S282*H282</f>
        <v>0</v>
      </c>
      <c r="AR282" s="148" t="s">
        <v>188</v>
      </c>
      <c r="AT282" s="148" t="s">
        <v>183</v>
      </c>
      <c r="AU282" s="148" t="s">
        <v>88</v>
      </c>
      <c r="AY282" s="17" t="s">
        <v>181</v>
      </c>
      <c r="BE282" s="149">
        <f>IF(N282="základní",J282,0)</f>
        <v>12657.92</v>
      </c>
      <c r="BF282" s="149">
        <f>IF(N282="snížená",J282,0)</f>
        <v>0</v>
      </c>
      <c r="BG282" s="149">
        <f>IF(N282="zákl. přenesená",J282,0)</f>
        <v>0</v>
      </c>
      <c r="BH282" s="149">
        <f>IF(N282="sníž. přenesená",J282,0)</f>
        <v>0</v>
      </c>
      <c r="BI282" s="149">
        <f>IF(N282="nulová",J282,0)</f>
        <v>0</v>
      </c>
      <c r="BJ282" s="17" t="s">
        <v>84</v>
      </c>
      <c r="BK282" s="149">
        <f>ROUND(I282*H282,2)</f>
        <v>12657.92</v>
      </c>
      <c r="BL282" s="17" t="s">
        <v>188</v>
      </c>
      <c r="BM282" s="148" t="s">
        <v>702</v>
      </c>
    </row>
    <row r="283" spans="2:65" s="1" customFormat="1" ht="19.2" x14ac:dyDescent="0.2">
      <c r="B283" s="32"/>
      <c r="D283" s="150" t="s">
        <v>190</v>
      </c>
      <c r="F283" s="151" t="s">
        <v>703</v>
      </c>
      <c r="I283" s="152"/>
      <c r="L283" s="32"/>
      <c r="M283" s="153"/>
      <c r="T283" s="56"/>
      <c r="AT283" s="17" t="s">
        <v>190</v>
      </c>
      <c r="AU283" s="17" t="s">
        <v>88</v>
      </c>
    </row>
    <row r="284" spans="2:65" s="1" customFormat="1" x14ac:dyDescent="0.2">
      <c r="B284" s="32"/>
      <c r="D284" s="154" t="s">
        <v>192</v>
      </c>
      <c r="F284" s="155" t="s">
        <v>704</v>
      </c>
      <c r="I284" s="152"/>
      <c r="L284" s="32"/>
      <c r="M284" s="153"/>
      <c r="T284" s="56"/>
      <c r="AT284" s="17" t="s">
        <v>192</v>
      </c>
      <c r="AU284" s="17" t="s">
        <v>88</v>
      </c>
    </row>
    <row r="285" spans="2:65" s="12" customFormat="1" ht="20.399999999999999" x14ac:dyDescent="0.2">
      <c r="B285" s="156"/>
      <c r="D285" s="150" t="s">
        <v>194</v>
      </c>
      <c r="E285" s="157" t="s">
        <v>1</v>
      </c>
      <c r="F285" s="158" t="s">
        <v>195</v>
      </c>
      <c r="H285" s="157" t="s">
        <v>1</v>
      </c>
      <c r="I285" s="159"/>
      <c r="L285" s="156"/>
      <c r="M285" s="160"/>
      <c r="T285" s="161"/>
      <c r="AT285" s="157" t="s">
        <v>194</v>
      </c>
      <c r="AU285" s="157" t="s">
        <v>88</v>
      </c>
      <c r="AV285" s="12" t="s">
        <v>84</v>
      </c>
      <c r="AW285" s="12" t="s">
        <v>36</v>
      </c>
      <c r="AX285" s="12" t="s">
        <v>80</v>
      </c>
      <c r="AY285" s="157" t="s">
        <v>181</v>
      </c>
    </row>
    <row r="286" spans="2:65" s="12" customFormat="1" x14ac:dyDescent="0.2">
      <c r="B286" s="156"/>
      <c r="D286" s="150" t="s">
        <v>194</v>
      </c>
      <c r="E286" s="157" t="s">
        <v>1</v>
      </c>
      <c r="F286" s="158" t="s">
        <v>705</v>
      </c>
      <c r="H286" s="157" t="s">
        <v>1</v>
      </c>
      <c r="I286" s="159"/>
      <c r="L286" s="156"/>
      <c r="M286" s="160"/>
      <c r="T286" s="161"/>
      <c r="AT286" s="157" t="s">
        <v>194</v>
      </c>
      <c r="AU286" s="157" t="s">
        <v>88</v>
      </c>
      <c r="AV286" s="12" t="s">
        <v>84</v>
      </c>
      <c r="AW286" s="12" t="s">
        <v>36</v>
      </c>
      <c r="AX286" s="12" t="s">
        <v>80</v>
      </c>
      <c r="AY286" s="157" t="s">
        <v>181</v>
      </c>
    </row>
    <row r="287" spans="2:65" s="13" customFormat="1" ht="20.399999999999999" x14ac:dyDescent="0.2">
      <c r="B287" s="162"/>
      <c r="D287" s="150" t="s">
        <v>194</v>
      </c>
      <c r="E287" s="163" t="s">
        <v>1</v>
      </c>
      <c r="F287" s="164" t="s">
        <v>2547</v>
      </c>
      <c r="H287" s="165">
        <v>50.44</v>
      </c>
      <c r="I287" s="166"/>
      <c r="L287" s="162"/>
      <c r="M287" s="167"/>
      <c r="T287" s="168"/>
      <c r="AT287" s="163" t="s">
        <v>194</v>
      </c>
      <c r="AU287" s="163" t="s">
        <v>88</v>
      </c>
      <c r="AV287" s="13" t="s">
        <v>88</v>
      </c>
      <c r="AW287" s="13" t="s">
        <v>36</v>
      </c>
      <c r="AX287" s="13" t="s">
        <v>80</v>
      </c>
      <c r="AY287" s="163" t="s">
        <v>181</v>
      </c>
    </row>
    <row r="288" spans="2:65" s="13" customFormat="1" ht="20.399999999999999" x14ac:dyDescent="0.2">
      <c r="B288" s="162"/>
      <c r="D288" s="150" t="s">
        <v>194</v>
      </c>
      <c r="E288" s="163" t="s">
        <v>1</v>
      </c>
      <c r="F288" s="164" t="s">
        <v>2548</v>
      </c>
      <c r="H288" s="165">
        <v>0.6</v>
      </c>
      <c r="I288" s="166"/>
      <c r="L288" s="162"/>
      <c r="M288" s="167"/>
      <c r="T288" s="168"/>
      <c r="AT288" s="163" t="s">
        <v>194</v>
      </c>
      <c r="AU288" s="163" t="s">
        <v>88</v>
      </c>
      <c r="AV288" s="13" t="s">
        <v>88</v>
      </c>
      <c r="AW288" s="13" t="s">
        <v>36</v>
      </c>
      <c r="AX288" s="13" t="s">
        <v>80</v>
      </c>
      <c r="AY288" s="163" t="s">
        <v>181</v>
      </c>
    </row>
    <row r="289" spans="2:65" s="14" customFormat="1" x14ac:dyDescent="0.2">
      <c r="B289" s="169"/>
      <c r="D289" s="150" t="s">
        <v>194</v>
      </c>
      <c r="E289" s="170" t="s">
        <v>1</v>
      </c>
      <c r="F289" s="171" t="s">
        <v>197</v>
      </c>
      <c r="H289" s="172">
        <v>51.04</v>
      </c>
      <c r="I289" s="173"/>
      <c r="L289" s="169"/>
      <c r="M289" s="174"/>
      <c r="T289" s="175"/>
      <c r="AT289" s="170" t="s">
        <v>194</v>
      </c>
      <c r="AU289" s="170" t="s">
        <v>88</v>
      </c>
      <c r="AV289" s="14" t="s">
        <v>188</v>
      </c>
      <c r="AW289" s="14" t="s">
        <v>36</v>
      </c>
      <c r="AX289" s="14" t="s">
        <v>84</v>
      </c>
      <c r="AY289" s="170" t="s">
        <v>181</v>
      </c>
    </row>
    <row r="290" spans="2:65" s="1" customFormat="1" ht="24.15" customHeight="1" x14ac:dyDescent="0.2">
      <c r="B290" s="32"/>
      <c r="C290" s="137" t="s">
        <v>459</v>
      </c>
      <c r="D290" s="137" t="s">
        <v>183</v>
      </c>
      <c r="E290" s="138" t="s">
        <v>708</v>
      </c>
      <c r="F290" s="139" t="s">
        <v>709</v>
      </c>
      <c r="G290" s="140" t="s">
        <v>186</v>
      </c>
      <c r="H290" s="141">
        <v>15.75</v>
      </c>
      <c r="I290" s="142">
        <v>350</v>
      </c>
      <c r="J290" s="143">
        <f>ROUND(I290*H290,2)</f>
        <v>5512.5</v>
      </c>
      <c r="K290" s="139" t="s">
        <v>187</v>
      </c>
      <c r="L290" s="32"/>
      <c r="M290" s="144" t="s">
        <v>1</v>
      </c>
      <c r="N290" s="145" t="s">
        <v>45</v>
      </c>
      <c r="P290" s="146">
        <f>O290*H290</f>
        <v>0</v>
      </c>
      <c r="Q290" s="146">
        <v>0</v>
      </c>
      <c r="R290" s="146">
        <f>Q290*H290</f>
        <v>0</v>
      </c>
      <c r="S290" s="146">
        <v>0</v>
      </c>
      <c r="T290" s="147">
        <f>S290*H290</f>
        <v>0</v>
      </c>
      <c r="AR290" s="148" t="s">
        <v>188</v>
      </c>
      <c r="AT290" s="148" t="s">
        <v>183</v>
      </c>
      <c r="AU290" s="148" t="s">
        <v>88</v>
      </c>
      <c r="AY290" s="17" t="s">
        <v>181</v>
      </c>
      <c r="BE290" s="149">
        <f>IF(N290="základní",J290,0)</f>
        <v>5512.5</v>
      </c>
      <c r="BF290" s="149">
        <f>IF(N290="snížená",J290,0)</f>
        <v>0</v>
      </c>
      <c r="BG290" s="149">
        <f>IF(N290="zákl. přenesená",J290,0)</f>
        <v>0</v>
      </c>
      <c r="BH290" s="149">
        <f>IF(N290="sníž. přenesená",J290,0)</f>
        <v>0</v>
      </c>
      <c r="BI290" s="149">
        <f>IF(N290="nulová",J290,0)</f>
        <v>0</v>
      </c>
      <c r="BJ290" s="17" t="s">
        <v>84</v>
      </c>
      <c r="BK290" s="149">
        <f>ROUND(I290*H290,2)</f>
        <v>5512.5</v>
      </c>
      <c r="BL290" s="17" t="s">
        <v>188</v>
      </c>
      <c r="BM290" s="148" t="s">
        <v>710</v>
      </c>
    </row>
    <row r="291" spans="2:65" s="1" customFormat="1" ht="19.2" x14ac:dyDescent="0.2">
      <c r="B291" s="32"/>
      <c r="D291" s="150" t="s">
        <v>190</v>
      </c>
      <c r="F291" s="151" t="s">
        <v>711</v>
      </c>
      <c r="I291" s="152"/>
      <c r="L291" s="32"/>
      <c r="M291" s="153"/>
      <c r="T291" s="56"/>
      <c r="AT291" s="17" t="s">
        <v>190</v>
      </c>
      <c r="AU291" s="17" t="s">
        <v>88</v>
      </c>
    </row>
    <row r="292" spans="2:65" s="1" customFormat="1" x14ac:dyDescent="0.2">
      <c r="B292" s="32"/>
      <c r="D292" s="154" t="s">
        <v>192</v>
      </c>
      <c r="F292" s="155" t="s">
        <v>712</v>
      </c>
      <c r="I292" s="152"/>
      <c r="L292" s="32"/>
      <c r="M292" s="153"/>
      <c r="T292" s="56"/>
      <c r="AT292" s="17" t="s">
        <v>192</v>
      </c>
      <c r="AU292" s="17" t="s">
        <v>88</v>
      </c>
    </row>
    <row r="293" spans="2:65" s="12" customFormat="1" ht="20.399999999999999" x14ac:dyDescent="0.2">
      <c r="B293" s="156"/>
      <c r="D293" s="150" t="s">
        <v>194</v>
      </c>
      <c r="E293" s="157" t="s">
        <v>1</v>
      </c>
      <c r="F293" s="158" t="s">
        <v>195</v>
      </c>
      <c r="H293" s="157" t="s">
        <v>1</v>
      </c>
      <c r="I293" s="159"/>
      <c r="L293" s="156"/>
      <c r="M293" s="160"/>
      <c r="T293" s="161"/>
      <c r="AT293" s="157" t="s">
        <v>194</v>
      </c>
      <c r="AU293" s="157" t="s">
        <v>88</v>
      </c>
      <c r="AV293" s="12" t="s">
        <v>84</v>
      </c>
      <c r="AW293" s="12" t="s">
        <v>36</v>
      </c>
      <c r="AX293" s="12" t="s">
        <v>80</v>
      </c>
      <c r="AY293" s="157" t="s">
        <v>181</v>
      </c>
    </row>
    <row r="294" spans="2:65" s="12" customFormat="1" x14ac:dyDescent="0.2">
      <c r="B294" s="156"/>
      <c r="D294" s="150" t="s">
        <v>194</v>
      </c>
      <c r="E294" s="157" t="s">
        <v>1</v>
      </c>
      <c r="F294" s="158" t="s">
        <v>658</v>
      </c>
      <c r="H294" s="157" t="s">
        <v>1</v>
      </c>
      <c r="I294" s="159"/>
      <c r="L294" s="156"/>
      <c r="M294" s="160"/>
      <c r="T294" s="161"/>
      <c r="AT294" s="157" t="s">
        <v>194</v>
      </c>
      <c r="AU294" s="157" t="s">
        <v>88</v>
      </c>
      <c r="AV294" s="12" t="s">
        <v>84</v>
      </c>
      <c r="AW294" s="12" t="s">
        <v>36</v>
      </c>
      <c r="AX294" s="12" t="s">
        <v>80</v>
      </c>
      <c r="AY294" s="157" t="s">
        <v>181</v>
      </c>
    </row>
    <row r="295" spans="2:65" s="13" customFormat="1" ht="20.399999999999999" x14ac:dyDescent="0.2">
      <c r="B295" s="162"/>
      <c r="D295" s="150" t="s">
        <v>194</v>
      </c>
      <c r="E295" s="163" t="s">
        <v>1</v>
      </c>
      <c r="F295" s="164" t="s">
        <v>2562</v>
      </c>
      <c r="H295" s="165">
        <v>15.75</v>
      </c>
      <c r="I295" s="166"/>
      <c r="L295" s="162"/>
      <c r="M295" s="167"/>
      <c r="T295" s="168"/>
      <c r="AT295" s="163" t="s">
        <v>194</v>
      </c>
      <c r="AU295" s="163" t="s">
        <v>88</v>
      </c>
      <c r="AV295" s="13" t="s">
        <v>88</v>
      </c>
      <c r="AW295" s="13" t="s">
        <v>36</v>
      </c>
      <c r="AX295" s="13" t="s">
        <v>84</v>
      </c>
      <c r="AY295" s="163" t="s">
        <v>181</v>
      </c>
    </row>
    <row r="296" spans="2:65" s="1" customFormat="1" ht="33" customHeight="1" x14ac:dyDescent="0.2">
      <c r="B296" s="32"/>
      <c r="C296" s="137" t="s">
        <v>468</v>
      </c>
      <c r="D296" s="137" t="s">
        <v>183</v>
      </c>
      <c r="E296" s="138" t="s">
        <v>717</v>
      </c>
      <c r="F296" s="139" t="s">
        <v>718</v>
      </c>
      <c r="G296" s="140" t="s">
        <v>186</v>
      </c>
      <c r="H296" s="141">
        <v>167.15</v>
      </c>
      <c r="I296" s="142">
        <v>690</v>
      </c>
      <c r="J296" s="143">
        <f>ROUND(I296*H296,2)</f>
        <v>115333.5</v>
      </c>
      <c r="K296" s="139" t="s">
        <v>187</v>
      </c>
      <c r="L296" s="32"/>
      <c r="M296" s="144" t="s">
        <v>1</v>
      </c>
      <c r="N296" s="145" t="s">
        <v>45</v>
      </c>
      <c r="P296" s="146">
        <f>O296*H296</f>
        <v>0</v>
      </c>
      <c r="Q296" s="146">
        <v>0</v>
      </c>
      <c r="R296" s="146">
        <f>Q296*H296</f>
        <v>0</v>
      </c>
      <c r="S296" s="146">
        <v>0</v>
      </c>
      <c r="T296" s="147">
        <f>S296*H296</f>
        <v>0</v>
      </c>
      <c r="AR296" s="148" t="s">
        <v>188</v>
      </c>
      <c r="AT296" s="148" t="s">
        <v>183</v>
      </c>
      <c r="AU296" s="148" t="s">
        <v>88</v>
      </c>
      <c r="AY296" s="17" t="s">
        <v>181</v>
      </c>
      <c r="BE296" s="149">
        <f>IF(N296="základní",J296,0)</f>
        <v>115333.5</v>
      </c>
      <c r="BF296" s="149">
        <f>IF(N296="snížená",J296,0)</f>
        <v>0</v>
      </c>
      <c r="BG296" s="149">
        <f>IF(N296="zákl. přenesená",J296,0)</f>
        <v>0</v>
      </c>
      <c r="BH296" s="149">
        <f>IF(N296="sníž. přenesená",J296,0)</f>
        <v>0</v>
      </c>
      <c r="BI296" s="149">
        <f>IF(N296="nulová",J296,0)</f>
        <v>0</v>
      </c>
      <c r="BJ296" s="17" t="s">
        <v>84</v>
      </c>
      <c r="BK296" s="149">
        <f>ROUND(I296*H296,2)</f>
        <v>115333.5</v>
      </c>
      <c r="BL296" s="17" t="s">
        <v>188</v>
      </c>
      <c r="BM296" s="148" t="s">
        <v>719</v>
      </c>
    </row>
    <row r="297" spans="2:65" s="1" customFormat="1" ht="28.8" x14ac:dyDescent="0.2">
      <c r="B297" s="32"/>
      <c r="D297" s="150" t="s">
        <v>190</v>
      </c>
      <c r="F297" s="151" t="s">
        <v>720</v>
      </c>
      <c r="I297" s="152"/>
      <c r="L297" s="32"/>
      <c r="M297" s="153"/>
      <c r="T297" s="56"/>
      <c r="AT297" s="17" t="s">
        <v>190</v>
      </c>
      <c r="AU297" s="17" t="s">
        <v>88</v>
      </c>
    </row>
    <row r="298" spans="2:65" s="1" customFormat="1" x14ac:dyDescent="0.2">
      <c r="B298" s="32"/>
      <c r="D298" s="154" t="s">
        <v>192</v>
      </c>
      <c r="F298" s="155" t="s">
        <v>721</v>
      </c>
      <c r="I298" s="152"/>
      <c r="L298" s="32"/>
      <c r="M298" s="153"/>
      <c r="T298" s="56"/>
      <c r="AT298" s="17" t="s">
        <v>192</v>
      </c>
      <c r="AU298" s="17" t="s">
        <v>88</v>
      </c>
    </row>
    <row r="299" spans="2:65" s="12" customFormat="1" ht="20.399999999999999" x14ac:dyDescent="0.2">
      <c r="B299" s="156"/>
      <c r="D299" s="150" t="s">
        <v>194</v>
      </c>
      <c r="E299" s="157" t="s">
        <v>1</v>
      </c>
      <c r="F299" s="158" t="s">
        <v>195</v>
      </c>
      <c r="H299" s="157" t="s">
        <v>1</v>
      </c>
      <c r="I299" s="159"/>
      <c r="L299" s="156"/>
      <c r="M299" s="160"/>
      <c r="T299" s="161"/>
      <c r="AT299" s="157" t="s">
        <v>194</v>
      </c>
      <c r="AU299" s="157" t="s">
        <v>88</v>
      </c>
      <c r="AV299" s="12" t="s">
        <v>84</v>
      </c>
      <c r="AW299" s="12" t="s">
        <v>36</v>
      </c>
      <c r="AX299" s="12" t="s">
        <v>80</v>
      </c>
      <c r="AY299" s="157" t="s">
        <v>181</v>
      </c>
    </row>
    <row r="300" spans="2:65" s="13" customFormat="1" ht="30.6" x14ac:dyDescent="0.2">
      <c r="B300" s="162"/>
      <c r="D300" s="150" t="s">
        <v>194</v>
      </c>
      <c r="E300" s="163" t="s">
        <v>1</v>
      </c>
      <c r="F300" s="164" t="s">
        <v>2557</v>
      </c>
      <c r="H300" s="165">
        <v>108.48</v>
      </c>
      <c r="I300" s="166"/>
      <c r="L300" s="162"/>
      <c r="M300" s="167"/>
      <c r="T300" s="168"/>
      <c r="AT300" s="163" t="s">
        <v>194</v>
      </c>
      <c r="AU300" s="163" t="s">
        <v>88</v>
      </c>
      <c r="AV300" s="13" t="s">
        <v>88</v>
      </c>
      <c r="AW300" s="13" t="s">
        <v>36</v>
      </c>
      <c r="AX300" s="13" t="s">
        <v>80</v>
      </c>
      <c r="AY300" s="163" t="s">
        <v>181</v>
      </c>
    </row>
    <row r="301" spans="2:65" s="13" customFormat="1" ht="30.6" x14ac:dyDescent="0.2">
      <c r="B301" s="162"/>
      <c r="D301" s="150" t="s">
        <v>194</v>
      </c>
      <c r="E301" s="163" t="s">
        <v>1</v>
      </c>
      <c r="F301" s="164" t="s">
        <v>2558</v>
      </c>
      <c r="H301" s="165">
        <v>3.44</v>
      </c>
      <c r="I301" s="166"/>
      <c r="L301" s="162"/>
      <c r="M301" s="167"/>
      <c r="T301" s="168"/>
      <c r="AT301" s="163" t="s">
        <v>194</v>
      </c>
      <c r="AU301" s="163" t="s">
        <v>88</v>
      </c>
      <c r="AV301" s="13" t="s">
        <v>88</v>
      </c>
      <c r="AW301" s="13" t="s">
        <v>36</v>
      </c>
      <c r="AX301" s="13" t="s">
        <v>80</v>
      </c>
      <c r="AY301" s="163" t="s">
        <v>181</v>
      </c>
    </row>
    <row r="302" spans="2:65" s="13" customFormat="1" ht="30.6" x14ac:dyDescent="0.2">
      <c r="B302" s="162"/>
      <c r="D302" s="150" t="s">
        <v>194</v>
      </c>
      <c r="E302" s="163" t="s">
        <v>1</v>
      </c>
      <c r="F302" s="164" t="s">
        <v>2559</v>
      </c>
      <c r="H302" s="165">
        <v>44.01</v>
      </c>
      <c r="I302" s="166"/>
      <c r="L302" s="162"/>
      <c r="M302" s="167"/>
      <c r="T302" s="168"/>
      <c r="AT302" s="163" t="s">
        <v>194</v>
      </c>
      <c r="AU302" s="163" t="s">
        <v>88</v>
      </c>
      <c r="AV302" s="13" t="s">
        <v>88</v>
      </c>
      <c r="AW302" s="13" t="s">
        <v>36</v>
      </c>
      <c r="AX302" s="13" t="s">
        <v>80</v>
      </c>
      <c r="AY302" s="163" t="s">
        <v>181</v>
      </c>
    </row>
    <row r="303" spans="2:65" s="13" customFormat="1" ht="20.399999999999999" x14ac:dyDescent="0.2">
      <c r="B303" s="162"/>
      <c r="D303" s="150" t="s">
        <v>194</v>
      </c>
      <c r="E303" s="163" t="s">
        <v>1</v>
      </c>
      <c r="F303" s="164" t="s">
        <v>2560</v>
      </c>
      <c r="H303" s="165">
        <v>11.22</v>
      </c>
      <c r="I303" s="166"/>
      <c r="L303" s="162"/>
      <c r="M303" s="167"/>
      <c r="T303" s="168"/>
      <c r="AT303" s="163" t="s">
        <v>194</v>
      </c>
      <c r="AU303" s="163" t="s">
        <v>88</v>
      </c>
      <c r="AV303" s="13" t="s">
        <v>88</v>
      </c>
      <c r="AW303" s="13" t="s">
        <v>36</v>
      </c>
      <c r="AX303" s="13" t="s">
        <v>80</v>
      </c>
      <c r="AY303" s="163" t="s">
        <v>181</v>
      </c>
    </row>
    <row r="304" spans="2:65" s="14" customFormat="1" x14ac:dyDescent="0.2">
      <c r="B304" s="169"/>
      <c r="D304" s="150" t="s">
        <v>194</v>
      </c>
      <c r="E304" s="170" t="s">
        <v>1</v>
      </c>
      <c r="F304" s="171" t="s">
        <v>197</v>
      </c>
      <c r="H304" s="172">
        <v>167.15</v>
      </c>
      <c r="I304" s="173"/>
      <c r="L304" s="169"/>
      <c r="M304" s="174"/>
      <c r="T304" s="175"/>
      <c r="AT304" s="170" t="s">
        <v>194</v>
      </c>
      <c r="AU304" s="170" t="s">
        <v>88</v>
      </c>
      <c r="AV304" s="14" t="s">
        <v>188</v>
      </c>
      <c r="AW304" s="14" t="s">
        <v>36</v>
      </c>
      <c r="AX304" s="14" t="s">
        <v>84</v>
      </c>
      <c r="AY304" s="170" t="s">
        <v>181</v>
      </c>
    </row>
    <row r="305" spans="2:65" s="1" customFormat="1" ht="24.15" customHeight="1" x14ac:dyDescent="0.2">
      <c r="B305" s="32"/>
      <c r="C305" s="137" t="s">
        <v>475</v>
      </c>
      <c r="D305" s="137" t="s">
        <v>183</v>
      </c>
      <c r="E305" s="138" t="s">
        <v>723</v>
      </c>
      <c r="F305" s="139" t="s">
        <v>724</v>
      </c>
      <c r="G305" s="140" t="s">
        <v>186</v>
      </c>
      <c r="H305" s="141">
        <v>167.15</v>
      </c>
      <c r="I305" s="142">
        <v>750</v>
      </c>
      <c r="J305" s="143">
        <f>ROUND(I305*H305,2)</f>
        <v>125362.5</v>
      </c>
      <c r="K305" s="139" t="s">
        <v>187</v>
      </c>
      <c r="L305" s="32"/>
      <c r="M305" s="144" t="s">
        <v>1</v>
      </c>
      <c r="N305" s="145" t="s">
        <v>45</v>
      </c>
      <c r="P305" s="146">
        <f>O305*H305</f>
        <v>0</v>
      </c>
      <c r="Q305" s="146">
        <v>0</v>
      </c>
      <c r="R305" s="146">
        <f>Q305*H305</f>
        <v>0</v>
      </c>
      <c r="S305" s="146">
        <v>0</v>
      </c>
      <c r="T305" s="147">
        <f>S305*H305</f>
        <v>0</v>
      </c>
      <c r="AR305" s="148" t="s">
        <v>188</v>
      </c>
      <c r="AT305" s="148" t="s">
        <v>183</v>
      </c>
      <c r="AU305" s="148" t="s">
        <v>88</v>
      </c>
      <c r="AY305" s="17" t="s">
        <v>181</v>
      </c>
      <c r="BE305" s="149">
        <f>IF(N305="základní",J305,0)</f>
        <v>125362.5</v>
      </c>
      <c r="BF305" s="149">
        <f>IF(N305="snížená",J305,0)</f>
        <v>0</v>
      </c>
      <c r="BG305" s="149">
        <f>IF(N305="zákl. přenesená",J305,0)</f>
        <v>0</v>
      </c>
      <c r="BH305" s="149">
        <f>IF(N305="sníž. přenesená",J305,0)</f>
        <v>0</v>
      </c>
      <c r="BI305" s="149">
        <f>IF(N305="nulová",J305,0)</f>
        <v>0</v>
      </c>
      <c r="BJ305" s="17" t="s">
        <v>84</v>
      </c>
      <c r="BK305" s="149">
        <f>ROUND(I305*H305,2)</f>
        <v>125362.5</v>
      </c>
      <c r="BL305" s="17" t="s">
        <v>188</v>
      </c>
      <c r="BM305" s="148" t="s">
        <v>725</v>
      </c>
    </row>
    <row r="306" spans="2:65" s="1" customFormat="1" ht="19.2" x14ac:dyDescent="0.2">
      <c r="B306" s="32"/>
      <c r="D306" s="150" t="s">
        <v>190</v>
      </c>
      <c r="F306" s="151" t="s">
        <v>726</v>
      </c>
      <c r="I306" s="152"/>
      <c r="L306" s="32"/>
      <c r="M306" s="153"/>
      <c r="T306" s="56"/>
      <c r="AT306" s="17" t="s">
        <v>190</v>
      </c>
      <c r="AU306" s="17" t="s">
        <v>88</v>
      </c>
    </row>
    <row r="307" spans="2:65" s="1" customFormat="1" x14ac:dyDescent="0.2">
      <c r="B307" s="32"/>
      <c r="D307" s="154" t="s">
        <v>192</v>
      </c>
      <c r="F307" s="155" t="s">
        <v>727</v>
      </c>
      <c r="I307" s="152"/>
      <c r="L307" s="32"/>
      <c r="M307" s="153"/>
      <c r="T307" s="56"/>
      <c r="AT307" s="17" t="s">
        <v>192</v>
      </c>
      <c r="AU307" s="17" t="s">
        <v>88</v>
      </c>
    </row>
    <row r="308" spans="2:65" s="12" customFormat="1" ht="20.399999999999999" x14ac:dyDescent="0.2">
      <c r="B308" s="156"/>
      <c r="D308" s="150" t="s">
        <v>194</v>
      </c>
      <c r="E308" s="157" t="s">
        <v>1</v>
      </c>
      <c r="F308" s="158" t="s">
        <v>195</v>
      </c>
      <c r="H308" s="157" t="s">
        <v>1</v>
      </c>
      <c r="I308" s="159"/>
      <c r="L308" s="156"/>
      <c r="M308" s="160"/>
      <c r="T308" s="161"/>
      <c r="AT308" s="157" t="s">
        <v>194</v>
      </c>
      <c r="AU308" s="157" t="s">
        <v>88</v>
      </c>
      <c r="AV308" s="12" t="s">
        <v>84</v>
      </c>
      <c r="AW308" s="12" t="s">
        <v>36</v>
      </c>
      <c r="AX308" s="12" t="s">
        <v>80</v>
      </c>
      <c r="AY308" s="157" t="s">
        <v>181</v>
      </c>
    </row>
    <row r="309" spans="2:65" s="13" customFormat="1" ht="30.6" x14ac:dyDescent="0.2">
      <c r="B309" s="162"/>
      <c r="D309" s="150" t="s">
        <v>194</v>
      </c>
      <c r="E309" s="163" t="s">
        <v>1</v>
      </c>
      <c r="F309" s="164" t="s">
        <v>2557</v>
      </c>
      <c r="H309" s="165">
        <v>108.48</v>
      </c>
      <c r="I309" s="166"/>
      <c r="L309" s="162"/>
      <c r="M309" s="167"/>
      <c r="T309" s="168"/>
      <c r="AT309" s="163" t="s">
        <v>194</v>
      </c>
      <c r="AU309" s="163" t="s">
        <v>88</v>
      </c>
      <c r="AV309" s="13" t="s">
        <v>88</v>
      </c>
      <c r="AW309" s="13" t="s">
        <v>36</v>
      </c>
      <c r="AX309" s="13" t="s">
        <v>80</v>
      </c>
      <c r="AY309" s="163" t="s">
        <v>181</v>
      </c>
    </row>
    <row r="310" spans="2:65" s="13" customFormat="1" ht="30.6" x14ac:dyDescent="0.2">
      <c r="B310" s="162"/>
      <c r="D310" s="150" t="s">
        <v>194</v>
      </c>
      <c r="E310" s="163" t="s">
        <v>1</v>
      </c>
      <c r="F310" s="164" t="s">
        <v>2558</v>
      </c>
      <c r="H310" s="165">
        <v>3.44</v>
      </c>
      <c r="I310" s="166"/>
      <c r="L310" s="162"/>
      <c r="M310" s="167"/>
      <c r="T310" s="168"/>
      <c r="AT310" s="163" t="s">
        <v>194</v>
      </c>
      <c r="AU310" s="163" t="s">
        <v>88</v>
      </c>
      <c r="AV310" s="13" t="s">
        <v>88</v>
      </c>
      <c r="AW310" s="13" t="s">
        <v>36</v>
      </c>
      <c r="AX310" s="13" t="s">
        <v>80</v>
      </c>
      <c r="AY310" s="163" t="s">
        <v>181</v>
      </c>
    </row>
    <row r="311" spans="2:65" s="13" customFormat="1" ht="30.6" x14ac:dyDescent="0.2">
      <c r="B311" s="162"/>
      <c r="D311" s="150" t="s">
        <v>194</v>
      </c>
      <c r="E311" s="163" t="s">
        <v>1</v>
      </c>
      <c r="F311" s="164" t="s">
        <v>2559</v>
      </c>
      <c r="H311" s="165">
        <v>44.01</v>
      </c>
      <c r="I311" s="166"/>
      <c r="L311" s="162"/>
      <c r="M311" s="167"/>
      <c r="T311" s="168"/>
      <c r="AT311" s="163" t="s">
        <v>194</v>
      </c>
      <c r="AU311" s="163" t="s">
        <v>88</v>
      </c>
      <c r="AV311" s="13" t="s">
        <v>88</v>
      </c>
      <c r="AW311" s="13" t="s">
        <v>36</v>
      </c>
      <c r="AX311" s="13" t="s">
        <v>80</v>
      </c>
      <c r="AY311" s="163" t="s">
        <v>181</v>
      </c>
    </row>
    <row r="312" spans="2:65" s="13" customFormat="1" ht="20.399999999999999" x14ac:dyDescent="0.2">
      <c r="B312" s="162"/>
      <c r="D312" s="150" t="s">
        <v>194</v>
      </c>
      <c r="E312" s="163" t="s">
        <v>1</v>
      </c>
      <c r="F312" s="164" t="s">
        <v>2560</v>
      </c>
      <c r="H312" s="165">
        <v>11.22</v>
      </c>
      <c r="I312" s="166"/>
      <c r="L312" s="162"/>
      <c r="M312" s="167"/>
      <c r="T312" s="168"/>
      <c r="AT312" s="163" t="s">
        <v>194</v>
      </c>
      <c r="AU312" s="163" t="s">
        <v>88</v>
      </c>
      <c r="AV312" s="13" t="s">
        <v>88</v>
      </c>
      <c r="AW312" s="13" t="s">
        <v>36</v>
      </c>
      <c r="AX312" s="13" t="s">
        <v>80</v>
      </c>
      <c r="AY312" s="163" t="s">
        <v>181</v>
      </c>
    </row>
    <row r="313" spans="2:65" s="14" customFormat="1" x14ac:dyDescent="0.2">
      <c r="B313" s="169"/>
      <c r="D313" s="150" t="s">
        <v>194</v>
      </c>
      <c r="E313" s="170" t="s">
        <v>1</v>
      </c>
      <c r="F313" s="171" t="s">
        <v>197</v>
      </c>
      <c r="H313" s="172">
        <v>167.15</v>
      </c>
      <c r="I313" s="173"/>
      <c r="L313" s="169"/>
      <c r="M313" s="174"/>
      <c r="T313" s="175"/>
      <c r="AT313" s="170" t="s">
        <v>194</v>
      </c>
      <c r="AU313" s="170" t="s">
        <v>88</v>
      </c>
      <c r="AV313" s="14" t="s">
        <v>188</v>
      </c>
      <c r="AW313" s="14" t="s">
        <v>36</v>
      </c>
      <c r="AX313" s="14" t="s">
        <v>84</v>
      </c>
      <c r="AY313" s="170" t="s">
        <v>181</v>
      </c>
    </row>
    <row r="314" spans="2:65" s="1" customFormat="1" ht="24.15" customHeight="1" x14ac:dyDescent="0.2">
      <c r="B314" s="32"/>
      <c r="C314" s="137" t="s">
        <v>482</v>
      </c>
      <c r="D314" s="137" t="s">
        <v>183</v>
      </c>
      <c r="E314" s="138" t="s">
        <v>741</v>
      </c>
      <c r="F314" s="139" t="s">
        <v>742</v>
      </c>
      <c r="G314" s="140" t="s">
        <v>186</v>
      </c>
      <c r="H314" s="141">
        <v>167.15</v>
      </c>
      <c r="I314" s="142">
        <v>28.8</v>
      </c>
      <c r="J314" s="143">
        <f>ROUND(I314*H314,2)</f>
        <v>4813.92</v>
      </c>
      <c r="K314" s="139" t="s">
        <v>187</v>
      </c>
      <c r="L314" s="32"/>
      <c r="M314" s="144" t="s">
        <v>1</v>
      </c>
      <c r="N314" s="145" t="s">
        <v>45</v>
      </c>
      <c r="P314" s="146">
        <f>O314*H314</f>
        <v>0</v>
      </c>
      <c r="Q314" s="146">
        <v>0</v>
      </c>
      <c r="R314" s="146">
        <f>Q314*H314</f>
        <v>0</v>
      </c>
      <c r="S314" s="146">
        <v>0</v>
      </c>
      <c r="T314" s="147">
        <f>S314*H314</f>
        <v>0</v>
      </c>
      <c r="AR314" s="148" t="s">
        <v>188</v>
      </c>
      <c r="AT314" s="148" t="s">
        <v>183</v>
      </c>
      <c r="AU314" s="148" t="s">
        <v>88</v>
      </c>
      <c r="AY314" s="17" t="s">
        <v>181</v>
      </c>
      <c r="BE314" s="149">
        <f>IF(N314="základní",J314,0)</f>
        <v>4813.92</v>
      </c>
      <c r="BF314" s="149">
        <f>IF(N314="snížená",J314,0)</f>
        <v>0</v>
      </c>
      <c r="BG314" s="149">
        <f>IF(N314="zákl. přenesená",J314,0)</f>
        <v>0</v>
      </c>
      <c r="BH314" s="149">
        <f>IF(N314="sníž. přenesená",J314,0)</f>
        <v>0</v>
      </c>
      <c r="BI314" s="149">
        <f>IF(N314="nulová",J314,0)</f>
        <v>0</v>
      </c>
      <c r="BJ314" s="17" t="s">
        <v>84</v>
      </c>
      <c r="BK314" s="149">
        <f>ROUND(I314*H314,2)</f>
        <v>4813.92</v>
      </c>
      <c r="BL314" s="17" t="s">
        <v>188</v>
      </c>
      <c r="BM314" s="148" t="s">
        <v>743</v>
      </c>
    </row>
    <row r="315" spans="2:65" s="1" customFormat="1" ht="19.2" x14ac:dyDescent="0.2">
      <c r="B315" s="32"/>
      <c r="D315" s="150" t="s">
        <v>190</v>
      </c>
      <c r="F315" s="151" t="s">
        <v>744</v>
      </c>
      <c r="I315" s="152"/>
      <c r="L315" s="32"/>
      <c r="M315" s="153"/>
      <c r="T315" s="56"/>
      <c r="AT315" s="17" t="s">
        <v>190</v>
      </c>
      <c r="AU315" s="17" t="s">
        <v>88</v>
      </c>
    </row>
    <row r="316" spans="2:65" s="1" customFormat="1" x14ac:dyDescent="0.2">
      <c r="B316" s="32"/>
      <c r="D316" s="154" t="s">
        <v>192</v>
      </c>
      <c r="F316" s="155" t="s">
        <v>745</v>
      </c>
      <c r="I316" s="152"/>
      <c r="L316" s="32"/>
      <c r="M316" s="153"/>
      <c r="T316" s="56"/>
      <c r="AT316" s="17" t="s">
        <v>192</v>
      </c>
      <c r="AU316" s="17" t="s">
        <v>88</v>
      </c>
    </row>
    <row r="317" spans="2:65" s="12" customFormat="1" ht="20.399999999999999" x14ac:dyDescent="0.2">
      <c r="B317" s="156"/>
      <c r="D317" s="150" t="s">
        <v>194</v>
      </c>
      <c r="E317" s="157" t="s">
        <v>1</v>
      </c>
      <c r="F317" s="158" t="s">
        <v>195</v>
      </c>
      <c r="H317" s="157" t="s">
        <v>1</v>
      </c>
      <c r="I317" s="159"/>
      <c r="L317" s="156"/>
      <c r="M317" s="160"/>
      <c r="T317" s="161"/>
      <c r="AT317" s="157" t="s">
        <v>194</v>
      </c>
      <c r="AU317" s="157" t="s">
        <v>88</v>
      </c>
      <c r="AV317" s="12" t="s">
        <v>84</v>
      </c>
      <c r="AW317" s="12" t="s">
        <v>36</v>
      </c>
      <c r="AX317" s="12" t="s">
        <v>80</v>
      </c>
      <c r="AY317" s="157" t="s">
        <v>181</v>
      </c>
    </row>
    <row r="318" spans="2:65" s="12" customFormat="1" x14ac:dyDescent="0.2">
      <c r="B318" s="156"/>
      <c r="D318" s="150" t="s">
        <v>194</v>
      </c>
      <c r="E318" s="157" t="s">
        <v>1</v>
      </c>
      <c r="F318" s="158" t="s">
        <v>746</v>
      </c>
      <c r="H318" s="157" t="s">
        <v>1</v>
      </c>
      <c r="I318" s="159"/>
      <c r="L318" s="156"/>
      <c r="M318" s="160"/>
      <c r="T318" s="161"/>
      <c r="AT318" s="157" t="s">
        <v>194</v>
      </c>
      <c r="AU318" s="157" t="s">
        <v>88</v>
      </c>
      <c r="AV318" s="12" t="s">
        <v>84</v>
      </c>
      <c r="AW318" s="12" t="s">
        <v>36</v>
      </c>
      <c r="AX318" s="12" t="s">
        <v>80</v>
      </c>
      <c r="AY318" s="157" t="s">
        <v>181</v>
      </c>
    </row>
    <row r="319" spans="2:65" s="13" customFormat="1" ht="30.6" x14ac:dyDescent="0.2">
      <c r="B319" s="162"/>
      <c r="D319" s="150" t="s">
        <v>194</v>
      </c>
      <c r="E319" s="163" t="s">
        <v>1</v>
      </c>
      <c r="F319" s="164" t="s">
        <v>2557</v>
      </c>
      <c r="H319" s="165">
        <v>108.48</v>
      </c>
      <c r="I319" s="166"/>
      <c r="L319" s="162"/>
      <c r="M319" s="167"/>
      <c r="T319" s="168"/>
      <c r="AT319" s="163" t="s">
        <v>194</v>
      </c>
      <c r="AU319" s="163" t="s">
        <v>88</v>
      </c>
      <c r="AV319" s="13" t="s">
        <v>88</v>
      </c>
      <c r="AW319" s="13" t="s">
        <v>36</v>
      </c>
      <c r="AX319" s="13" t="s">
        <v>80</v>
      </c>
      <c r="AY319" s="163" t="s">
        <v>181</v>
      </c>
    </row>
    <row r="320" spans="2:65" s="13" customFormat="1" ht="30.6" x14ac:dyDescent="0.2">
      <c r="B320" s="162"/>
      <c r="D320" s="150" t="s">
        <v>194</v>
      </c>
      <c r="E320" s="163" t="s">
        <v>1</v>
      </c>
      <c r="F320" s="164" t="s">
        <v>2558</v>
      </c>
      <c r="H320" s="165">
        <v>3.44</v>
      </c>
      <c r="I320" s="166"/>
      <c r="L320" s="162"/>
      <c r="M320" s="167"/>
      <c r="T320" s="168"/>
      <c r="AT320" s="163" t="s">
        <v>194</v>
      </c>
      <c r="AU320" s="163" t="s">
        <v>88</v>
      </c>
      <c r="AV320" s="13" t="s">
        <v>88</v>
      </c>
      <c r="AW320" s="13" t="s">
        <v>36</v>
      </c>
      <c r="AX320" s="13" t="s">
        <v>80</v>
      </c>
      <c r="AY320" s="163" t="s">
        <v>181</v>
      </c>
    </row>
    <row r="321" spans="2:65" s="13" customFormat="1" ht="30.6" x14ac:dyDescent="0.2">
      <c r="B321" s="162"/>
      <c r="D321" s="150" t="s">
        <v>194</v>
      </c>
      <c r="E321" s="163" t="s">
        <v>1</v>
      </c>
      <c r="F321" s="164" t="s">
        <v>2559</v>
      </c>
      <c r="H321" s="165">
        <v>44.01</v>
      </c>
      <c r="I321" s="166"/>
      <c r="L321" s="162"/>
      <c r="M321" s="167"/>
      <c r="T321" s="168"/>
      <c r="AT321" s="163" t="s">
        <v>194</v>
      </c>
      <c r="AU321" s="163" t="s">
        <v>88</v>
      </c>
      <c r="AV321" s="13" t="s">
        <v>88</v>
      </c>
      <c r="AW321" s="13" t="s">
        <v>36</v>
      </c>
      <c r="AX321" s="13" t="s">
        <v>80</v>
      </c>
      <c r="AY321" s="163" t="s">
        <v>181</v>
      </c>
    </row>
    <row r="322" spans="2:65" s="13" customFormat="1" ht="20.399999999999999" x14ac:dyDescent="0.2">
      <c r="B322" s="162"/>
      <c r="D322" s="150" t="s">
        <v>194</v>
      </c>
      <c r="E322" s="163" t="s">
        <v>1</v>
      </c>
      <c r="F322" s="164" t="s">
        <v>2560</v>
      </c>
      <c r="H322" s="165">
        <v>11.22</v>
      </c>
      <c r="I322" s="166"/>
      <c r="L322" s="162"/>
      <c r="M322" s="167"/>
      <c r="T322" s="168"/>
      <c r="AT322" s="163" t="s">
        <v>194</v>
      </c>
      <c r="AU322" s="163" t="s">
        <v>88</v>
      </c>
      <c r="AV322" s="13" t="s">
        <v>88</v>
      </c>
      <c r="AW322" s="13" t="s">
        <v>36</v>
      </c>
      <c r="AX322" s="13" t="s">
        <v>80</v>
      </c>
      <c r="AY322" s="163" t="s">
        <v>181</v>
      </c>
    </row>
    <row r="323" spans="2:65" s="14" customFormat="1" x14ac:dyDescent="0.2">
      <c r="B323" s="169"/>
      <c r="D323" s="150" t="s">
        <v>194</v>
      </c>
      <c r="E323" s="170" t="s">
        <v>1</v>
      </c>
      <c r="F323" s="171" t="s">
        <v>197</v>
      </c>
      <c r="H323" s="172">
        <v>167.15</v>
      </c>
      <c r="I323" s="173"/>
      <c r="L323" s="169"/>
      <c r="M323" s="174"/>
      <c r="T323" s="175"/>
      <c r="AT323" s="170" t="s">
        <v>194</v>
      </c>
      <c r="AU323" s="170" t="s">
        <v>88</v>
      </c>
      <c r="AV323" s="14" t="s">
        <v>188</v>
      </c>
      <c r="AW323" s="14" t="s">
        <v>36</v>
      </c>
      <c r="AX323" s="14" t="s">
        <v>84</v>
      </c>
      <c r="AY323" s="170" t="s">
        <v>181</v>
      </c>
    </row>
    <row r="324" spans="2:65" s="1" customFormat="1" ht="21.75" customHeight="1" x14ac:dyDescent="0.2">
      <c r="B324" s="32"/>
      <c r="C324" s="137" t="s">
        <v>487</v>
      </c>
      <c r="D324" s="137" t="s">
        <v>183</v>
      </c>
      <c r="E324" s="138" t="s">
        <v>754</v>
      </c>
      <c r="F324" s="139" t="s">
        <v>755</v>
      </c>
      <c r="G324" s="140" t="s">
        <v>186</v>
      </c>
      <c r="H324" s="141">
        <v>267.42</v>
      </c>
      <c r="I324" s="142">
        <v>15</v>
      </c>
      <c r="J324" s="143">
        <f>ROUND(I324*H324,2)</f>
        <v>4011.3</v>
      </c>
      <c r="K324" s="139" t="s">
        <v>187</v>
      </c>
      <c r="L324" s="32"/>
      <c r="M324" s="144" t="s">
        <v>1</v>
      </c>
      <c r="N324" s="145" t="s">
        <v>45</v>
      </c>
      <c r="P324" s="146">
        <f>O324*H324</f>
        <v>0</v>
      </c>
      <c r="Q324" s="146">
        <v>0</v>
      </c>
      <c r="R324" s="146">
        <f>Q324*H324</f>
        <v>0</v>
      </c>
      <c r="S324" s="146">
        <v>0</v>
      </c>
      <c r="T324" s="147">
        <f>S324*H324</f>
        <v>0</v>
      </c>
      <c r="AR324" s="148" t="s">
        <v>188</v>
      </c>
      <c r="AT324" s="148" t="s">
        <v>183</v>
      </c>
      <c r="AU324" s="148" t="s">
        <v>88</v>
      </c>
      <c r="AY324" s="17" t="s">
        <v>181</v>
      </c>
      <c r="BE324" s="149">
        <f>IF(N324="základní",J324,0)</f>
        <v>4011.3</v>
      </c>
      <c r="BF324" s="149">
        <f>IF(N324="snížená",J324,0)</f>
        <v>0</v>
      </c>
      <c r="BG324" s="149">
        <f>IF(N324="zákl. přenesená",J324,0)</f>
        <v>0</v>
      </c>
      <c r="BH324" s="149">
        <f>IF(N324="sníž. přenesená",J324,0)</f>
        <v>0</v>
      </c>
      <c r="BI324" s="149">
        <f>IF(N324="nulová",J324,0)</f>
        <v>0</v>
      </c>
      <c r="BJ324" s="17" t="s">
        <v>84</v>
      </c>
      <c r="BK324" s="149">
        <f>ROUND(I324*H324,2)</f>
        <v>4011.3</v>
      </c>
      <c r="BL324" s="17" t="s">
        <v>188</v>
      </c>
      <c r="BM324" s="148" t="s">
        <v>756</v>
      </c>
    </row>
    <row r="325" spans="2:65" s="1" customFormat="1" ht="19.2" x14ac:dyDescent="0.2">
      <c r="B325" s="32"/>
      <c r="D325" s="150" t="s">
        <v>190</v>
      </c>
      <c r="F325" s="151" t="s">
        <v>757</v>
      </c>
      <c r="I325" s="152"/>
      <c r="L325" s="32"/>
      <c r="M325" s="153"/>
      <c r="T325" s="56"/>
      <c r="AT325" s="17" t="s">
        <v>190</v>
      </c>
      <c r="AU325" s="17" t="s">
        <v>88</v>
      </c>
    </row>
    <row r="326" spans="2:65" s="1" customFormat="1" x14ac:dyDescent="0.2">
      <c r="B326" s="32"/>
      <c r="D326" s="154" t="s">
        <v>192</v>
      </c>
      <c r="F326" s="155" t="s">
        <v>758</v>
      </c>
      <c r="I326" s="152"/>
      <c r="L326" s="32"/>
      <c r="M326" s="153"/>
      <c r="T326" s="56"/>
      <c r="AT326" s="17" t="s">
        <v>192</v>
      </c>
      <c r="AU326" s="17" t="s">
        <v>88</v>
      </c>
    </row>
    <row r="327" spans="2:65" s="12" customFormat="1" ht="20.399999999999999" x14ac:dyDescent="0.2">
      <c r="B327" s="156"/>
      <c r="D327" s="150" t="s">
        <v>194</v>
      </c>
      <c r="E327" s="157" t="s">
        <v>1</v>
      </c>
      <c r="F327" s="158" t="s">
        <v>195</v>
      </c>
      <c r="H327" s="157" t="s">
        <v>1</v>
      </c>
      <c r="I327" s="159"/>
      <c r="L327" s="156"/>
      <c r="M327" s="160"/>
      <c r="T327" s="161"/>
      <c r="AT327" s="157" t="s">
        <v>194</v>
      </c>
      <c r="AU327" s="157" t="s">
        <v>88</v>
      </c>
      <c r="AV327" s="12" t="s">
        <v>84</v>
      </c>
      <c r="AW327" s="12" t="s">
        <v>36</v>
      </c>
      <c r="AX327" s="12" t="s">
        <v>80</v>
      </c>
      <c r="AY327" s="157" t="s">
        <v>181</v>
      </c>
    </row>
    <row r="328" spans="2:65" s="13" customFormat="1" ht="30.6" x14ac:dyDescent="0.2">
      <c r="B328" s="162"/>
      <c r="D328" s="150" t="s">
        <v>194</v>
      </c>
      <c r="E328" s="163" t="s">
        <v>1</v>
      </c>
      <c r="F328" s="164" t="s">
        <v>2563</v>
      </c>
      <c r="H328" s="165">
        <v>6.66</v>
      </c>
      <c r="I328" s="166"/>
      <c r="L328" s="162"/>
      <c r="M328" s="167"/>
      <c r="T328" s="168"/>
      <c r="AT328" s="163" t="s">
        <v>194</v>
      </c>
      <c r="AU328" s="163" t="s">
        <v>88</v>
      </c>
      <c r="AV328" s="13" t="s">
        <v>88</v>
      </c>
      <c r="AW328" s="13" t="s">
        <v>36</v>
      </c>
      <c r="AX328" s="13" t="s">
        <v>80</v>
      </c>
      <c r="AY328" s="163" t="s">
        <v>181</v>
      </c>
    </row>
    <row r="329" spans="2:65" s="13" customFormat="1" ht="30.6" x14ac:dyDescent="0.2">
      <c r="B329" s="162"/>
      <c r="D329" s="150" t="s">
        <v>194</v>
      </c>
      <c r="E329" s="163" t="s">
        <v>1</v>
      </c>
      <c r="F329" s="164" t="s">
        <v>2557</v>
      </c>
      <c r="H329" s="165">
        <v>108.48</v>
      </c>
      <c r="I329" s="166"/>
      <c r="L329" s="162"/>
      <c r="M329" s="167"/>
      <c r="T329" s="168"/>
      <c r="AT329" s="163" t="s">
        <v>194</v>
      </c>
      <c r="AU329" s="163" t="s">
        <v>88</v>
      </c>
      <c r="AV329" s="13" t="s">
        <v>88</v>
      </c>
      <c r="AW329" s="13" t="s">
        <v>36</v>
      </c>
      <c r="AX329" s="13" t="s">
        <v>80</v>
      </c>
      <c r="AY329" s="163" t="s">
        <v>181</v>
      </c>
    </row>
    <row r="330" spans="2:65" s="13" customFormat="1" ht="30.6" x14ac:dyDescent="0.2">
      <c r="B330" s="162"/>
      <c r="D330" s="150" t="s">
        <v>194</v>
      </c>
      <c r="E330" s="163" t="s">
        <v>1</v>
      </c>
      <c r="F330" s="164" t="s">
        <v>2564</v>
      </c>
      <c r="H330" s="165">
        <v>50.63</v>
      </c>
      <c r="I330" s="166"/>
      <c r="L330" s="162"/>
      <c r="M330" s="167"/>
      <c r="T330" s="168"/>
      <c r="AT330" s="163" t="s">
        <v>194</v>
      </c>
      <c r="AU330" s="163" t="s">
        <v>88</v>
      </c>
      <c r="AV330" s="13" t="s">
        <v>88</v>
      </c>
      <c r="AW330" s="13" t="s">
        <v>36</v>
      </c>
      <c r="AX330" s="13" t="s">
        <v>80</v>
      </c>
      <c r="AY330" s="163" t="s">
        <v>181</v>
      </c>
    </row>
    <row r="331" spans="2:65" s="13" customFormat="1" ht="30.6" x14ac:dyDescent="0.2">
      <c r="B331" s="162"/>
      <c r="D331" s="150" t="s">
        <v>194</v>
      </c>
      <c r="E331" s="163" t="s">
        <v>1</v>
      </c>
      <c r="F331" s="164" t="s">
        <v>2565</v>
      </c>
      <c r="H331" s="165">
        <v>42.98</v>
      </c>
      <c r="I331" s="166"/>
      <c r="L331" s="162"/>
      <c r="M331" s="167"/>
      <c r="T331" s="168"/>
      <c r="AT331" s="163" t="s">
        <v>194</v>
      </c>
      <c r="AU331" s="163" t="s">
        <v>88</v>
      </c>
      <c r="AV331" s="13" t="s">
        <v>88</v>
      </c>
      <c r="AW331" s="13" t="s">
        <v>36</v>
      </c>
      <c r="AX331" s="13" t="s">
        <v>80</v>
      </c>
      <c r="AY331" s="163" t="s">
        <v>181</v>
      </c>
    </row>
    <row r="332" spans="2:65" s="13" customFormat="1" ht="30.6" x14ac:dyDescent="0.2">
      <c r="B332" s="162"/>
      <c r="D332" s="150" t="s">
        <v>194</v>
      </c>
      <c r="E332" s="163" t="s">
        <v>1</v>
      </c>
      <c r="F332" s="164" t="s">
        <v>2558</v>
      </c>
      <c r="H332" s="165">
        <v>3.44</v>
      </c>
      <c r="I332" s="166"/>
      <c r="L332" s="162"/>
      <c r="M332" s="167"/>
      <c r="T332" s="168"/>
      <c r="AT332" s="163" t="s">
        <v>194</v>
      </c>
      <c r="AU332" s="163" t="s">
        <v>88</v>
      </c>
      <c r="AV332" s="13" t="s">
        <v>88</v>
      </c>
      <c r="AW332" s="13" t="s">
        <v>36</v>
      </c>
      <c r="AX332" s="13" t="s">
        <v>80</v>
      </c>
      <c r="AY332" s="163" t="s">
        <v>181</v>
      </c>
    </row>
    <row r="333" spans="2:65" s="13" customFormat="1" ht="30.6" x14ac:dyDescent="0.2">
      <c r="B333" s="162"/>
      <c r="D333" s="150" t="s">
        <v>194</v>
      </c>
      <c r="E333" s="163" t="s">
        <v>1</v>
      </c>
      <c r="F333" s="164" t="s">
        <v>2559</v>
      </c>
      <c r="H333" s="165">
        <v>44.01</v>
      </c>
      <c r="I333" s="166"/>
      <c r="L333" s="162"/>
      <c r="M333" s="167"/>
      <c r="T333" s="168"/>
      <c r="AT333" s="163" t="s">
        <v>194</v>
      </c>
      <c r="AU333" s="163" t="s">
        <v>88</v>
      </c>
      <c r="AV333" s="13" t="s">
        <v>88</v>
      </c>
      <c r="AW333" s="13" t="s">
        <v>36</v>
      </c>
      <c r="AX333" s="13" t="s">
        <v>80</v>
      </c>
      <c r="AY333" s="163" t="s">
        <v>181</v>
      </c>
    </row>
    <row r="334" spans="2:65" s="13" customFormat="1" ht="20.399999999999999" x14ac:dyDescent="0.2">
      <c r="B334" s="162"/>
      <c r="D334" s="150" t="s">
        <v>194</v>
      </c>
      <c r="E334" s="163" t="s">
        <v>1</v>
      </c>
      <c r="F334" s="164" t="s">
        <v>2560</v>
      </c>
      <c r="H334" s="165">
        <v>11.22</v>
      </c>
      <c r="I334" s="166"/>
      <c r="L334" s="162"/>
      <c r="M334" s="167"/>
      <c r="T334" s="168"/>
      <c r="AT334" s="163" t="s">
        <v>194</v>
      </c>
      <c r="AU334" s="163" t="s">
        <v>88</v>
      </c>
      <c r="AV334" s="13" t="s">
        <v>88</v>
      </c>
      <c r="AW334" s="13" t="s">
        <v>36</v>
      </c>
      <c r="AX334" s="13" t="s">
        <v>80</v>
      </c>
      <c r="AY334" s="163" t="s">
        <v>181</v>
      </c>
    </row>
    <row r="335" spans="2:65" s="14" customFormat="1" x14ac:dyDescent="0.2">
      <c r="B335" s="169"/>
      <c r="D335" s="150" t="s">
        <v>194</v>
      </c>
      <c r="E335" s="170" t="s">
        <v>1</v>
      </c>
      <c r="F335" s="171" t="s">
        <v>197</v>
      </c>
      <c r="H335" s="172">
        <v>267.42</v>
      </c>
      <c r="I335" s="173"/>
      <c r="L335" s="169"/>
      <c r="M335" s="174"/>
      <c r="T335" s="175"/>
      <c r="AT335" s="170" t="s">
        <v>194</v>
      </c>
      <c r="AU335" s="170" t="s">
        <v>88</v>
      </c>
      <c r="AV335" s="14" t="s">
        <v>188</v>
      </c>
      <c r="AW335" s="14" t="s">
        <v>36</v>
      </c>
      <c r="AX335" s="14" t="s">
        <v>84</v>
      </c>
      <c r="AY335" s="170" t="s">
        <v>181</v>
      </c>
    </row>
    <row r="336" spans="2:65" s="1" customFormat="1" ht="33" customHeight="1" x14ac:dyDescent="0.2">
      <c r="B336" s="32"/>
      <c r="C336" s="137" t="s">
        <v>496</v>
      </c>
      <c r="D336" s="137" t="s">
        <v>183</v>
      </c>
      <c r="E336" s="138" t="s">
        <v>764</v>
      </c>
      <c r="F336" s="139" t="s">
        <v>765</v>
      </c>
      <c r="G336" s="140" t="s">
        <v>186</v>
      </c>
      <c r="H336" s="141">
        <v>100.27</v>
      </c>
      <c r="I336" s="142">
        <v>450</v>
      </c>
      <c r="J336" s="143">
        <f>ROUND(I336*H336,2)</f>
        <v>45121.5</v>
      </c>
      <c r="K336" s="139" t="s">
        <v>187</v>
      </c>
      <c r="L336" s="32"/>
      <c r="M336" s="144" t="s">
        <v>1</v>
      </c>
      <c r="N336" s="145" t="s">
        <v>45</v>
      </c>
      <c r="P336" s="146">
        <f>O336*H336</f>
        <v>0</v>
      </c>
      <c r="Q336" s="146">
        <v>0</v>
      </c>
      <c r="R336" s="146">
        <f>Q336*H336</f>
        <v>0</v>
      </c>
      <c r="S336" s="146">
        <v>0</v>
      </c>
      <c r="T336" s="147">
        <f>S336*H336</f>
        <v>0</v>
      </c>
      <c r="AR336" s="148" t="s">
        <v>188</v>
      </c>
      <c r="AT336" s="148" t="s">
        <v>183</v>
      </c>
      <c r="AU336" s="148" t="s">
        <v>88</v>
      </c>
      <c r="AY336" s="17" t="s">
        <v>181</v>
      </c>
      <c r="BE336" s="149">
        <f>IF(N336="základní",J336,0)</f>
        <v>45121.5</v>
      </c>
      <c r="BF336" s="149">
        <f>IF(N336="snížená",J336,0)</f>
        <v>0</v>
      </c>
      <c r="BG336" s="149">
        <f>IF(N336="zákl. přenesená",J336,0)</f>
        <v>0</v>
      </c>
      <c r="BH336" s="149">
        <f>IF(N336="sníž. přenesená",J336,0)</f>
        <v>0</v>
      </c>
      <c r="BI336" s="149">
        <f>IF(N336="nulová",J336,0)</f>
        <v>0</v>
      </c>
      <c r="BJ336" s="17" t="s">
        <v>84</v>
      </c>
      <c r="BK336" s="149">
        <f>ROUND(I336*H336,2)</f>
        <v>45121.5</v>
      </c>
      <c r="BL336" s="17" t="s">
        <v>188</v>
      </c>
      <c r="BM336" s="148" t="s">
        <v>766</v>
      </c>
    </row>
    <row r="337" spans="2:65" s="1" customFormat="1" ht="28.8" x14ac:dyDescent="0.2">
      <c r="B337" s="32"/>
      <c r="D337" s="150" t="s">
        <v>190</v>
      </c>
      <c r="F337" s="151" t="s">
        <v>767</v>
      </c>
      <c r="I337" s="152"/>
      <c r="L337" s="32"/>
      <c r="M337" s="153"/>
      <c r="T337" s="56"/>
      <c r="AT337" s="17" t="s">
        <v>190</v>
      </c>
      <c r="AU337" s="17" t="s">
        <v>88</v>
      </c>
    </row>
    <row r="338" spans="2:65" s="1" customFormat="1" x14ac:dyDescent="0.2">
      <c r="B338" s="32"/>
      <c r="D338" s="154" t="s">
        <v>192</v>
      </c>
      <c r="F338" s="155" t="s">
        <v>768</v>
      </c>
      <c r="I338" s="152"/>
      <c r="L338" s="32"/>
      <c r="M338" s="153"/>
      <c r="T338" s="56"/>
      <c r="AT338" s="17" t="s">
        <v>192</v>
      </c>
      <c r="AU338" s="17" t="s">
        <v>88</v>
      </c>
    </row>
    <row r="339" spans="2:65" s="12" customFormat="1" ht="20.399999999999999" x14ac:dyDescent="0.2">
      <c r="B339" s="156"/>
      <c r="D339" s="150" t="s">
        <v>194</v>
      </c>
      <c r="E339" s="157" t="s">
        <v>1</v>
      </c>
      <c r="F339" s="158" t="s">
        <v>195</v>
      </c>
      <c r="H339" s="157" t="s">
        <v>1</v>
      </c>
      <c r="I339" s="159"/>
      <c r="L339" s="156"/>
      <c r="M339" s="160"/>
      <c r="T339" s="161"/>
      <c r="AT339" s="157" t="s">
        <v>194</v>
      </c>
      <c r="AU339" s="157" t="s">
        <v>88</v>
      </c>
      <c r="AV339" s="12" t="s">
        <v>84</v>
      </c>
      <c r="AW339" s="12" t="s">
        <v>36</v>
      </c>
      <c r="AX339" s="12" t="s">
        <v>80</v>
      </c>
      <c r="AY339" s="157" t="s">
        <v>181</v>
      </c>
    </row>
    <row r="340" spans="2:65" s="13" customFormat="1" ht="30.6" x14ac:dyDescent="0.2">
      <c r="B340" s="162"/>
      <c r="D340" s="150" t="s">
        <v>194</v>
      </c>
      <c r="E340" s="163" t="s">
        <v>1</v>
      </c>
      <c r="F340" s="164" t="s">
        <v>2563</v>
      </c>
      <c r="H340" s="165">
        <v>6.66</v>
      </c>
      <c r="I340" s="166"/>
      <c r="L340" s="162"/>
      <c r="M340" s="167"/>
      <c r="T340" s="168"/>
      <c r="AT340" s="163" t="s">
        <v>194</v>
      </c>
      <c r="AU340" s="163" t="s">
        <v>88</v>
      </c>
      <c r="AV340" s="13" t="s">
        <v>88</v>
      </c>
      <c r="AW340" s="13" t="s">
        <v>36</v>
      </c>
      <c r="AX340" s="13" t="s">
        <v>80</v>
      </c>
      <c r="AY340" s="163" t="s">
        <v>181</v>
      </c>
    </row>
    <row r="341" spans="2:65" s="13" customFormat="1" ht="30.6" x14ac:dyDescent="0.2">
      <c r="B341" s="162"/>
      <c r="D341" s="150" t="s">
        <v>194</v>
      </c>
      <c r="E341" s="163" t="s">
        <v>1</v>
      </c>
      <c r="F341" s="164" t="s">
        <v>2564</v>
      </c>
      <c r="H341" s="165">
        <v>50.63</v>
      </c>
      <c r="I341" s="166"/>
      <c r="L341" s="162"/>
      <c r="M341" s="167"/>
      <c r="T341" s="168"/>
      <c r="AT341" s="163" t="s">
        <v>194</v>
      </c>
      <c r="AU341" s="163" t="s">
        <v>88</v>
      </c>
      <c r="AV341" s="13" t="s">
        <v>88</v>
      </c>
      <c r="AW341" s="13" t="s">
        <v>36</v>
      </c>
      <c r="AX341" s="13" t="s">
        <v>80</v>
      </c>
      <c r="AY341" s="163" t="s">
        <v>181</v>
      </c>
    </row>
    <row r="342" spans="2:65" s="13" customFormat="1" ht="30.6" x14ac:dyDescent="0.2">
      <c r="B342" s="162"/>
      <c r="D342" s="150" t="s">
        <v>194</v>
      </c>
      <c r="E342" s="163" t="s">
        <v>1</v>
      </c>
      <c r="F342" s="164" t="s">
        <v>2565</v>
      </c>
      <c r="H342" s="165">
        <v>42.98</v>
      </c>
      <c r="I342" s="166"/>
      <c r="L342" s="162"/>
      <c r="M342" s="167"/>
      <c r="T342" s="168"/>
      <c r="AT342" s="163" t="s">
        <v>194</v>
      </c>
      <c r="AU342" s="163" t="s">
        <v>88</v>
      </c>
      <c r="AV342" s="13" t="s">
        <v>88</v>
      </c>
      <c r="AW342" s="13" t="s">
        <v>36</v>
      </c>
      <c r="AX342" s="13" t="s">
        <v>80</v>
      </c>
      <c r="AY342" s="163" t="s">
        <v>181</v>
      </c>
    </row>
    <row r="343" spans="2:65" s="14" customFormat="1" x14ac:dyDescent="0.2">
      <c r="B343" s="169"/>
      <c r="D343" s="150" t="s">
        <v>194</v>
      </c>
      <c r="E343" s="170" t="s">
        <v>1</v>
      </c>
      <c r="F343" s="171" t="s">
        <v>197</v>
      </c>
      <c r="H343" s="172">
        <v>100.27</v>
      </c>
      <c r="I343" s="173"/>
      <c r="L343" s="169"/>
      <c r="M343" s="174"/>
      <c r="T343" s="175"/>
      <c r="AT343" s="170" t="s">
        <v>194</v>
      </c>
      <c r="AU343" s="170" t="s">
        <v>88</v>
      </c>
      <c r="AV343" s="14" t="s">
        <v>188</v>
      </c>
      <c r="AW343" s="14" t="s">
        <v>36</v>
      </c>
      <c r="AX343" s="14" t="s">
        <v>84</v>
      </c>
      <c r="AY343" s="170" t="s">
        <v>181</v>
      </c>
    </row>
    <row r="344" spans="2:65" s="1" customFormat="1" ht="33" customHeight="1" x14ac:dyDescent="0.2">
      <c r="B344" s="32"/>
      <c r="C344" s="137" t="s">
        <v>504</v>
      </c>
      <c r="D344" s="137" t="s">
        <v>183</v>
      </c>
      <c r="E344" s="138" t="s">
        <v>770</v>
      </c>
      <c r="F344" s="139" t="s">
        <v>771</v>
      </c>
      <c r="G344" s="140" t="s">
        <v>186</v>
      </c>
      <c r="H344" s="141">
        <v>167.15</v>
      </c>
      <c r="I344" s="142">
        <v>550</v>
      </c>
      <c r="J344" s="143">
        <f>ROUND(I344*H344,2)</f>
        <v>91932.5</v>
      </c>
      <c r="K344" s="139" t="s">
        <v>187</v>
      </c>
      <c r="L344" s="32"/>
      <c r="M344" s="144" t="s">
        <v>1</v>
      </c>
      <c r="N344" s="145" t="s">
        <v>45</v>
      </c>
      <c r="P344" s="146">
        <f>O344*H344</f>
        <v>0</v>
      </c>
      <c r="Q344" s="146">
        <v>0</v>
      </c>
      <c r="R344" s="146">
        <f>Q344*H344</f>
        <v>0</v>
      </c>
      <c r="S344" s="146">
        <v>0</v>
      </c>
      <c r="T344" s="147">
        <f>S344*H344</f>
        <v>0</v>
      </c>
      <c r="AR344" s="148" t="s">
        <v>188</v>
      </c>
      <c r="AT344" s="148" t="s">
        <v>183</v>
      </c>
      <c r="AU344" s="148" t="s">
        <v>88</v>
      </c>
      <c r="AY344" s="17" t="s">
        <v>181</v>
      </c>
      <c r="BE344" s="149">
        <f>IF(N344="základní",J344,0)</f>
        <v>91932.5</v>
      </c>
      <c r="BF344" s="149">
        <f>IF(N344="snížená",J344,0)</f>
        <v>0</v>
      </c>
      <c r="BG344" s="149">
        <f>IF(N344="zákl. přenesená",J344,0)</f>
        <v>0</v>
      </c>
      <c r="BH344" s="149">
        <f>IF(N344="sníž. přenesená",J344,0)</f>
        <v>0</v>
      </c>
      <c r="BI344" s="149">
        <f>IF(N344="nulová",J344,0)</f>
        <v>0</v>
      </c>
      <c r="BJ344" s="17" t="s">
        <v>84</v>
      </c>
      <c r="BK344" s="149">
        <f>ROUND(I344*H344,2)</f>
        <v>91932.5</v>
      </c>
      <c r="BL344" s="17" t="s">
        <v>188</v>
      </c>
      <c r="BM344" s="148" t="s">
        <v>772</v>
      </c>
    </row>
    <row r="345" spans="2:65" s="1" customFormat="1" ht="28.8" x14ac:dyDescent="0.2">
      <c r="B345" s="32"/>
      <c r="D345" s="150" t="s">
        <v>190</v>
      </c>
      <c r="F345" s="151" t="s">
        <v>773</v>
      </c>
      <c r="I345" s="152"/>
      <c r="L345" s="32"/>
      <c r="M345" s="153"/>
      <c r="T345" s="56"/>
      <c r="AT345" s="17" t="s">
        <v>190</v>
      </c>
      <c r="AU345" s="17" t="s">
        <v>88</v>
      </c>
    </row>
    <row r="346" spans="2:65" s="1" customFormat="1" x14ac:dyDescent="0.2">
      <c r="B346" s="32"/>
      <c r="D346" s="154" t="s">
        <v>192</v>
      </c>
      <c r="F346" s="155" t="s">
        <v>774</v>
      </c>
      <c r="I346" s="152"/>
      <c r="L346" s="32"/>
      <c r="M346" s="153"/>
      <c r="T346" s="56"/>
      <c r="AT346" s="17" t="s">
        <v>192</v>
      </c>
      <c r="AU346" s="17" t="s">
        <v>88</v>
      </c>
    </row>
    <row r="347" spans="2:65" s="12" customFormat="1" ht="20.399999999999999" x14ac:dyDescent="0.2">
      <c r="B347" s="156"/>
      <c r="D347" s="150" t="s">
        <v>194</v>
      </c>
      <c r="E347" s="157" t="s">
        <v>1</v>
      </c>
      <c r="F347" s="158" t="s">
        <v>195</v>
      </c>
      <c r="H347" s="157" t="s">
        <v>1</v>
      </c>
      <c r="I347" s="159"/>
      <c r="L347" s="156"/>
      <c r="M347" s="160"/>
      <c r="T347" s="161"/>
      <c r="AT347" s="157" t="s">
        <v>194</v>
      </c>
      <c r="AU347" s="157" t="s">
        <v>88</v>
      </c>
      <c r="AV347" s="12" t="s">
        <v>84</v>
      </c>
      <c r="AW347" s="12" t="s">
        <v>36</v>
      </c>
      <c r="AX347" s="12" t="s">
        <v>80</v>
      </c>
      <c r="AY347" s="157" t="s">
        <v>181</v>
      </c>
    </row>
    <row r="348" spans="2:65" s="13" customFormat="1" ht="30.6" x14ac:dyDescent="0.2">
      <c r="B348" s="162"/>
      <c r="D348" s="150" t="s">
        <v>194</v>
      </c>
      <c r="E348" s="163" t="s">
        <v>1</v>
      </c>
      <c r="F348" s="164" t="s">
        <v>2557</v>
      </c>
      <c r="H348" s="165">
        <v>108.48</v>
      </c>
      <c r="I348" s="166"/>
      <c r="L348" s="162"/>
      <c r="M348" s="167"/>
      <c r="T348" s="168"/>
      <c r="AT348" s="163" t="s">
        <v>194</v>
      </c>
      <c r="AU348" s="163" t="s">
        <v>88</v>
      </c>
      <c r="AV348" s="13" t="s">
        <v>88</v>
      </c>
      <c r="AW348" s="13" t="s">
        <v>36</v>
      </c>
      <c r="AX348" s="13" t="s">
        <v>80</v>
      </c>
      <c r="AY348" s="163" t="s">
        <v>181</v>
      </c>
    </row>
    <row r="349" spans="2:65" s="13" customFormat="1" ht="30.6" x14ac:dyDescent="0.2">
      <c r="B349" s="162"/>
      <c r="D349" s="150" t="s">
        <v>194</v>
      </c>
      <c r="E349" s="163" t="s">
        <v>1</v>
      </c>
      <c r="F349" s="164" t="s">
        <v>2558</v>
      </c>
      <c r="H349" s="165">
        <v>3.44</v>
      </c>
      <c r="I349" s="166"/>
      <c r="L349" s="162"/>
      <c r="M349" s="167"/>
      <c r="T349" s="168"/>
      <c r="AT349" s="163" t="s">
        <v>194</v>
      </c>
      <c r="AU349" s="163" t="s">
        <v>88</v>
      </c>
      <c r="AV349" s="13" t="s">
        <v>88</v>
      </c>
      <c r="AW349" s="13" t="s">
        <v>36</v>
      </c>
      <c r="AX349" s="13" t="s">
        <v>80</v>
      </c>
      <c r="AY349" s="163" t="s">
        <v>181</v>
      </c>
    </row>
    <row r="350" spans="2:65" s="13" customFormat="1" ht="30.6" x14ac:dyDescent="0.2">
      <c r="B350" s="162"/>
      <c r="D350" s="150" t="s">
        <v>194</v>
      </c>
      <c r="E350" s="163" t="s">
        <v>1</v>
      </c>
      <c r="F350" s="164" t="s">
        <v>2559</v>
      </c>
      <c r="H350" s="165">
        <v>44.01</v>
      </c>
      <c r="I350" s="166"/>
      <c r="L350" s="162"/>
      <c r="M350" s="167"/>
      <c r="T350" s="168"/>
      <c r="AT350" s="163" t="s">
        <v>194</v>
      </c>
      <c r="AU350" s="163" t="s">
        <v>88</v>
      </c>
      <c r="AV350" s="13" t="s">
        <v>88</v>
      </c>
      <c r="AW350" s="13" t="s">
        <v>36</v>
      </c>
      <c r="AX350" s="13" t="s">
        <v>80</v>
      </c>
      <c r="AY350" s="163" t="s">
        <v>181</v>
      </c>
    </row>
    <row r="351" spans="2:65" s="13" customFormat="1" ht="20.399999999999999" x14ac:dyDescent="0.2">
      <c r="B351" s="162"/>
      <c r="D351" s="150" t="s">
        <v>194</v>
      </c>
      <c r="E351" s="163" t="s">
        <v>1</v>
      </c>
      <c r="F351" s="164" t="s">
        <v>2560</v>
      </c>
      <c r="H351" s="165">
        <v>11.22</v>
      </c>
      <c r="I351" s="166"/>
      <c r="L351" s="162"/>
      <c r="M351" s="167"/>
      <c r="T351" s="168"/>
      <c r="AT351" s="163" t="s">
        <v>194</v>
      </c>
      <c r="AU351" s="163" t="s">
        <v>88</v>
      </c>
      <c r="AV351" s="13" t="s">
        <v>88</v>
      </c>
      <c r="AW351" s="13" t="s">
        <v>36</v>
      </c>
      <c r="AX351" s="13" t="s">
        <v>80</v>
      </c>
      <c r="AY351" s="163" t="s">
        <v>181</v>
      </c>
    </row>
    <row r="352" spans="2:65" s="14" customFormat="1" x14ac:dyDescent="0.2">
      <c r="B352" s="169"/>
      <c r="D352" s="150" t="s">
        <v>194</v>
      </c>
      <c r="E352" s="170" t="s">
        <v>1</v>
      </c>
      <c r="F352" s="171" t="s">
        <v>197</v>
      </c>
      <c r="H352" s="172">
        <v>167.15</v>
      </c>
      <c r="I352" s="173"/>
      <c r="L352" s="169"/>
      <c r="M352" s="174"/>
      <c r="T352" s="175"/>
      <c r="AT352" s="170" t="s">
        <v>194</v>
      </c>
      <c r="AU352" s="170" t="s">
        <v>88</v>
      </c>
      <c r="AV352" s="14" t="s">
        <v>188</v>
      </c>
      <c r="AW352" s="14" t="s">
        <v>36</v>
      </c>
      <c r="AX352" s="14" t="s">
        <v>84</v>
      </c>
      <c r="AY352" s="170" t="s">
        <v>181</v>
      </c>
    </row>
    <row r="353" spans="2:65" s="1" customFormat="1" ht="21.75" customHeight="1" x14ac:dyDescent="0.2">
      <c r="B353" s="32"/>
      <c r="C353" s="137" t="s">
        <v>510</v>
      </c>
      <c r="D353" s="137" t="s">
        <v>183</v>
      </c>
      <c r="E353" s="138" t="s">
        <v>792</v>
      </c>
      <c r="F353" s="139" t="s">
        <v>793</v>
      </c>
      <c r="G353" s="140" t="s">
        <v>186</v>
      </c>
      <c r="H353" s="141">
        <v>57.53</v>
      </c>
      <c r="I353" s="142">
        <v>1690</v>
      </c>
      <c r="J353" s="143">
        <f>ROUND(I353*H353,2)</f>
        <v>97225.7</v>
      </c>
      <c r="K353" s="139" t="s">
        <v>187</v>
      </c>
      <c r="L353" s="32"/>
      <c r="M353" s="144" t="s">
        <v>1</v>
      </c>
      <c r="N353" s="145" t="s">
        <v>45</v>
      </c>
      <c r="P353" s="146">
        <f>O353*H353</f>
        <v>0</v>
      </c>
      <c r="Q353" s="146">
        <v>0</v>
      </c>
      <c r="R353" s="146">
        <f>Q353*H353</f>
        <v>0</v>
      </c>
      <c r="S353" s="146">
        <v>0</v>
      </c>
      <c r="T353" s="147">
        <f>S353*H353</f>
        <v>0</v>
      </c>
      <c r="AR353" s="148" t="s">
        <v>188</v>
      </c>
      <c r="AT353" s="148" t="s">
        <v>183</v>
      </c>
      <c r="AU353" s="148" t="s">
        <v>88</v>
      </c>
      <c r="AY353" s="17" t="s">
        <v>181</v>
      </c>
      <c r="BE353" s="149">
        <f>IF(N353="základní",J353,0)</f>
        <v>97225.7</v>
      </c>
      <c r="BF353" s="149">
        <f>IF(N353="snížená",J353,0)</f>
        <v>0</v>
      </c>
      <c r="BG353" s="149">
        <f>IF(N353="zákl. přenesená",J353,0)</f>
        <v>0</v>
      </c>
      <c r="BH353" s="149">
        <f>IF(N353="sníž. přenesená",J353,0)</f>
        <v>0</v>
      </c>
      <c r="BI353" s="149">
        <f>IF(N353="nulová",J353,0)</f>
        <v>0</v>
      </c>
      <c r="BJ353" s="17" t="s">
        <v>84</v>
      </c>
      <c r="BK353" s="149">
        <f>ROUND(I353*H353,2)</f>
        <v>97225.7</v>
      </c>
      <c r="BL353" s="17" t="s">
        <v>188</v>
      </c>
      <c r="BM353" s="148" t="s">
        <v>2566</v>
      </c>
    </row>
    <row r="354" spans="2:65" s="1" customFormat="1" ht="19.2" x14ac:dyDescent="0.2">
      <c r="B354" s="32"/>
      <c r="D354" s="150" t="s">
        <v>190</v>
      </c>
      <c r="F354" s="151" t="s">
        <v>795</v>
      </c>
      <c r="I354" s="152"/>
      <c r="L354" s="32"/>
      <c r="M354" s="153"/>
      <c r="T354" s="56"/>
      <c r="AT354" s="17" t="s">
        <v>190</v>
      </c>
      <c r="AU354" s="17" t="s">
        <v>88</v>
      </c>
    </row>
    <row r="355" spans="2:65" s="1" customFormat="1" x14ac:dyDescent="0.2">
      <c r="B355" s="32"/>
      <c r="D355" s="154" t="s">
        <v>192</v>
      </c>
      <c r="F355" s="155" t="s">
        <v>796</v>
      </c>
      <c r="I355" s="152"/>
      <c r="L355" s="32"/>
      <c r="M355" s="153"/>
      <c r="T355" s="56"/>
      <c r="AT355" s="17" t="s">
        <v>192</v>
      </c>
      <c r="AU355" s="17" t="s">
        <v>88</v>
      </c>
    </row>
    <row r="356" spans="2:65" s="12" customFormat="1" ht="20.399999999999999" x14ac:dyDescent="0.2">
      <c r="B356" s="156"/>
      <c r="D356" s="150" t="s">
        <v>194</v>
      </c>
      <c r="E356" s="157" t="s">
        <v>1</v>
      </c>
      <c r="F356" s="158" t="s">
        <v>195</v>
      </c>
      <c r="H356" s="157" t="s">
        <v>1</v>
      </c>
      <c r="I356" s="159"/>
      <c r="L356" s="156"/>
      <c r="M356" s="160"/>
      <c r="T356" s="161"/>
      <c r="AT356" s="157" t="s">
        <v>194</v>
      </c>
      <c r="AU356" s="157" t="s">
        <v>88</v>
      </c>
      <c r="AV356" s="12" t="s">
        <v>84</v>
      </c>
      <c r="AW356" s="12" t="s">
        <v>36</v>
      </c>
      <c r="AX356" s="12" t="s">
        <v>80</v>
      </c>
      <c r="AY356" s="157" t="s">
        <v>181</v>
      </c>
    </row>
    <row r="357" spans="2:65" s="13" customFormat="1" ht="20.399999999999999" x14ac:dyDescent="0.2">
      <c r="B357" s="162"/>
      <c r="D357" s="150" t="s">
        <v>194</v>
      </c>
      <c r="E357" s="163" t="s">
        <v>1</v>
      </c>
      <c r="F357" s="164" t="s">
        <v>2567</v>
      </c>
      <c r="H357" s="165">
        <v>57.53</v>
      </c>
      <c r="I357" s="166"/>
      <c r="L357" s="162"/>
      <c r="M357" s="167"/>
      <c r="T357" s="168"/>
      <c r="AT357" s="163" t="s">
        <v>194</v>
      </c>
      <c r="AU357" s="163" t="s">
        <v>88</v>
      </c>
      <c r="AV357" s="13" t="s">
        <v>88</v>
      </c>
      <c r="AW357" s="13" t="s">
        <v>36</v>
      </c>
      <c r="AX357" s="13" t="s">
        <v>84</v>
      </c>
      <c r="AY357" s="163" t="s">
        <v>181</v>
      </c>
    </row>
    <row r="358" spans="2:65" s="1" customFormat="1" ht="24.15" customHeight="1" x14ac:dyDescent="0.2">
      <c r="B358" s="32"/>
      <c r="C358" s="137" t="s">
        <v>518</v>
      </c>
      <c r="D358" s="137" t="s">
        <v>183</v>
      </c>
      <c r="E358" s="138" t="s">
        <v>798</v>
      </c>
      <c r="F358" s="139" t="s">
        <v>799</v>
      </c>
      <c r="G358" s="140" t="s">
        <v>186</v>
      </c>
      <c r="H358" s="141">
        <v>1.37</v>
      </c>
      <c r="I358" s="142">
        <v>300</v>
      </c>
      <c r="J358" s="143">
        <f>ROUND(I358*H358,2)</f>
        <v>411</v>
      </c>
      <c r="K358" s="139" t="s">
        <v>187</v>
      </c>
      <c r="L358" s="32"/>
      <c r="M358" s="144" t="s">
        <v>1</v>
      </c>
      <c r="N358" s="145" t="s">
        <v>45</v>
      </c>
      <c r="P358" s="146">
        <f>O358*H358</f>
        <v>0</v>
      </c>
      <c r="Q358" s="146">
        <v>8.9219999999999994E-2</v>
      </c>
      <c r="R358" s="146">
        <f>Q358*H358</f>
        <v>0.1222314</v>
      </c>
      <c r="S358" s="146">
        <v>0</v>
      </c>
      <c r="T358" s="147">
        <f>S358*H358</f>
        <v>0</v>
      </c>
      <c r="AR358" s="148" t="s">
        <v>188</v>
      </c>
      <c r="AT358" s="148" t="s">
        <v>183</v>
      </c>
      <c r="AU358" s="148" t="s">
        <v>88</v>
      </c>
      <c r="AY358" s="17" t="s">
        <v>181</v>
      </c>
      <c r="BE358" s="149">
        <f>IF(N358="základní",J358,0)</f>
        <v>411</v>
      </c>
      <c r="BF358" s="149">
        <f>IF(N358="snížená",J358,0)</f>
        <v>0</v>
      </c>
      <c r="BG358" s="149">
        <f>IF(N358="zákl. přenesená",J358,0)</f>
        <v>0</v>
      </c>
      <c r="BH358" s="149">
        <f>IF(N358="sníž. přenesená",J358,0)</f>
        <v>0</v>
      </c>
      <c r="BI358" s="149">
        <f>IF(N358="nulová",J358,0)</f>
        <v>0</v>
      </c>
      <c r="BJ358" s="17" t="s">
        <v>84</v>
      </c>
      <c r="BK358" s="149">
        <f>ROUND(I358*H358,2)</f>
        <v>411</v>
      </c>
      <c r="BL358" s="17" t="s">
        <v>188</v>
      </c>
      <c r="BM358" s="148" t="s">
        <v>800</v>
      </c>
    </row>
    <row r="359" spans="2:65" s="1" customFormat="1" ht="48" x14ac:dyDescent="0.2">
      <c r="B359" s="32"/>
      <c r="D359" s="150" t="s">
        <v>190</v>
      </c>
      <c r="F359" s="151" t="s">
        <v>801</v>
      </c>
      <c r="I359" s="152"/>
      <c r="L359" s="32"/>
      <c r="M359" s="153"/>
      <c r="T359" s="56"/>
      <c r="AT359" s="17" t="s">
        <v>190</v>
      </c>
      <c r="AU359" s="17" t="s">
        <v>88</v>
      </c>
    </row>
    <row r="360" spans="2:65" s="1" customFormat="1" x14ac:dyDescent="0.2">
      <c r="B360" s="32"/>
      <c r="D360" s="154" t="s">
        <v>192</v>
      </c>
      <c r="F360" s="155" t="s">
        <v>802</v>
      </c>
      <c r="I360" s="152"/>
      <c r="L360" s="32"/>
      <c r="M360" s="153"/>
      <c r="T360" s="56"/>
      <c r="AT360" s="17" t="s">
        <v>192</v>
      </c>
      <c r="AU360" s="17" t="s">
        <v>88</v>
      </c>
    </row>
    <row r="361" spans="2:65" s="12" customFormat="1" ht="20.399999999999999" x14ac:dyDescent="0.2">
      <c r="B361" s="156"/>
      <c r="D361" s="150" t="s">
        <v>194</v>
      </c>
      <c r="E361" s="157" t="s">
        <v>1</v>
      </c>
      <c r="F361" s="158" t="s">
        <v>195</v>
      </c>
      <c r="H361" s="157" t="s">
        <v>1</v>
      </c>
      <c r="I361" s="159"/>
      <c r="L361" s="156"/>
      <c r="M361" s="160"/>
      <c r="T361" s="161"/>
      <c r="AT361" s="157" t="s">
        <v>194</v>
      </c>
      <c r="AU361" s="157" t="s">
        <v>88</v>
      </c>
      <c r="AV361" s="12" t="s">
        <v>84</v>
      </c>
      <c r="AW361" s="12" t="s">
        <v>36</v>
      </c>
      <c r="AX361" s="12" t="s">
        <v>80</v>
      </c>
      <c r="AY361" s="157" t="s">
        <v>181</v>
      </c>
    </row>
    <row r="362" spans="2:65" s="12" customFormat="1" x14ac:dyDescent="0.2">
      <c r="B362" s="156"/>
      <c r="D362" s="150" t="s">
        <v>194</v>
      </c>
      <c r="E362" s="157" t="s">
        <v>1</v>
      </c>
      <c r="F362" s="158" t="s">
        <v>803</v>
      </c>
      <c r="H362" s="157" t="s">
        <v>1</v>
      </c>
      <c r="I362" s="159"/>
      <c r="L362" s="156"/>
      <c r="M362" s="160"/>
      <c r="T362" s="161"/>
      <c r="AT362" s="157" t="s">
        <v>194</v>
      </c>
      <c r="AU362" s="157" t="s">
        <v>88</v>
      </c>
      <c r="AV362" s="12" t="s">
        <v>84</v>
      </c>
      <c r="AW362" s="12" t="s">
        <v>36</v>
      </c>
      <c r="AX362" s="12" t="s">
        <v>80</v>
      </c>
      <c r="AY362" s="157" t="s">
        <v>181</v>
      </c>
    </row>
    <row r="363" spans="2:65" s="13" customFormat="1" ht="20.399999999999999" x14ac:dyDescent="0.2">
      <c r="B363" s="162"/>
      <c r="D363" s="150" t="s">
        <v>194</v>
      </c>
      <c r="E363" s="163" t="s">
        <v>1</v>
      </c>
      <c r="F363" s="164" t="s">
        <v>2561</v>
      </c>
      <c r="H363" s="165">
        <v>1.37</v>
      </c>
      <c r="I363" s="166"/>
      <c r="L363" s="162"/>
      <c r="M363" s="167"/>
      <c r="T363" s="168"/>
      <c r="AT363" s="163" t="s">
        <v>194</v>
      </c>
      <c r="AU363" s="163" t="s">
        <v>88</v>
      </c>
      <c r="AV363" s="13" t="s">
        <v>88</v>
      </c>
      <c r="AW363" s="13" t="s">
        <v>36</v>
      </c>
      <c r="AX363" s="13" t="s">
        <v>84</v>
      </c>
      <c r="AY363" s="163" t="s">
        <v>181</v>
      </c>
    </row>
    <row r="364" spans="2:65" s="1" customFormat="1" ht="21.75" customHeight="1" x14ac:dyDescent="0.2">
      <c r="B364" s="32"/>
      <c r="C364" s="183" t="s">
        <v>527</v>
      </c>
      <c r="D364" s="183" t="s">
        <v>419</v>
      </c>
      <c r="E364" s="184" t="s">
        <v>2568</v>
      </c>
      <c r="F364" s="185" t="s">
        <v>2569</v>
      </c>
      <c r="G364" s="186" t="s">
        <v>186</v>
      </c>
      <c r="H364" s="187">
        <v>1.411</v>
      </c>
      <c r="I364" s="188">
        <v>383</v>
      </c>
      <c r="J364" s="189">
        <f>ROUND(I364*H364,2)</f>
        <v>540.41</v>
      </c>
      <c r="K364" s="185" t="s">
        <v>187</v>
      </c>
      <c r="L364" s="190"/>
      <c r="M364" s="191" t="s">
        <v>1</v>
      </c>
      <c r="N364" s="192" t="s">
        <v>45</v>
      </c>
      <c r="P364" s="146">
        <f>O364*H364</f>
        <v>0</v>
      </c>
      <c r="Q364" s="146">
        <v>0.13100000000000001</v>
      </c>
      <c r="R364" s="146">
        <f>Q364*H364</f>
        <v>0.18484100000000001</v>
      </c>
      <c r="S364" s="146">
        <v>0</v>
      </c>
      <c r="T364" s="147">
        <f>S364*H364</f>
        <v>0</v>
      </c>
      <c r="AR364" s="148" t="s">
        <v>260</v>
      </c>
      <c r="AT364" s="148" t="s">
        <v>419</v>
      </c>
      <c r="AU364" s="148" t="s">
        <v>88</v>
      </c>
      <c r="AY364" s="17" t="s">
        <v>181</v>
      </c>
      <c r="BE364" s="149">
        <f>IF(N364="základní",J364,0)</f>
        <v>540.41</v>
      </c>
      <c r="BF364" s="149">
        <f>IF(N364="snížená",J364,0)</f>
        <v>0</v>
      </c>
      <c r="BG364" s="149">
        <f>IF(N364="zákl. přenesená",J364,0)</f>
        <v>0</v>
      </c>
      <c r="BH364" s="149">
        <f>IF(N364="sníž. přenesená",J364,0)</f>
        <v>0</v>
      </c>
      <c r="BI364" s="149">
        <f>IF(N364="nulová",J364,0)</f>
        <v>0</v>
      </c>
      <c r="BJ364" s="17" t="s">
        <v>84</v>
      </c>
      <c r="BK364" s="149">
        <f>ROUND(I364*H364,2)</f>
        <v>540.41</v>
      </c>
      <c r="BL364" s="17" t="s">
        <v>188</v>
      </c>
      <c r="BM364" s="148" t="s">
        <v>852</v>
      </c>
    </row>
    <row r="365" spans="2:65" s="1" customFormat="1" x14ac:dyDescent="0.2">
      <c r="B365" s="32"/>
      <c r="D365" s="150" t="s">
        <v>190</v>
      </c>
      <c r="F365" s="151" t="s">
        <v>2569</v>
      </c>
      <c r="I365" s="152"/>
      <c r="L365" s="32"/>
      <c r="M365" s="153"/>
      <c r="T365" s="56"/>
      <c r="AT365" s="17" t="s">
        <v>190</v>
      </c>
      <c r="AU365" s="17" t="s">
        <v>88</v>
      </c>
    </row>
    <row r="366" spans="2:65" s="12" customFormat="1" x14ac:dyDescent="0.2">
      <c r="B366" s="156"/>
      <c r="D366" s="150" t="s">
        <v>194</v>
      </c>
      <c r="E366" s="157" t="s">
        <v>1</v>
      </c>
      <c r="F366" s="158" t="s">
        <v>847</v>
      </c>
      <c r="H366" s="157" t="s">
        <v>1</v>
      </c>
      <c r="I366" s="159"/>
      <c r="L366" s="156"/>
      <c r="M366" s="160"/>
      <c r="T366" s="161"/>
      <c r="AT366" s="157" t="s">
        <v>194</v>
      </c>
      <c r="AU366" s="157" t="s">
        <v>88</v>
      </c>
      <c r="AV366" s="12" t="s">
        <v>84</v>
      </c>
      <c r="AW366" s="12" t="s">
        <v>36</v>
      </c>
      <c r="AX366" s="12" t="s">
        <v>80</v>
      </c>
      <c r="AY366" s="157" t="s">
        <v>181</v>
      </c>
    </row>
    <row r="367" spans="2:65" s="13" customFormat="1" x14ac:dyDescent="0.2">
      <c r="B367" s="162"/>
      <c r="D367" s="150" t="s">
        <v>194</v>
      </c>
      <c r="E367" s="163" t="s">
        <v>1</v>
      </c>
      <c r="F367" s="164" t="s">
        <v>2570</v>
      </c>
      <c r="H367" s="165">
        <v>1.411</v>
      </c>
      <c r="I367" s="166"/>
      <c r="L367" s="162"/>
      <c r="M367" s="167"/>
      <c r="T367" s="168"/>
      <c r="AT367" s="163" t="s">
        <v>194</v>
      </c>
      <c r="AU367" s="163" t="s">
        <v>88</v>
      </c>
      <c r="AV367" s="13" t="s">
        <v>88</v>
      </c>
      <c r="AW367" s="13" t="s">
        <v>36</v>
      </c>
      <c r="AX367" s="13" t="s">
        <v>84</v>
      </c>
      <c r="AY367" s="163" t="s">
        <v>181</v>
      </c>
    </row>
    <row r="368" spans="2:65" s="1" customFormat="1" ht="24.15" customHeight="1" x14ac:dyDescent="0.2">
      <c r="B368" s="32"/>
      <c r="C368" s="137" t="s">
        <v>536</v>
      </c>
      <c r="D368" s="137" t="s">
        <v>183</v>
      </c>
      <c r="E368" s="138" t="s">
        <v>855</v>
      </c>
      <c r="F368" s="139" t="s">
        <v>856</v>
      </c>
      <c r="G368" s="140" t="s">
        <v>186</v>
      </c>
      <c r="H368" s="141">
        <v>66.790000000000006</v>
      </c>
      <c r="I368" s="142">
        <v>335</v>
      </c>
      <c r="J368" s="143">
        <f>ROUND(I368*H368,2)</f>
        <v>22374.65</v>
      </c>
      <c r="K368" s="139" t="s">
        <v>187</v>
      </c>
      <c r="L368" s="32"/>
      <c r="M368" s="144" t="s">
        <v>1</v>
      </c>
      <c r="N368" s="145" t="s">
        <v>45</v>
      </c>
      <c r="P368" s="146">
        <f>O368*H368</f>
        <v>0</v>
      </c>
      <c r="Q368" s="146">
        <v>0.11162</v>
      </c>
      <c r="R368" s="146">
        <f>Q368*H368</f>
        <v>7.4550998000000002</v>
      </c>
      <c r="S368" s="146">
        <v>0</v>
      </c>
      <c r="T368" s="147">
        <f>S368*H368</f>
        <v>0</v>
      </c>
      <c r="AR368" s="148" t="s">
        <v>188</v>
      </c>
      <c r="AT368" s="148" t="s">
        <v>183</v>
      </c>
      <c r="AU368" s="148" t="s">
        <v>88</v>
      </c>
      <c r="AY368" s="17" t="s">
        <v>181</v>
      </c>
      <c r="BE368" s="149">
        <f>IF(N368="základní",J368,0)</f>
        <v>22374.65</v>
      </c>
      <c r="BF368" s="149">
        <f>IF(N368="snížená",J368,0)</f>
        <v>0</v>
      </c>
      <c r="BG368" s="149">
        <f>IF(N368="zákl. přenesená",J368,0)</f>
        <v>0</v>
      </c>
      <c r="BH368" s="149">
        <f>IF(N368="sníž. přenesená",J368,0)</f>
        <v>0</v>
      </c>
      <c r="BI368" s="149">
        <f>IF(N368="nulová",J368,0)</f>
        <v>0</v>
      </c>
      <c r="BJ368" s="17" t="s">
        <v>84</v>
      </c>
      <c r="BK368" s="149">
        <f>ROUND(I368*H368,2)</f>
        <v>22374.65</v>
      </c>
      <c r="BL368" s="17" t="s">
        <v>188</v>
      </c>
      <c r="BM368" s="148" t="s">
        <v>857</v>
      </c>
    </row>
    <row r="369" spans="2:65" s="1" customFormat="1" ht="48" x14ac:dyDescent="0.2">
      <c r="B369" s="32"/>
      <c r="D369" s="150" t="s">
        <v>190</v>
      </c>
      <c r="F369" s="151" t="s">
        <v>858</v>
      </c>
      <c r="I369" s="152"/>
      <c r="L369" s="32"/>
      <c r="M369" s="153"/>
      <c r="T369" s="56"/>
      <c r="AT369" s="17" t="s">
        <v>190</v>
      </c>
      <c r="AU369" s="17" t="s">
        <v>88</v>
      </c>
    </row>
    <row r="370" spans="2:65" s="1" customFormat="1" x14ac:dyDescent="0.2">
      <c r="B370" s="32"/>
      <c r="D370" s="154" t="s">
        <v>192</v>
      </c>
      <c r="F370" s="155" t="s">
        <v>859</v>
      </c>
      <c r="I370" s="152"/>
      <c r="L370" s="32"/>
      <c r="M370" s="153"/>
      <c r="T370" s="56"/>
      <c r="AT370" s="17" t="s">
        <v>192</v>
      </c>
      <c r="AU370" s="17" t="s">
        <v>88</v>
      </c>
    </row>
    <row r="371" spans="2:65" s="12" customFormat="1" ht="20.399999999999999" x14ac:dyDescent="0.2">
      <c r="B371" s="156"/>
      <c r="D371" s="150" t="s">
        <v>194</v>
      </c>
      <c r="E371" s="157" t="s">
        <v>1</v>
      </c>
      <c r="F371" s="158" t="s">
        <v>195</v>
      </c>
      <c r="H371" s="157" t="s">
        <v>1</v>
      </c>
      <c r="I371" s="159"/>
      <c r="L371" s="156"/>
      <c r="M371" s="160"/>
      <c r="T371" s="161"/>
      <c r="AT371" s="157" t="s">
        <v>194</v>
      </c>
      <c r="AU371" s="157" t="s">
        <v>88</v>
      </c>
      <c r="AV371" s="12" t="s">
        <v>84</v>
      </c>
      <c r="AW371" s="12" t="s">
        <v>36</v>
      </c>
      <c r="AX371" s="12" t="s">
        <v>80</v>
      </c>
      <c r="AY371" s="157" t="s">
        <v>181</v>
      </c>
    </row>
    <row r="372" spans="2:65" s="12" customFormat="1" x14ac:dyDescent="0.2">
      <c r="B372" s="156"/>
      <c r="D372" s="150" t="s">
        <v>194</v>
      </c>
      <c r="E372" s="157" t="s">
        <v>1</v>
      </c>
      <c r="F372" s="158" t="s">
        <v>803</v>
      </c>
      <c r="H372" s="157" t="s">
        <v>1</v>
      </c>
      <c r="I372" s="159"/>
      <c r="L372" s="156"/>
      <c r="M372" s="160"/>
      <c r="T372" s="161"/>
      <c r="AT372" s="157" t="s">
        <v>194</v>
      </c>
      <c r="AU372" s="157" t="s">
        <v>88</v>
      </c>
      <c r="AV372" s="12" t="s">
        <v>84</v>
      </c>
      <c r="AW372" s="12" t="s">
        <v>36</v>
      </c>
      <c r="AX372" s="12" t="s">
        <v>80</v>
      </c>
      <c r="AY372" s="157" t="s">
        <v>181</v>
      </c>
    </row>
    <row r="373" spans="2:65" s="13" customFormat="1" ht="20.399999999999999" x14ac:dyDescent="0.2">
      <c r="B373" s="162"/>
      <c r="D373" s="150" t="s">
        <v>194</v>
      </c>
      <c r="E373" s="163" t="s">
        <v>1</v>
      </c>
      <c r="F373" s="164" t="s">
        <v>2562</v>
      </c>
      <c r="H373" s="165">
        <v>15.75</v>
      </c>
      <c r="I373" s="166"/>
      <c r="L373" s="162"/>
      <c r="M373" s="167"/>
      <c r="T373" s="168"/>
      <c r="AT373" s="163" t="s">
        <v>194</v>
      </c>
      <c r="AU373" s="163" t="s">
        <v>88</v>
      </c>
      <c r="AV373" s="13" t="s">
        <v>88</v>
      </c>
      <c r="AW373" s="13" t="s">
        <v>36</v>
      </c>
      <c r="AX373" s="13" t="s">
        <v>80</v>
      </c>
      <c r="AY373" s="163" t="s">
        <v>181</v>
      </c>
    </row>
    <row r="374" spans="2:65" s="13" customFormat="1" ht="20.399999999999999" x14ac:dyDescent="0.2">
      <c r="B374" s="162"/>
      <c r="D374" s="150" t="s">
        <v>194</v>
      </c>
      <c r="E374" s="163" t="s">
        <v>1</v>
      </c>
      <c r="F374" s="164" t="s">
        <v>2547</v>
      </c>
      <c r="H374" s="165">
        <v>50.44</v>
      </c>
      <c r="I374" s="166"/>
      <c r="L374" s="162"/>
      <c r="M374" s="167"/>
      <c r="T374" s="168"/>
      <c r="AT374" s="163" t="s">
        <v>194</v>
      </c>
      <c r="AU374" s="163" t="s">
        <v>88</v>
      </c>
      <c r="AV374" s="13" t="s">
        <v>88</v>
      </c>
      <c r="AW374" s="13" t="s">
        <v>36</v>
      </c>
      <c r="AX374" s="13" t="s">
        <v>80</v>
      </c>
      <c r="AY374" s="163" t="s">
        <v>181</v>
      </c>
    </row>
    <row r="375" spans="2:65" s="13" customFormat="1" ht="20.399999999999999" x14ac:dyDescent="0.2">
      <c r="B375" s="162"/>
      <c r="D375" s="150" t="s">
        <v>194</v>
      </c>
      <c r="E375" s="163" t="s">
        <v>1</v>
      </c>
      <c r="F375" s="164" t="s">
        <v>2548</v>
      </c>
      <c r="H375" s="165">
        <v>0.6</v>
      </c>
      <c r="I375" s="166"/>
      <c r="L375" s="162"/>
      <c r="M375" s="167"/>
      <c r="T375" s="168"/>
      <c r="AT375" s="163" t="s">
        <v>194</v>
      </c>
      <c r="AU375" s="163" t="s">
        <v>88</v>
      </c>
      <c r="AV375" s="13" t="s">
        <v>88</v>
      </c>
      <c r="AW375" s="13" t="s">
        <v>36</v>
      </c>
      <c r="AX375" s="13" t="s">
        <v>80</v>
      </c>
      <c r="AY375" s="163" t="s">
        <v>181</v>
      </c>
    </row>
    <row r="376" spans="2:65" s="14" customFormat="1" x14ac:dyDescent="0.2">
      <c r="B376" s="169"/>
      <c r="D376" s="150" t="s">
        <v>194</v>
      </c>
      <c r="E376" s="170" t="s">
        <v>1</v>
      </c>
      <c r="F376" s="171" t="s">
        <v>197</v>
      </c>
      <c r="H376" s="172">
        <v>66.790000000000006</v>
      </c>
      <c r="I376" s="173"/>
      <c r="L376" s="169"/>
      <c r="M376" s="174"/>
      <c r="T376" s="175"/>
      <c r="AT376" s="170" t="s">
        <v>194</v>
      </c>
      <c r="AU376" s="170" t="s">
        <v>88</v>
      </c>
      <c r="AV376" s="14" t="s">
        <v>188</v>
      </c>
      <c r="AW376" s="14" t="s">
        <v>36</v>
      </c>
      <c r="AX376" s="14" t="s">
        <v>84</v>
      </c>
      <c r="AY376" s="170" t="s">
        <v>181</v>
      </c>
    </row>
    <row r="377" spans="2:65" s="1" customFormat="1" ht="21.75" customHeight="1" x14ac:dyDescent="0.2">
      <c r="B377" s="32"/>
      <c r="C377" s="183" t="s">
        <v>544</v>
      </c>
      <c r="D377" s="183" t="s">
        <v>419</v>
      </c>
      <c r="E377" s="184" t="s">
        <v>2571</v>
      </c>
      <c r="F377" s="185" t="s">
        <v>2572</v>
      </c>
      <c r="G377" s="186" t="s">
        <v>186</v>
      </c>
      <c r="H377" s="187">
        <v>68.176000000000002</v>
      </c>
      <c r="I377" s="188">
        <v>525</v>
      </c>
      <c r="J377" s="189">
        <f>ROUND(I377*H377,2)</f>
        <v>35792.400000000001</v>
      </c>
      <c r="K377" s="185" t="s">
        <v>187</v>
      </c>
      <c r="L377" s="190"/>
      <c r="M377" s="191" t="s">
        <v>1</v>
      </c>
      <c r="N377" s="192" t="s">
        <v>45</v>
      </c>
      <c r="P377" s="146">
        <f>O377*H377</f>
        <v>0</v>
      </c>
      <c r="Q377" s="146">
        <v>0.17599999999999999</v>
      </c>
      <c r="R377" s="146">
        <f>Q377*H377</f>
        <v>11.998975999999999</v>
      </c>
      <c r="S377" s="146">
        <v>0</v>
      </c>
      <c r="T377" s="147">
        <f>S377*H377</f>
        <v>0</v>
      </c>
      <c r="AR377" s="148" t="s">
        <v>260</v>
      </c>
      <c r="AT377" s="148" t="s">
        <v>419</v>
      </c>
      <c r="AU377" s="148" t="s">
        <v>88</v>
      </c>
      <c r="AY377" s="17" t="s">
        <v>181</v>
      </c>
      <c r="BE377" s="149">
        <f>IF(N377="základní",J377,0)</f>
        <v>35792.400000000001</v>
      </c>
      <c r="BF377" s="149">
        <f>IF(N377="snížená",J377,0)</f>
        <v>0</v>
      </c>
      <c r="BG377" s="149">
        <f>IF(N377="zákl. přenesená",J377,0)</f>
        <v>0</v>
      </c>
      <c r="BH377" s="149">
        <f>IF(N377="sníž. přenesená",J377,0)</f>
        <v>0</v>
      </c>
      <c r="BI377" s="149">
        <f>IF(N377="nulová",J377,0)</f>
        <v>0</v>
      </c>
      <c r="BJ377" s="17" t="s">
        <v>84</v>
      </c>
      <c r="BK377" s="149">
        <f>ROUND(I377*H377,2)</f>
        <v>35792.400000000001</v>
      </c>
      <c r="BL377" s="17" t="s">
        <v>188</v>
      </c>
      <c r="BM377" s="148" t="s">
        <v>884</v>
      </c>
    </row>
    <row r="378" spans="2:65" s="1" customFormat="1" x14ac:dyDescent="0.2">
      <c r="B378" s="32"/>
      <c r="D378" s="150" t="s">
        <v>190</v>
      </c>
      <c r="F378" s="151" t="s">
        <v>2572</v>
      </c>
      <c r="I378" s="152"/>
      <c r="L378" s="32"/>
      <c r="M378" s="153"/>
      <c r="T378" s="56"/>
      <c r="AT378" s="17" t="s">
        <v>190</v>
      </c>
      <c r="AU378" s="17" t="s">
        <v>88</v>
      </c>
    </row>
    <row r="379" spans="2:65" s="12" customFormat="1" x14ac:dyDescent="0.2">
      <c r="B379" s="156"/>
      <c r="D379" s="150" t="s">
        <v>194</v>
      </c>
      <c r="E379" s="157" t="s">
        <v>1</v>
      </c>
      <c r="F379" s="158" t="s">
        <v>891</v>
      </c>
      <c r="H379" s="157" t="s">
        <v>1</v>
      </c>
      <c r="I379" s="159"/>
      <c r="L379" s="156"/>
      <c r="M379" s="160"/>
      <c r="T379" s="161"/>
      <c r="AT379" s="157" t="s">
        <v>194</v>
      </c>
      <c r="AU379" s="157" t="s">
        <v>88</v>
      </c>
      <c r="AV379" s="12" t="s">
        <v>84</v>
      </c>
      <c r="AW379" s="12" t="s">
        <v>36</v>
      </c>
      <c r="AX379" s="12" t="s">
        <v>80</v>
      </c>
      <c r="AY379" s="157" t="s">
        <v>181</v>
      </c>
    </row>
    <row r="380" spans="2:65" s="13" customFormat="1" x14ac:dyDescent="0.2">
      <c r="B380" s="162"/>
      <c r="D380" s="150" t="s">
        <v>194</v>
      </c>
      <c r="E380" s="163" t="s">
        <v>1</v>
      </c>
      <c r="F380" s="164" t="s">
        <v>2573</v>
      </c>
      <c r="H380" s="165">
        <v>16.222999999999999</v>
      </c>
      <c r="I380" s="166"/>
      <c r="L380" s="162"/>
      <c r="M380" s="167"/>
      <c r="T380" s="168"/>
      <c r="AT380" s="163" t="s">
        <v>194</v>
      </c>
      <c r="AU380" s="163" t="s">
        <v>88</v>
      </c>
      <c r="AV380" s="13" t="s">
        <v>88</v>
      </c>
      <c r="AW380" s="13" t="s">
        <v>36</v>
      </c>
      <c r="AX380" s="13" t="s">
        <v>80</v>
      </c>
      <c r="AY380" s="163" t="s">
        <v>181</v>
      </c>
    </row>
    <row r="381" spans="2:65" s="13" customFormat="1" x14ac:dyDescent="0.2">
      <c r="B381" s="162"/>
      <c r="D381" s="150" t="s">
        <v>194</v>
      </c>
      <c r="E381" s="163" t="s">
        <v>1</v>
      </c>
      <c r="F381" s="164" t="s">
        <v>2574</v>
      </c>
      <c r="H381" s="165">
        <v>51.953000000000003</v>
      </c>
      <c r="I381" s="166"/>
      <c r="L381" s="162"/>
      <c r="M381" s="167"/>
      <c r="T381" s="168"/>
      <c r="AT381" s="163" t="s">
        <v>194</v>
      </c>
      <c r="AU381" s="163" t="s">
        <v>88</v>
      </c>
      <c r="AV381" s="13" t="s">
        <v>88</v>
      </c>
      <c r="AW381" s="13" t="s">
        <v>36</v>
      </c>
      <c r="AX381" s="13" t="s">
        <v>80</v>
      </c>
      <c r="AY381" s="163" t="s">
        <v>181</v>
      </c>
    </row>
    <row r="382" spans="2:65" s="14" customFormat="1" x14ac:dyDescent="0.2">
      <c r="B382" s="169"/>
      <c r="D382" s="150" t="s">
        <v>194</v>
      </c>
      <c r="E382" s="170" t="s">
        <v>1</v>
      </c>
      <c r="F382" s="171" t="s">
        <v>197</v>
      </c>
      <c r="H382" s="172">
        <v>68.176000000000002</v>
      </c>
      <c r="I382" s="173"/>
      <c r="L382" s="169"/>
      <c r="M382" s="174"/>
      <c r="T382" s="175"/>
      <c r="AT382" s="170" t="s">
        <v>194</v>
      </c>
      <c r="AU382" s="170" t="s">
        <v>88</v>
      </c>
      <c r="AV382" s="14" t="s">
        <v>188</v>
      </c>
      <c r="AW382" s="14" t="s">
        <v>36</v>
      </c>
      <c r="AX382" s="14" t="s">
        <v>84</v>
      </c>
      <c r="AY382" s="170" t="s">
        <v>181</v>
      </c>
    </row>
    <row r="383" spans="2:65" s="1" customFormat="1" ht="21.75" customHeight="1" x14ac:dyDescent="0.2">
      <c r="B383" s="32"/>
      <c r="C383" s="183" t="s">
        <v>552</v>
      </c>
      <c r="D383" s="183" t="s">
        <v>419</v>
      </c>
      <c r="E383" s="184" t="s">
        <v>2575</v>
      </c>
      <c r="F383" s="185" t="s">
        <v>2576</v>
      </c>
      <c r="G383" s="186" t="s">
        <v>186</v>
      </c>
      <c r="H383" s="187">
        <v>0.61799999999999999</v>
      </c>
      <c r="I383" s="188">
        <v>561</v>
      </c>
      <c r="J383" s="189">
        <f>ROUND(I383*H383,2)</f>
        <v>346.7</v>
      </c>
      <c r="K383" s="185" t="s">
        <v>187</v>
      </c>
      <c r="L383" s="190"/>
      <c r="M383" s="191" t="s">
        <v>1</v>
      </c>
      <c r="N383" s="192" t="s">
        <v>45</v>
      </c>
      <c r="P383" s="146">
        <f>O383*H383</f>
        <v>0</v>
      </c>
      <c r="Q383" s="146">
        <v>0.17599999999999999</v>
      </c>
      <c r="R383" s="146">
        <f>Q383*H383</f>
        <v>0.10876799999999999</v>
      </c>
      <c r="S383" s="146">
        <v>0</v>
      </c>
      <c r="T383" s="147">
        <f>S383*H383</f>
        <v>0</v>
      </c>
      <c r="AR383" s="148" t="s">
        <v>260</v>
      </c>
      <c r="AT383" s="148" t="s">
        <v>419</v>
      </c>
      <c r="AU383" s="148" t="s">
        <v>88</v>
      </c>
      <c r="AY383" s="17" t="s">
        <v>181</v>
      </c>
      <c r="BE383" s="149">
        <f>IF(N383="základní",J383,0)</f>
        <v>346.7</v>
      </c>
      <c r="BF383" s="149">
        <f>IF(N383="snížená",J383,0)</f>
        <v>0</v>
      </c>
      <c r="BG383" s="149">
        <f>IF(N383="zákl. přenesená",J383,0)</f>
        <v>0</v>
      </c>
      <c r="BH383" s="149">
        <f>IF(N383="sníž. přenesená",J383,0)</f>
        <v>0</v>
      </c>
      <c r="BI383" s="149">
        <f>IF(N383="nulová",J383,0)</f>
        <v>0</v>
      </c>
      <c r="BJ383" s="17" t="s">
        <v>84</v>
      </c>
      <c r="BK383" s="149">
        <f>ROUND(I383*H383,2)</f>
        <v>346.7</v>
      </c>
      <c r="BL383" s="17" t="s">
        <v>188</v>
      </c>
      <c r="BM383" s="148" t="s">
        <v>890</v>
      </c>
    </row>
    <row r="384" spans="2:65" s="1" customFormat="1" x14ac:dyDescent="0.2">
      <c r="B384" s="32"/>
      <c r="D384" s="150" t="s">
        <v>190</v>
      </c>
      <c r="F384" s="151" t="s">
        <v>2576</v>
      </c>
      <c r="I384" s="152"/>
      <c r="L384" s="32"/>
      <c r="M384" s="153"/>
      <c r="T384" s="56"/>
      <c r="AT384" s="17" t="s">
        <v>190</v>
      </c>
      <c r="AU384" s="17" t="s">
        <v>88</v>
      </c>
    </row>
    <row r="385" spans="2:65" s="12" customFormat="1" x14ac:dyDescent="0.2">
      <c r="B385" s="156"/>
      <c r="D385" s="150" t="s">
        <v>194</v>
      </c>
      <c r="E385" s="157" t="s">
        <v>1</v>
      </c>
      <c r="F385" s="158" t="s">
        <v>891</v>
      </c>
      <c r="H385" s="157" t="s">
        <v>1</v>
      </c>
      <c r="I385" s="159"/>
      <c r="L385" s="156"/>
      <c r="M385" s="160"/>
      <c r="T385" s="161"/>
      <c r="AT385" s="157" t="s">
        <v>194</v>
      </c>
      <c r="AU385" s="157" t="s">
        <v>88</v>
      </c>
      <c r="AV385" s="12" t="s">
        <v>84</v>
      </c>
      <c r="AW385" s="12" t="s">
        <v>36</v>
      </c>
      <c r="AX385" s="12" t="s">
        <v>80</v>
      </c>
      <c r="AY385" s="157" t="s">
        <v>181</v>
      </c>
    </row>
    <row r="386" spans="2:65" s="13" customFormat="1" x14ac:dyDescent="0.2">
      <c r="B386" s="162"/>
      <c r="D386" s="150" t="s">
        <v>194</v>
      </c>
      <c r="E386" s="163" t="s">
        <v>1</v>
      </c>
      <c r="F386" s="164" t="s">
        <v>2577</v>
      </c>
      <c r="H386" s="165">
        <v>0.61799999999999999</v>
      </c>
      <c r="I386" s="166"/>
      <c r="L386" s="162"/>
      <c r="M386" s="167"/>
      <c r="T386" s="168"/>
      <c r="AT386" s="163" t="s">
        <v>194</v>
      </c>
      <c r="AU386" s="163" t="s">
        <v>88</v>
      </c>
      <c r="AV386" s="13" t="s">
        <v>88</v>
      </c>
      <c r="AW386" s="13" t="s">
        <v>36</v>
      </c>
      <c r="AX386" s="13" t="s">
        <v>84</v>
      </c>
      <c r="AY386" s="163" t="s">
        <v>181</v>
      </c>
    </row>
    <row r="387" spans="2:65" s="11" customFormat="1" ht="22.95" customHeight="1" x14ac:dyDescent="0.25">
      <c r="B387" s="125"/>
      <c r="D387" s="126" t="s">
        <v>79</v>
      </c>
      <c r="E387" s="135" t="s">
        <v>268</v>
      </c>
      <c r="F387" s="135" t="s">
        <v>990</v>
      </c>
      <c r="I387" s="128"/>
      <c r="J387" s="136">
        <f>BK387</f>
        <v>146965.59000000003</v>
      </c>
      <c r="L387" s="125"/>
      <c r="M387" s="130"/>
      <c r="P387" s="131">
        <f>SUM(P388:P469)</f>
        <v>0</v>
      </c>
      <c r="R387" s="131">
        <f>SUM(R388:R469)</f>
        <v>39.99436566</v>
      </c>
      <c r="T387" s="132">
        <f>SUM(T388:T469)</f>
        <v>0</v>
      </c>
      <c r="AR387" s="126" t="s">
        <v>84</v>
      </c>
      <c r="AT387" s="133" t="s">
        <v>79</v>
      </c>
      <c r="AU387" s="133" t="s">
        <v>84</v>
      </c>
      <c r="AY387" s="126" t="s">
        <v>181</v>
      </c>
      <c r="BK387" s="134">
        <f>SUM(BK388:BK469)</f>
        <v>146965.59000000003</v>
      </c>
    </row>
    <row r="388" spans="2:65" s="1" customFormat="1" ht="33" customHeight="1" x14ac:dyDescent="0.2">
      <c r="B388" s="32"/>
      <c r="C388" s="137" t="s">
        <v>558</v>
      </c>
      <c r="D388" s="137" t="s">
        <v>183</v>
      </c>
      <c r="E388" s="138" t="s">
        <v>1128</v>
      </c>
      <c r="F388" s="139" t="s">
        <v>1129</v>
      </c>
      <c r="G388" s="140" t="s">
        <v>271</v>
      </c>
      <c r="H388" s="141">
        <v>125.49</v>
      </c>
      <c r="I388" s="142">
        <v>366</v>
      </c>
      <c r="J388" s="143">
        <f>ROUND(I388*H388,2)</f>
        <v>45929.34</v>
      </c>
      <c r="K388" s="139" t="s">
        <v>187</v>
      </c>
      <c r="L388" s="32"/>
      <c r="M388" s="144" t="s">
        <v>1</v>
      </c>
      <c r="N388" s="145" t="s">
        <v>45</v>
      </c>
      <c r="P388" s="146">
        <f>O388*H388</f>
        <v>0</v>
      </c>
      <c r="Q388" s="146">
        <v>0.15540000000000001</v>
      </c>
      <c r="R388" s="146">
        <f>Q388*H388</f>
        <v>19.501146000000002</v>
      </c>
      <c r="S388" s="146">
        <v>0</v>
      </c>
      <c r="T388" s="147">
        <f>S388*H388</f>
        <v>0</v>
      </c>
      <c r="AR388" s="148" t="s">
        <v>188</v>
      </c>
      <c r="AT388" s="148" t="s">
        <v>183</v>
      </c>
      <c r="AU388" s="148" t="s">
        <v>88</v>
      </c>
      <c r="AY388" s="17" t="s">
        <v>181</v>
      </c>
      <c r="BE388" s="149">
        <f>IF(N388="základní",J388,0)</f>
        <v>45929.34</v>
      </c>
      <c r="BF388" s="149">
        <f>IF(N388="snížená",J388,0)</f>
        <v>0</v>
      </c>
      <c r="BG388" s="149">
        <f>IF(N388="zákl. přenesená",J388,0)</f>
        <v>0</v>
      </c>
      <c r="BH388" s="149">
        <f>IF(N388="sníž. přenesená",J388,0)</f>
        <v>0</v>
      </c>
      <c r="BI388" s="149">
        <f>IF(N388="nulová",J388,0)</f>
        <v>0</v>
      </c>
      <c r="BJ388" s="17" t="s">
        <v>84</v>
      </c>
      <c r="BK388" s="149">
        <f>ROUND(I388*H388,2)</f>
        <v>45929.34</v>
      </c>
      <c r="BL388" s="17" t="s">
        <v>188</v>
      </c>
      <c r="BM388" s="148" t="s">
        <v>1130</v>
      </c>
    </row>
    <row r="389" spans="2:65" s="1" customFormat="1" ht="28.8" x14ac:dyDescent="0.2">
      <c r="B389" s="32"/>
      <c r="D389" s="150" t="s">
        <v>190</v>
      </c>
      <c r="F389" s="151" t="s">
        <v>1131</v>
      </c>
      <c r="I389" s="152"/>
      <c r="L389" s="32"/>
      <c r="M389" s="153"/>
      <c r="T389" s="56"/>
      <c r="AT389" s="17" t="s">
        <v>190</v>
      </c>
      <c r="AU389" s="17" t="s">
        <v>88</v>
      </c>
    </row>
    <row r="390" spans="2:65" s="1" customFormat="1" x14ac:dyDescent="0.2">
      <c r="B390" s="32"/>
      <c r="D390" s="154" t="s">
        <v>192</v>
      </c>
      <c r="F390" s="155" t="s">
        <v>1132</v>
      </c>
      <c r="I390" s="152"/>
      <c r="L390" s="32"/>
      <c r="M390" s="153"/>
      <c r="T390" s="56"/>
      <c r="AT390" s="17" t="s">
        <v>192</v>
      </c>
      <c r="AU390" s="17" t="s">
        <v>88</v>
      </c>
    </row>
    <row r="391" spans="2:65" s="12" customFormat="1" ht="20.399999999999999" x14ac:dyDescent="0.2">
      <c r="B391" s="156"/>
      <c r="D391" s="150" t="s">
        <v>194</v>
      </c>
      <c r="E391" s="157" t="s">
        <v>1</v>
      </c>
      <c r="F391" s="158" t="s">
        <v>195</v>
      </c>
      <c r="H391" s="157" t="s">
        <v>1</v>
      </c>
      <c r="I391" s="159"/>
      <c r="L391" s="156"/>
      <c r="M391" s="160"/>
      <c r="T391" s="161"/>
      <c r="AT391" s="157" t="s">
        <v>194</v>
      </c>
      <c r="AU391" s="157" t="s">
        <v>88</v>
      </c>
      <c r="AV391" s="12" t="s">
        <v>84</v>
      </c>
      <c r="AW391" s="12" t="s">
        <v>36</v>
      </c>
      <c r="AX391" s="12" t="s">
        <v>80</v>
      </c>
      <c r="AY391" s="157" t="s">
        <v>181</v>
      </c>
    </row>
    <row r="392" spans="2:65" s="12" customFormat="1" ht="20.399999999999999" x14ac:dyDescent="0.2">
      <c r="B392" s="156"/>
      <c r="D392" s="150" t="s">
        <v>194</v>
      </c>
      <c r="E392" s="157" t="s">
        <v>1</v>
      </c>
      <c r="F392" s="158" t="s">
        <v>1133</v>
      </c>
      <c r="H392" s="157" t="s">
        <v>1</v>
      </c>
      <c r="I392" s="159"/>
      <c r="L392" s="156"/>
      <c r="M392" s="160"/>
      <c r="T392" s="161"/>
      <c r="AT392" s="157" t="s">
        <v>194</v>
      </c>
      <c r="AU392" s="157" t="s">
        <v>88</v>
      </c>
      <c r="AV392" s="12" t="s">
        <v>84</v>
      </c>
      <c r="AW392" s="12" t="s">
        <v>36</v>
      </c>
      <c r="AX392" s="12" t="s">
        <v>80</v>
      </c>
      <c r="AY392" s="157" t="s">
        <v>181</v>
      </c>
    </row>
    <row r="393" spans="2:65" s="13" customFormat="1" x14ac:dyDescent="0.2">
      <c r="B393" s="162"/>
      <c r="D393" s="150" t="s">
        <v>194</v>
      </c>
      <c r="E393" s="163" t="s">
        <v>1</v>
      </c>
      <c r="F393" s="164" t="s">
        <v>2578</v>
      </c>
      <c r="H393" s="165">
        <v>25.76</v>
      </c>
      <c r="I393" s="166"/>
      <c r="L393" s="162"/>
      <c r="M393" s="167"/>
      <c r="T393" s="168"/>
      <c r="AT393" s="163" t="s">
        <v>194</v>
      </c>
      <c r="AU393" s="163" t="s">
        <v>88</v>
      </c>
      <c r="AV393" s="13" t="s">
        <v>88</v>
      </c>
      <c r="AW393" s="13" t="s">
        <v>36</v>
      </c>
      <c r="AX393" s="13" t="s">
        <v>80</v>
      </c>
      <c r="AY393" s="163" t="s">
        <v>181</v>
      </c>
    </row>
    <row r="394" spans="2:65" s="13" customFormat="1" x14ac:dyDescent="0.2">
      <c r="B394" s="162"/>
      <c r="D394" s="150" t="s">
        <v>194</v>
      </c>
      <c r="E394" s="163" t="s">
        <v>1</v>
      </c>
      <c r="F394" s="164" t="s">
        <v>2579</v>
      </c>
      <c r="H394" s="165">
        <v>5.77</v>
      </c>
      <c r="I394" s="166"/>
      <c r="L394" s="162"/>
      <c r="M394" s="167"/>
      <c r="T394" s="168"/>
      <c r="AT394" s="163" t="s">
        <v>194</v>
      </c>
      <c r="AU394" s="163" t="s">
        <v>88</v>
      </c>
      <c r="AV394" s="13" t="s">
        <v>88</v>
      </c>
      <c r="AW394" s="13" t="s">
        <v>36</v>
      </c>
      <c r="AX394" s="13" t="s">
        <v>80</v>
      </c>
      <c r="AY394" s="163" t="s">
        <v>181</v>
      </c>
    </row>
    <row r="395" spans="2:65" s="13" customFormat="1" x14ac:dyDescent="0.2">
      <c r="B395" s="162"/>
      <c r="D395" s="150" t="s">
        <v>194</v>
      </c>
      <c r="E395" s="163" t="s">
        <v>1</v>
      </c>
      <c r="F395" s="164" t="s">
        <v>2580</v>
      </c>
      <c r="H395" s="165">
        <v>6.32</v>
      </c>
      <c r="I395" s="166"/>
      <c r="L395" s="162"/>
      <c r="M395" s="167"/>
      <c r="T395" s="168"/>
      <c r="AT395" s="163" t="s">
        <v>194</v>
      </c>
      <c r="AU395" s="163" t="s">
        <v>88</v>
      </c>
      <c r="AV395" s="13" t="s">
        <v>88</v>
      </c>
      <c r="AW395" s="13" t="s">
        <v>36</v>
      </c>
      <c r="AX395" s="13" t="s">
        <v>80</v>
      </c>
      <c r="AY395" s="163" t="s">
        <v>181</v>
      </c>
    </row>
    <row r="396" spans="2:65" s="13" customFormat="1" x14ac:dyDescent="0.2">
      <c r="B396" s="162"/>
      <c r="D396" s="150" t="s">
        <v>194</v>
      </c>
      <c r="E396" s="163" t="s">
        <v>1</v>
      </c>
      <c r="F396" s="164" t="s">
        <v>2581</v>
      </c>
      <c r="H396" s="165">
        <v>8.3000000000000007</v>
      </c>
      <c r="I396" s="166"/>
      <c r="L396" s="162"/>
      <c r="M396" s="167"/>
      <c r="T396" s="168"/>
      <c r="AT396" s="163" t="s">
        <v>194</v>
      </c>
      <c r="AU396" s="163" t="s">
        <v>88</v>
      </c>
      <c r="AV396" s="13" t="s">
        <v>88</v>
      </c>
      <c r="AW396" s="13" t="s">
        <v>36</v>
      </c>
      <c r="AX396" s="13" t="s">
        <v>80</v>
      </c>
      <c r="AY396" s="163" t="s">
        <v>181</v>
      </c>
    </row>
    <row r="397" spans="2:65" s="13" customFormat="1" x14ac:dyDescent="0.2">
      <c r="B397" s="162"/>
      <c r="D397" s="150" t="s">
        <v>194</v>
      </c>
      <c r="E397" s="163" t="s">
        <v>1</v>
      </c>
      <c r="F397" s="164" t="s">
        <v>2582</v>
      </c>
      <c r="H397" s="165">
        <v>4.21</v>
      </c>
      <c r="I397" s="166"/>
      <c r="L397" s="162"/>
      <c r="M397" s="167"/>
      <c r="T397" s="168"/>
      <c r="AT397" s="163" t="s">
        <v>194</v>
      </c>
      <c r="AU397" s="163" t="s">
        <v>88</v>
      </c>
      <c r="AV397" s="13" t="s">
        <v>88</v>
      </c>
      <c r="AW397" s="13" t="s">
        <v>36</v>
      </c>
      <c r="AX397" s="13" t="s">
        <v>80</v>
      </c>
      <c r="AY397" s="163" t="s">
        <v>181</v>
      </c>
    </row>
    <row r="398" spans="2:65" s="13" customFormat="1" x14ac:dyDescent="0.2">
      <c r="B398" s="162"/>
      <c r="D398" s="150" t="s">
        <v>194</v>
      </c>
      <c r="E398" s="163" t="s">
        <v>1</v>
      </c>
      <c r="F398" s="164" t="s">
        <v>2583</v>
      </c>
      <c r="H398" s="165">
        <v>15.58</v>
      </c>
      <c r="I398" s="166"/>
      <c r="L398" s="162"/>
      <c r="M398" s="167"/>
      <c r="T398" s="168"/>
      <c r="AT398" s="163" t="s">
        <v>194</v>
      </c>
      <c r="AU398" s="163" t="s">
        <v>88</v>
      </c>
      <c r="AV398" s="13" t="s">
        <v>88</v>
      </c>
      <c r="AW398" s="13" t="s">
        <v>36</v>
      </c>
      <c r="AX398" s="13" t="s">
        <v>80</v>
      </c>
      <c r="AY398" s="163" t="s">
        <v>181</v>
      </c>
    </row>
    <row r="399" spans="2:65" s="13" customFormat="1" x14ac:dyDescent="0.2">
      <c r="B399" s="162"/>
      <c r="D399" s="150" t="s">
        <v>194</v>
      </c>
      <c r="E399" s="163" t="s">
        <v>1</v>
      </c>
      <c r="F399" s="164" t="s">
        <v>2584</v>
      </c>
      <c r="H399" s="165">
        <v>3.02</v>
      </c>
      <c r="I399" s="166"/>
      <c r="L399" s="162"/>
      <c r="M399" s="167"/>
      <c r="T399" s="168"/>
      <c r="AT399" s="163" t="s">
        <v>194</v>
      </c>
      <c r="AU399" s="163" t="s">
        <v>88</v>
      </c>
      <c r="AV399" s="13" t="s">
        <v>88</v>
      </c>
      <c r="AW399" s="13" t="s">
        <v>36</v>
      </c>
      <c r="AX399" s="13" t="s">
        <v>80</v>
      </c>
      <c r="AY399" s="163" t="s">
        <v>181</v>
      </c>
    </row>
    <row r="400" spans="2:65" s="13" customFormat="1" x14ac:dyDescent="0.2">
      <c r="B400" s="162"/>
      <c r="D400" s="150" t="s">
        <v>194</v>
      </c>
      <c r="E400" s="163" t="s">
        <v>1</v>
      </c>
      <c r="F400" s="164" t="s">
        <v>2585</v>
      </c>
      <c r="H400" s="165">
        <v>2.61</v>
      </c>
      <c r="I400" s="166"/>
      <c r="L400" s="162"/>
      <c r="M400" s="167"/>
      <c r="T400" s="168"/>
      <c r="AT400" s="163" t="s">
        <v>194</v>
      </c>
      <c r="AU400" s="163" t="s">
        <v>88</v>
      </c>
      <c r="AV400" s="13" t="s">
        <v>88</v>
      </c>
      <c r="AW400" s="13" t="s">
        <v>36</v>
      </c>
      <c r="AX400" s="13" t="s">
        <v>80</v>
      </c>
      <c r="AY400" s="163" t="s">
        <v>181</v>
      </c>
    </row>
    <row r="401" spans="2:65" s="13" customFormat="1" x14ac:dyDescent="0.2">
      <c r="B401" s="162"/>
      <c r="D401" s="150" t="s">
        <v>194</v>
      </c>
      <c r="E401" s="163" t="s">
        <v>1</v>
      </c>
      <c r="F401" s="164" t="s">
        <v>2586</v>
      </c>
      <c r="H401" s="165">
        <v>16.59</v>
      </c>
      <c r="I401" s="166"/>
      <c r="L401" s="162"/>
      <c r="M401" s="167"/>
      <c r="T401" s="168"/>
      <c r="AT401" s="163" t="s">
        <v>194</v>
      </c>
      <c r="AU401" s="163" t="s">
        <v>88</v>
      </c>
      <c r="AV401" s="13" t="s">
        <v>88</v>
      </c>
      <c r="AW401" s="13" t="s">
        <v>36</v>
      </c>
      <c r="AX401" s="13" t="s">
        <v>80</v>
      </c>
      <c r="AY401" s="163" t="s">
        <v>181</v>
      </c>
    </row>
    <row r="402" spans="2:65" s="15" customFormat="1" x14ac:dyDescent="0.2">
      <c r="B402" s="176"/>
      <c r="D402" s="150" t="s">
        <v>194</v>
      </c>
      <c r="E402" s="177" t="s">
        <v>1</v>
      </c>
      <c r="F402" s="178" t="s">
        <v>405</v>
      </c>
      <c r="H402" s="179">
        <v>88.16</v>
      </c>
      <c r="I402" s="180"/>
      <c r="L402" s="176"/>
      <c r="M402" s="181"/>
      <c r="T402" s="182"/>
      <c r="AT402" s="177" t="s">
        <v>194</v>
      </c>
      <c r="AU402" s="177" t="s">
        <v>88</v>
      </c>
      <c r="AV402" s="15" t="s">
        <v>204</v>
      </c>
      <c r="AW402" s="15" t="s">
        <v>36</v>
      </c>
      <c r="AX402" s="15" t="s">
        <v>80</v>
      </c>
      <c r="AY402" s="177" t="s">
        <v>181</v>
      </c>
    </row>
    <row r="403" spans="2:65" s="12" customFormat="1" ht="20.399999999999999" x14ac:dyDescent="0.2">
      <c r="B403" s="156"/>
      <c r="D403" s="150" t="s">
        <v>194</v>
      </c>
      <c r="E403" s="157" t="s">
        <v>1</v>
      </c>
      <c r="F403" s="158" t="s">
        <v>1148</v>
      </c>
      <c r="H403" s="157" t="s">
        <v>1</v>
      </c>
      <c r="I403" s="159"/>
      <c r="L403" s="156"/>
      <c r="M403" s="160"/>
      <c r="T403" s="161"/>
      <c r="AT403" s="157" t="s">
        <v>194</v>
      </c>
      <c r="AU403" s="157" t="s">
        <v>88</v>
      </c>
      <c r="AV403" s="12" t="s">
        <v>84</v>
      </c>
      <c r="AW403" s="12" t="s">
        <v>36</v>
      </c>
      <c r="AX403" s="12" t="s">
        <v>80</v>
      </c>
      <c r="AY403" s="157" t="s">
        <v>181</v>
      </c>
    </row>
    <row r="404" spans="2:65" s="13" customFormat="1" x14ac:dyDescent="0.2">
      <c r="B404" s="162"/>
      <c r="D404" s="150" t="s">
        <v>194</v>
      </c>
      <c r="E404" s="163" t="s">
        <v>1</v>
      </c>
      <c r="F404" s="164" t="s">
        <v>2587</v>
      </c>
      <c r="H404" s="165">
        <v>9.91</v>
      </c>
      <c r="I404" s="166"/>
      <c r="L404" s="162"/>
      <c r="M404" s="167"/>
      <c r="T404" s="168"/>
      <c r="AT404" s="163" t="s">
        <v>194</v>
      </c>
      <c r="AU404" s="163" t="s">
        <v>88</v>
      </c>
      <c r="AV404" s="13" t="s">
        <v>88</v>
      </c>
      <c r="AW404" s="13" t="s">
        <v>36</v>
      </c>
      <c r="AX404" s="13" t="s">
        <v>80</v>
      </c>
      <c r="AY404" s="163" t="s">
        <v>181</v>
      </c>
    </row>
    <row r="405" spans="2:65" s="13" customFormat="1" x14ac:dyDescent="0.2">
      <c r="B405" s="162"/>
      <c r="D405" s="150" t="s">
        <v>194</v>
      </c>
      <c r="E405" s="163" t="s">
        <v>1</v>
      </c>
      <c r="F405" s="164" t="s">
        <v>2588</v>
      </c>
      <c r="H405" s="165">
        <v>9.68</v>
      </c>
      <c r="I405" s="166"/>
      <c r="L405" s="162"/>
      <c r="M405" s="167"/>
      <c r="T405" s="168"/>
      <c r="AT405" s="163" t="s">
        <v>194</v>
      </c>
      <c r="AU405" s="163" t="s">
        <v>88</v>
      </c>
      <c r="AV405" s="13" t="s">
        <v>88</v>
      </c>
      <c r="AW405" s="13" t="s">
        <v>36</v>
      </c>
      <c r="AX405" s="13" t="s">
        <v>80</v>
      </c>
      <c r="AY405" s="163" t="s">
        <v>181</v>
      </c>
    </row>
    <row r="406" spans="2:65" s="13" customFormat="1" x14ac:dyDescent="0.2">
      <c r="B406" s="162"/>
      <c r="D406" s="150" t="s">
        <v>194</v>
      </c>
      <c r="E406" s="163" t="s">
        <v>1</v>
      </c>
      <c r="F406" s="164" t="s">
        <v>2589</v>
      </c>
      <c r="H406" s="165">
        <v>4.8499999999999996</v>
      </c>
      <c r="I406" s="166"/>
      <c r="L406" s="162"/>
      <c r="M406" s="167"/>
      <c r="T406" s="168"/>
      <c r="AT406" s="163" t="s">
        <v>194</v>
      </c>
      <c r="AU406" s="163" t="s">
        <v>88</v>
      </c>
      <c r="AV406" s="13" t="s">
        <v>88</v>
      </c>
      <c r="AW406" s="13" t="s">
        <v>36</v>
      </c>
      <c r="AX406" s="13" t="s">
        <v>80</v>
      </c>
      <c r="AY406" s="163" t="s">
        <v>181</v>
      </c>
    </row>
    <row r="407" spans="2:65" s="13" customFormat="1" x14ac:dyDescent="0.2">
      <c r="B407" s="162"/>
      <c r="D407" s="150" t="s">
        <v>194</v>
      </c>
      <c r="E407" s="163" t="s">
        <v>1</v>
      </c>
      <c r="F407" s="164" t="s">
        <v>1161</v>
      </c>
      <c r="H407" s="165">
        <v>5.89</v>
      </c>
      <c r="I407" s="166"/>
      <c r="L407" s="162"/>
      <c r="M407" s="167"/>
      <c r="T407" s="168"/>
      <c r="AT407" s="163" t="s">
        <v>194</v>
      </c>
      <c r="AU407" s="163" t="s">
        <v>88</v>
      </c>
      <c r="AV407" s="13" t="s">
        <v>88</v>
      </c>
      <c r="AW407" s="13" t="s">
        <v>36</v>
      </c>
      <c r="AX407" s="13" t="s">
        <v>80</v>
      </c>
      <c r="AY407" s="163" t="s">
        <v>181</v>
      </c>
    </row>
    <row r="408" spans="2:65" s="15" customFormat="1" x14ac:dyDescent="0.2">
      <c r="B408" s="176"/>
      <c r="D408" s="150" t="s">
        <v>194</v>
      </c>
      <c r="E408" s="177" t="s">
        <v>1</v>
      </c>
      <c r="F408" s="178" t="s">
        <v>405</v>
      </c>
      <c r="H408" s="179">
        <v>30.33</v>
      </c>
      <c r="I408" s="180"/>
      <c r="L408" s="176"/>
      <c r="M408" s="181"/>
      <c r="T408" s="182"/>
      <c r="AT408" s="177" t="s">
        <v>194</v>
      </c>
      <c r="AU408" s="177" t="s">
        <v>88</v>
      </c>
      <c r="AV408" s="15" t="s">
        <v>204</v>
      </c>
      <c r="AW408" s="15" t="s">
        <v>36</v>
      </c>
      <c r="AX408" s="15" t="s">
        <v>80</v>
      </c>
      <c r="AY408" s="177" t="s">
        <v>181</v>
      </c>
    </row>
    <row r="409" spans="2:65" s="12" customFormat="1" ht="20.399999999999999" x14ac:dyDescent="0.2">
      <c r="B409" s="156"/>
      <c r="D409" s="150" t="s">
        <v>194</v>
      </c>
      <c r="E409" s="157" t="s">
        <v>1</v>
      </c>
      <c r="F409" s="158" t="s">
        <v>1163</v>
      </c>
      <c r="H409" s="157" t="s">
        <v>1</v>
      </c>
      <c r="I409" s="159"/>
      <c r="L409" s="156"/>
      <c r="M409" s="160"/>
      <c r="T409" s="161"/>
      <c r="AT409" s="157" t="s">
        <v>194</v>
      </c>
      <c r="AU409" s="157" t="s">
        <v>88</v>
      </c>
      <c r="AV409" s="12" t="s">
        <v>84</v>
      </c>
      <c r="AW409" s="12" t="s">
        <v>36</v>
      </c>
      <c r="AX409" s="12" t="s">
        <v>80</v>
      </c>
      <c r="AY409" s="157" t="s">
        <v>181</v>
      </c>
    </row>
    <row r="410" spans="2:65" s="13" customFormat="1" x14ac:dyDescent="0.2">
      <c r="B410" s="162"/>
      <c r="D410" s="150" t="s">
        <v>194</v>
      </c>
      <c r="E410" s="163" t="s">
        <v>1</v>
      </c>
      <c r="F410" s="164" t="s">
        <v>1166</v>
      </c>
      <c r="H410" s="165">
        <v>6</v>
      </c>
      <c r="I410" s="166"/>
      <c r="L410" s="162"/>
      <c r="M410" s="167"/>
      <c r="T410" s="168"/>
      <c r="AT410" s="163" t="s">
        <v>194</v>
      </c>
      <c r="AU410" s="163" t="s">
        <v>88</v>
      </c>
      <c r="AV410" s="13" t="s">
        <v>88</v>
      </c>
      <c r="AW410" s="13" t="s">
        <v>36</v>
      </c>
      <c r="AX410" s="13" t="s">
        <v>80</v>
      </c>
      <c r="AY410" s="163" t="s">
        <v>181</v>
      </c>
    </row>
    <row r="411" spans="2:65" s="13" customFormat="1" x14ac:dyDescent="0.2">
      <c r="B411" s="162"/>
      <c r="D411" s="150" t="s">
        <v>194</v>
      </c>
      <c r="E411" s="163" t="s">
        <v>1</v>
      </c>
      <c r="F411" s="164" t="s">
        <v>2590</v>
      </c>
      <c r="H411" s="165">
        <v>1</v>
      </c>
      <c r="I411" s="166"/>
      <c r="L411" s="162"/>
      <c r="M411" s="167"/>
      <c r="T411" s="168"/>
      <c r="AT411" s="163" t="s">
        <v>194</v>
      </c>
      <c r="AU411" s="163" t="s">
        <v>88</v>
      </c>
      <c r="AV411" s="13" t="s">
        <v>88</v>
      </c>
      <c r="AW411" s="13" t="s">
        <v>36</v>
      </c>
      <c r="AX411" s="13" t="s">
        <v>80</v>
      </c>
      <c r="AY411" s="163" t="s">
        <v>181</v>
      </c>
    </row>
    <row r="412" spans="2:65" s="15" customFormat="1" x14ac:dyDescent="0.2">
      <c r="B412" s="176"/>
      <c r="D412" s="150" t="s">
        <v>194</v>
      </c>
      <c r="E412" s="177" t="s">
        <v>1</v>
      </c>
      <c r="F412" s="178" t="s">
        <v>405</v>
      </c>
      <c r="H412" s="179">
        <v>7</v>
      </c>
      <c r="I412" s="180"/>
      <c r="L412" s="176"/>
      <c r="M412" s="181"/>
      <c r="T412" s="182"/>
      <c r="AT412" s="177" t="s">
        <v>194</v>
      </c>
      <c r="AU412" s="177" t="s">
        <v>88</v>
      </c>
      <c r="AV412" s="15" t="s">
        <v>204</v>
      </c>
      <c r="AW412" s="15" t="s">
        <v>36</v>
      </c>
      <c r="AX412" s="15" t="s">
        <v>80</v>
      </c>
      <c r="AY412" s="177" t="s">
        <v>181</v>
      </c>
    </row>
    <row r="413" spans="2:65" s="14" customFormat="1" x14ac:dyDescent="0.2">
      <c r="B413" s="169"/>
      <c r="D413" s="150" t="s">
        <v>194</v>
      </c>
      <c r="E413" s="170" t="s">
        <v>1</v>
      </c>
      <c r="F413" s="171" t="s">
        <v>197</v>
      </c>
      <c r="H413" s="172">
        <v>125.49</v>
      </c>
      <c r="I413" s="173"/>
      <c r="L413" s="169"/>
      <c r="M413" s="174"/>
      <c r="T413" s="175"/>
      <c r="AT413" s="170" t="s">
        <v>194</v>
      </c>
      <c r="AU413" s="170" t="s">
        <v>88</v>
      </c>
      <c r="AV413" s="14" t="s">
        <v>188</v>
      </c>
      <c r="AW413" s="14" t="s">
        <v>36</v>
      </c>
      <c r="AX413" s="14" t="s">
        <v>84</v>
      </c>
      <c r="AY413" s="170" t="s">
        <v>181</v>
      </c>
    </row>
    <row r="414" spans="2:65" s="1" customFormat="1" ht="16.5" customHeight="1" x14ac:dyDescent="0.2">
      <c r="B414" s="32"/>
      <c r="C414" s="183" t="s">
        <v>566</v>
      </c>
      <c r="D414" s="183" t="s">
        <v>419</v>
      </c>
      <c r="E414" s="184" t="s">
        <v>1178</v>
      </c>
      <c r="F414" s="185" t="s">
        <v>1179</v>
      </c>
      <c r="G414" s="186" t="s">
        <v>271</v>
      </c>
      <c r="H414" s="187">
        <v>89.042000000000002</v>
      </c>
      <c r="I414" s="188">
        <v>161</v>
      </c>
      <c r="J414" s="189">
        <f>ROUND(I414*H414,2)</f>
        <v>14335.76</v>
      </c>
      <c r="K414" s="185" t="s">
        <v>187</v>
      </c>
      <c r="L414" s="190"/>
      <c r="M414" s="191" t="s">
        <v>1</v>
      </c>
      <c r="N414" s="192" t="s">
        <v>45</v>
      </c>
      <c r="P414" s="146">
        <f>O414*H414</f>
        <v>0</v>
      </c>
      <c r="Q414" s="146">
        <v>0.08</v>
      </c>
      <c r="R414" s="146">
        <f>Q414*H414</f>
        <v>7.1233599999999999</v>
      </c>
      <c r="S414" s="146">
        <v>0</v>
      </c>
      <c r="T414" s="147">
        <f>S414*H414</f>
        <v>0</v>
      </c>
      <c r="AR414" s="148" t="s">
        <v>260</v>
      </c>
      <c r="AT414" s="148" t="s">
        <v>419</v>
      </c>
      <c r="AU414" s="148" t="s">
        <v>88</v>
      </c>
      <c r="AY414" s="17" t="s">
        <v>181</v>
      </c>
      <c r="BE414" s="149">
        <f>IF(N414="základní",J414,0)</f>
        <v>14335.76</v>
      </c>
      <c r="BF414" s="149">
        <f>IF(N414="snížená",J414,0)</f>
        <v>0</v>
      </c>
      <c r="BG414" s="149">
        <f>IF(N414="zákl. přenesená",J414,0)</f>
        <v>0</v>
      </c>
      <c r="BH414" s="149">
        <f>IF(N414="sníž. přenesená",J414,0)</f>
        <v>0</v>
      </c>
      <c r="BI414" s="149">
        <f>IF(N414="nulová",J414,0)</f>
        <v>0</v>
      </c>
      <c r="BJ414" s="17" t="s">
        <v>84</v>
      </c>
      <c r="BK414" s="149">
        <f>ROUND(I414*H414,2)</f>
        <v>14335.76</v>
      </c>
      <c r="BL414" s="17" t="s">
        <v>188</v>
      </c>
      <c r="BM414" s="148" t="s">
        <v>1180</v>
      </c>
    </row>
    <row r="415" spans="2:65" s="1" customFormat="1" x14ac:dyDescent="0.2">
      <c r="B415" s="32"/>
      <c r="D415" s="150" t="s">
        <v>190</v>
      </c>
      <c r="F415" s="151" t="s">
        <v>1179</v>
      </c>
      <c r="I415" s="152"/>
      <c r="L415" s="32"/>
      <c r="M415" s="153"/>
      <c r="T415" s="56"/>
      <c r="AT415" s="17" t="s">
        <v>190</v>
      </c>
      <c r="AU415" s="17" t="s">
        <v>88</v>
      </c>
    </row>
    <row r="416" spans="2:65" s="12" customFormat="1" x14ac:dyDescent="0.2">
      <c r="B416" s="156"/>
      <c r="D416" s="150" t="s">
        <v>194</v>
      </c>
      <c r="E416" s="157" t="s">
        <v>1</v>
      </c>
      <c r="F416" s="158" t="s">
        <v>1181</v>
      </c>
      <c r="H416" s="157" t="s">
        <v>1</v>
      </c>
      <c r="I416" s="159"/>
      <c r="L416" s="156"/>
      <c r="M416" s="160"/>
      <c r="T416" s="161"/>
      <c r="AT416" s="157" t="s">
        <v>194</v>
      </c>
      <c r="AU416" s="157" t="s">
        <v>88</v>
      </c>
      <c r="AV416" s="12" t="s">
        <v>84</v>
      </c>
      <c r="AW416" s="12" t="s">
        <v>36</v>
      </c>
      <c r="AX416" s="12" t="s">
        <v>80</v>
      </c>
      <c r="AY416" s="157" t="s">
        <v>181</v>
      </c>
    </row>
    <row r="417" spans="2:65" s="13" customFormat="1" x14ac:dyDescent="0.2">
      <c r="B417" s="162"/>
      <c r="D417" s="150" t="s">
        <v>194</v>
      </c>
      <c r="E417" s="163" t="s">
        <v>1</v>
      </c>
      <c r="F417" s="164" t="s">
        <v>2591</v>
      </c>
      <c r="H417" s="165">
        <v>89.042000000000002</v>
      </c>
      <c r="I417" s="166"/>
      <c r="L417" s="162"/>
      <c r="M417" s="167"/>
      <c r="T417" s="168"/>
      <c r="AT417" s="163" t="s">
        <v>194</v>
      </c>
      <c r="AU417" s="163" t="s">
        <v>88</v>
      </c>
      <c r="AV417" s="13" t="s">
        <v>88</v>
      </c>
      <c r="AW417" s="13" t="s">
        <v>36</v>
      </c>
      <c r="AX417" s="13" t="s">
        <v>84</v>
      </c>
      <c r="AY417" s="163" t="s">
        <v>181</v>
      </c>
    </row>
    <row r="418" spans="2:65" s="1" customFormat="1" ht="24.15" customHeight="1" x14ac:dyDescent="0.2">
      <c r="B418" s="32"/>
      <c r="C418" s="183" t="s">
        <v>575</v>
      </c>
      <c r="D418" s="183" t="s">
        <v>419</v>
      </c>
      <c r="E418" s="184" t="s">
        <v>1184</v>
      </c>
      <c r="F418" s="185" t="s">
        <v>1185</v>
      </c>
      <c r="G418" s="186" t="s">
        <v>271</v>
      </c>
      <c r="H418" s="187">
        <v>30.632999999999999</v>
      </c>
      <c r="I418" s="188">
        <v>155</v>
      </c>
      <c r="J418" s="189">
        <f>ROUND(I418*H418,2)</f>
        <v>4748.12</v>
      </c>
      <c r="K418" s="185" t="s">
        <v>187</v>
      </c>
      <c r="L418" s="190"/>
      <c r="M418" s="191" t="s">
        <v>1</v>
      </c>
      <c r="N418" s="192" t="s">
        <v>45</v>
      </c>
      <c r="P418" s="146">
        <f>O418*H418</f>
        <v>0</v>
      </c>
      <c r="Q418" s="146">
        <v>4.8300000000000003E-2</v>
      </c>
      <c r="R418" s="146">
        <f>Q418*H418</f>
        <v>1.4795739000000001</v>
      </c>
      <c r="S418" s="146">
        <v>0</v>
      </c>
      <c r="T418" s="147">
        <f>S418*H418</f>
        <v>0</v>
      </c>
      <c r="AR418" s="148" t="s">
        <v>260</v>
      </c>
      <c r="AT418" s="148" t="s">
        <v>419</v>
      </c>
      <c r="AU418" s="148" t="s">
        <v>88</v>
      </c>
      <c r="AY418" s="17" t="s">
        <v>181</v>
      </c>
      <c r="BE418" s="149">
        <f>IF(N418="základní",J418,0)</f>
        <v>4748.12</v>
      </c>
      <c r="BF418" s="149">
        <f>IF(N418="snížená",J418,0)</f>
        <v>0</v>
      </c>
      <c r="BG418" s="149">
        <f>IF(N418="zákl. přenesená",J418,0)</f>
        <v>0</v>
      </c>
      <c r="BH418" s="149">
        <f>IF(N418="sníž. přenesená",J418,0)</f>
        <v>0</v>
      </c>
      <c r="BI418" s="149">
        <f>IF(N418="nulová",J418,0)</f>
        <v>0</v>
      </c>
      <c r="BJ418" s="17" t="s">
        <v>84</v>
      </c>
      <c r="BK418" s="149">
        <f>ROUND(I418*H418,2)</f>
        <v>4748.12</v>
      </c>
      <c r="BL418" s="17" t="s">
        <v>188</v>
      </c>
      <c r="BM418" s="148" t="s">
        <v>1186</v>
      </c>
    </row>
    <row r="419" spans="2:65" s="1" customFormat="1" x14ac:dyDescent="0.2">
      <c r="B419" s="32"/>
      <c r="D419" s="150" t="s">
        <v>190</v>
      </c>
      <c r="F419" s="151" t="s">
        <v>1185</v>
      </c>
      <c r="I419" s="152"/>
      <c r="L419" s="32"/>
      <c r="M419" s="153"/>
      <c r="T419" s="56"/>
      <c r="AT419" s="17" t="s">
        <v>190</v>
      </c>
      <c r="AU419" s="17" t="s">
        <v>88</v>
      </c>
    </row>
    <row r="420" spans="2:65" s="12" customFormat="1" x14ac:dyDescent="0.2">
      <c r="B420" s="156"/>
      <c r="D420" s="150" t="s">
        <v>194</v>
      </c>
      <c r="E420" s="157" t="s">
        <v>1</v>
      </c>
      <c r="F420" s="158" t="s">
        <v>1187</v>
      </c>
      <c r="H420" s="157" t="s">
        <v>1</v>
      </c>
      <c r="I420" s="159"/>
      <c r="L420" s="156"/>
      <c r="M420" s="160"/>
      <c r="T420" s="161"/>
      <c r="AT420" s="157" t="s">
        <v>194</v>
      </c>
      <c r="AU420" s="157" t="s">
        <v>88</v>
      </c>
      <c r="AV420" s="12" t="s">
        <v>84</v>
      </c>
      <c r="AW420" s="12" t="s">
        <v>36</v>
      </c>
      <c r="AX420" s="12" t="s">
        <v>80</v>
      </c>
      <c r="AY420" s="157" t="s">
        <v>181</v>
      </c>
    </row>
    <row r="421" spans="2:65" s="13" customFormat="1" x14ac:dyDescent="0.2">
      <c r="B421" s="162"/>
      <c r="D421" s="150" t="s">
        <v>194</v>
      </c>
      <c r="E421" s="163" t="s">
        <v>1</v>
      </c>
      <c r="F421" s="164" t="s">
        <v>2592</v>
      </c>
      <c r="H421" s="165">
        <v>30.632999999999999</v>
      </c>
      <c r="I421" s="166"/>
      <c r="L421" s="162"/>
      <c r="M421" s="167"/>
      <c r="T421" s="168"/>
      <c r="AT421" s="163" t="s">
        <v>194</v>
      </c>
      <c r="AU421" s="163" t="s">
        <v>88</v>
      </c>
      <c r="AV421" s="13" t="s">
        <v>88</v>
      </c>
      <c r="AW421" s="13" t="s">
        <v>36</v>
      </c>
      <c r="AX421" s="13" t="s">
        <v>84</v>
      </c>
      <c r="AY421" s="163" t="s">
        <v>181</v>
      </c>
    </row>
    <row r="422" spans="2:65" s="1" customFormat="1" ht="24.15" customHeight="1" x14ac:dyDescent="0.2">
      <c r="B422" s="32"/>
      <c r="C422" s="183" t="s">
        <v>582</v>
      </c>
      <c r="D422" s="183" t="s">
        <v>419</v>
      </c>
      <c r="E422" s="184" t="s">
        <v>1190</v>
      </c>
      <c r="F422" s="185" t="s">
        <v>1191</v>
      </c>
      <c r="G422" s="186" t="s">
        <v>271</v>
      </c>
      <c r="H422" s="187">
        <v>7.07</v>
      </c>
      <c r="I422" s="188">
        <v>490</v>
      </c>
      <c r="J422" s="189">
        <f>ROUND(I422*H422,2)</f>
        <v>3464.3</v>
      </c>
      <c r="K422" s="185" t="s">
        <v>187</v>
      </c>
      <c r="L422" s="190"/>
      <c r="M422" s="191" t="s">
        <v>1</v>
      </c>
      <c r="N422" s="192" t="s">
        <v>45</v>
      </c>
      <c r="P422" s="146">
        <f>O422*H422</f>
        <v>0</v>
      </c>
      <c r="Q422" s="146">
        <v>6.5670000000000006E-2</v>
      </c>
      <c r="R422" s="146">
        <f>Q422*H422</f>
        <v>0.46428690000000006</v>
      </c>
      <c r="S422" s="146">
        <v>0</v>
      </c>
      <c r="T422" s="147">
        <f>S422*H422</f>
        <v>0</v>
      </c>
      <c r="AR422" s="148" t="s">
        <v>260</v>
      </c>
      <c r="AT422" s="148" t="s">
        <v>419</v>
      </c>
      <c r="AU422" s="148" t="s">
        <v>88</v>
      </c>
      <c r="AY422" s="17" t="s">
        <v>181</v>
      </c>
      <c r="BE422" s="149">
        <f>IF(N422="základní",J422,0)</f>
        <v>3464.3</v>
      </c>
      <c r="BF422" s="149">
        <f>IF(N422="snížená",J422,0)</f>
        <v>0</v>
      </c>
      <c r="BG422" s="149">
        <f>IF(N422="zákl. přenesená",J422,0)</f>
        <v>0</v>
      </c>
      <c r="BH422" s="149">
        <f>IF(N422="sníž. přenesená",J422,0)</f>
        <v>0</v>
      </c>
      <c r="BI422" s="149">
        <f>IF(N422="nulová",J422,0)</f>
        <v>0</v>
      </c>
      <c r="BJ422" s="17" t="s">
        <v>84</v>
      </c>
      <c r="BK422" s="149">
        <f>ROUND(I422*H422,2)</f>
        <v>3464.3</v>
      </c>
      <c r="BL422" s="17" t="s">
        <v>188</v>
      </c>
      <c r="BM422" s="148" t="s">
        <v>1192</v>
      </c>
    </row>
    <row r="423" spans="2:65" s="1" customFormat="1" x14ac:dyDescent="0.2">
      <c r="B423" s="32"/>
      <c r="D423" s="150" t="s">
        <v>190</v>
      </c>
      <c r="F423" s="151" t="s">
        <v>1191</v>
      </c>
      <c r="I423" s="152"/>
      <c r="L423" s="32"/>
      <c r="M423" s="153"/>
      <c r="T423" s="56"/>
      <c r="AT423" s="17" t="s">
        <v>190</v>
      </c>
      <c r="AU423" s="17" t="s">
        <v>88</v>
      </c>
    </row>
    <row r="424" spans="2:65" s="12" customFormat="1" x14ac:dyDescent="0.2">
      <c r="B424" s="156"/>
      <c r="D424" s="150" t="s">
        <v>194</v>
      </c>
      <c r="E424" s="157" t="s">
        <v>1</v>
      </c>
      <c r="F424" s="158" t="s">
        <v>1193</v>
      </c>
      <c r="H424" s="157" t="s">
        <v>1</v>
      </c>
      <c r="I424" s="159"/>
      <c r="L424" s="156"/>
      <c r="M424" s="160"/>
      <c r="T424" s="161"/>
      <c r="AT424" s="157" t="s">
        <v>194</v>
      </c>
      <c r="AU424" s="157" t="s">
        <v>88</v>
      </c>
      <c r="AV424" s="12" t="s">
        <v>84</v>
      </c>
      <c r="AW424" s="12" t="s">
        <v>36</v>
      </c>
      <c r="AX424" s="12" t="s">
        <v>80</v>
      </c>
      <c r="AY424" s="157" t="s">
        <v>181</v>
      </c>
    </row>
    <row r="425" spans="2:65" s="13" customFormat="1" x14ac:dyDescent="0.2">
      <c r="B425" s="162"/>
      <c r="D425" s="150" t="s">
        <v>194</v>
      </c>
      <c r="E425" s="163" t="s">
        <v>1</v>
      </c>
      <c r="F425" s="164" t="s">
        <v>2593</v>
      </c>
      <c r="H425" s="165">
        <v>7.07</v>
      </c>
      <c r="I425" s="166"/>
      <c r="L425" s="162"/>
      <c r="M425" s="167"/>
      <c r="T425" s="168"/>
      <c r="AT425" s="163" t="s">
        <v>194</v>
      </c>
      <c r="AU425" s="163" t="s">
        <v>88</v>
      </c>
      <c r="AV425" s="13" t="s">
        <v>88</v>
      </c>
      <c r="AW425" s="13" t="s">
        <v>36</v>
      </c>
      <c r="AX425" s="13" t="s">
        <v>84</v>
      </c>
      <c r="AY425" s="163" t="s">
        <v>181</v>
      </c>
    </row>
    <row r="426" spans="2:65" s="1" customFormat="1" ht="33" customHeight="1" x14ac:dyDescent="0.2">
      <c r="B426" s="32"/>
      <c r="C426" s="137" t="s">
        <v>590</v>
      </c>
      <c r="D426" s="137" t="s">
        <v>183</v>
      </c>
      <c r="E426" s="138" t="s">
        <v>1196</v>
      </c>
      <c r="F426" s="139" t="s">
        <v>1197</v>
      </c>
      <c r="G426" s="140" t="s">
        <v>271</v>
      </c>
      <c r="H426" s="141">
        <v>14.27</v>
      </c>
      <c r="I426" s="142">
        <v>288</v>
      </c>
      <c r="J426" s="143">
        <f>ROUND(I426*H426,2)</f>
        <v>4109.76</v>
      </c>
      <c r="K426" s="139" t="s">
        <v>187</v>
      </c>
      <c r="L426" s="32"/>
      <c r="M426" s="144" t="s">
        <v>1</v>
      </c>
      <c r="N426" s="145" t="s">
        <v>45</v>
      </c>
      <c r="P426" s="146">
        <f>O426*H426</f>
        <v>0</v>
      </c>
      <c r="Q426" s="146">
        <v>0.1295</v>
      </c>
      <c r="R426" s="146">
        <f>Q426*H426</f>
        <v>1.8479650000000001</v>
      </c>
      <c r="S426" s="146">
        <v>0</v>
      </c>
      <c r="T426" s="147">
        <f>S426*H426</f>
        <v>0</v>
      </c>
      <c r="AR426" s="148" t="s">
        <v>188</v>
      </c>
      <c r="AT426" s="148" t="s">
        <v>183</v>
      </c>
      <c r="AU426" s="148" t="s">
        <v>88</v>
      </c>
      <c r="AY426" s="17" t="s">
        <v>181</v>
      </c>
      <c r="BE426" s="149">
        <f>IF(N426="základní",J426,0)</f>
        <v>4109.76</v>
      </c>
      <c r="BF426" s="149">
        <f>IF(N426="snížená",J426,0)</f>
        <v>0</v>
      </c>
      <c r="BG426" s="149">
        <f>IF(N426="zákl. přenesená",J426,0)</f>
        <v>0</v>
      </c>
      <c r="BH426" s="149">
        <f>IF(N426="sníž. přenesená",J426,0)</f>
        <v>0</v>
      </c>
      <c r="BI426" s="149">
        <f>IF(N426="nulová",J426,0)</f>
        <v>0</v>
      </c>
      <c r="BJ426" s="17" t="s">
        <v>84</v>
      </c>
      <c r="BK426" s="149">
        <f>ROUND(I426*H426,2)</f>
        <v>4109.76</v>
      </c>
      <c r="BL426" s="17" t="s">
        <v>188</v>
      </c>
      <c r="BM426" s="148" t="s">
        <v>1198</v>
      </c>
    </row>
    <row r="427" spans="2:65" s="1" customFormat="1" ht="38.4" x14ac:dyDescent="0.2">
      <c r="B427" s="32"/>
      <c r="D427" s="150" t="s">
        <v>190</v>
      </c>
      <c r="F427" s="151" t="s">
        <v>1199</v>
      </c>
      <c r="I427" s="152"/>
      <c r="L427" s="32"/>
      <c r="M427" s="153"/>
      <c r="T427" s="56"/>
      <c r="AT427" s="17" t="s">
        <v>190</v>
      </c>
      <c r="AU427" s="17" t="s">
        <v>88</v>
      </c>
    </row>
    <row r="428" spans="2:65" s="1" customFormat="1" x14ac:dyDescent="0.2">
      <c r="B428" s="32"/>
      <c r="D428" s="154" t="s">
        <v>192</v>
      </c>
      <c r="F428" s="155" t="s">
        <v>1200</v>
      </c>
      <c r="I428" s="152"/>
      <c r="L428" s="32"/>
      <c r="M428" s="153"/>
      <c r="T428" s="56"/>
      <c r="AT428" s="17" t="s">
        <v>192</v>
      </c>
      <c r="AU428" s="17" t="s">
        <v>88</v>
      </c>
    </row>
    <row r="429" spans="2:65" s="12" customFormat="1" ht="20.399999999999999" x14ac:dyDescent="0.2">
      <c r="B429" s="156"/>
      <c r="D429" s="150" t="s">
        <v>194</v>
      </c>
      <c r="E429" s="157" t="s">
        <v>1</v>
      </c>
      <c r="F429" s="158" t="s">
        <v>195</v>
      </c>
      <c r="H429" s="157" t="s">
        <v>1</v>
      </c>
      <c r="I429" s="159"/>
      <c r="L429" s="156"/>
      <c r="M429" s="160"/>
      <c r="T429" s="161"/>
      <c r="AT429" s="157" t="s">
        <v>194</v>
      </c>
      <c r="AU429" s="157" t="s">
        <v>88</v>
      </c>
      <c r="AV429" s="12" t="s">
        <v>84</v>
      </c>
      <c r="AW429" s="12" t="s">
        <v>36</v>
      </c>
      <c r="AX429" s="12" t="s">
        <v>80</v>
      </c>
      <c r="AY429" s="157" t="s">
        <v>181</v>
      </c>
    </row>
    <row r="430" spans="2:65" s="12" customFormat="1" ht="20.399999999999999" x14ac:dyDescent="0.2">
      <c r="B430" s="156"/>
      <c r="D430" s="150" t="s">
        <v>194</v>
      </c>
      <c r="E430" s="157" t="s">
        <v>1</v>
      </c>
      <c r="F430" s="158" t="s">
        <v>1201</v>
      </c>
      <c r="H430" s="157" t="s">
        <v>1</v>
      </c>
      <c r="I430" s="159"/>
      <c r="L430" s="156"/>
      <c r="M430" s="160"/>
      <c r="T430" s="161"/>
      <c r="AT430" s="157" t="s">
        <v>194</v>
      </c>
      <c r="AU430" s="157" t="s">
        <v>88</v>
      </c>
      <c r="AV430" s="12" t="s">
        <v>84</v>
      </c>
      <c r="AW430" s="12" t="s">
        <v>36</v>
      </c>
      <c r="AX430" s="12" t="s">
        <v>80</v>
      </c>
      <c r="AY430" s="157" t="s">
        <v>181</v>
      </c>
    </row>
    <row r="431" spans="2:65" s="13" customFormat="1" x14ac:dyDescent="0.2">
      <c r="B431" s="162"/>
      <c r="D431" s="150" t="s">
        <v>194</v>
      </c>
      <c r="E431" s="163" t="s">
        <v>1</v>
      </c>
      <c r="F431" s="164" t="s">
        <v>2594</v>
      </c>
      <c r="H431" s="165">
        <v>2.57</v>
      </c>
      <c r="I431" s="166"/>
      <c r="L431" s="162"/>
      <c r="M431" s="167"/>
      <c r="T431" s="168"/>
      <c r="AT431" s="163" t="s">
        <v>194</v>
      </c>
      <c r="AU431" s="163" t="s">
        <v>88</v>
      </c>
      <c r="AV431" s="13" t="s">
        <v>88</v>
      </c>
      <c r="AW431" s="13" t="s">
        <v>36</v>
      </c>
      <c r="AX431" s="13" t="s">
        <v>80</v>
      </c>
      <c r="AY431" s="163" t="s">
        <v>181</v>
      </c>
    </row>
    <row r="432" spans="2:65" s="13" customFormat="1" x14ac:dyDescent="0.2">
      <c r="B432" s="162"/>
      <c r="D432" s="150" t="s">
        <v>194</v>
      </c>
      <c r="E432" s="163" t="s">
        <v>1</v>
      </c>
      <c r="F432" s="164" t="s">
        <v>2595</v>
      </c>
      <c r="H432" s="165">
        <v>11.7</v>
      </c>
      <c r="I432" s="166"/>
      <c r="L432" s="162"/>
      <c r="M432" s="167"/>
      <c r="T432" s="168"/>
      <c r="AT432" s="163" t="s">
        <v>194</v>
      </c>
      <c r="AU432" s="163" t="s">
        <v>88</v>
      </c>
      <c r="AV432" s="13" t="s">
        <v>88</v>
      </c>
      <c r="AW432" s="13" t="s">
        <v>36</v>
      </c>
      <c r="AX432" s="13" t="s">
        <v>80</v>
      </c>
      <c r="AY432" s="163" t="s">
        <v>181</v>
      </c>
    </row>
    <row r="433" spans="2:65" s="14" customFormat="1" x14ac:dyDescent="0.2">
      <c r="B433" s="169"/>
      <c r="D433" s="150" t="s">
        <v>194</v>
      </c>
      <c r="E433" s="170" t="s">
        <v>1</v>
      </c>
      <c r="F433" s="171" t="s">
        <v>197</v>
      </c>
      <c r="H433" s="172">
        <v>14.27</v>
      </c>
      <c r="I433" s="173"/>
      <c r="L433" s="169"/>
      <c r="M433" s="174"/>
      <c r="T433" s="175"/>
      <c r="AT433" s="170" t="s">
        <v>194</v>
      </c>
      <c r="AU433" s="170" t="s">
        <v>88</v>
      </c>
      <c r="AV433" s="14" t="s">
        <v>188</v>
      </c>
      <c r="AW433" s="14" t="s">
        <v>36</v>
      </c>
      <c r="AX433" s="14" t="s">
        <v>84</v>
      </c>
      <c r="AY433" s="170" t="s">
        <v>181</v>
      </c>
    </row>
    <row r="434" spans="2:65" s="1" customFormat="1" ht="16.5" customHeight="1" x14ac:dyDescent="0.2">
      <c r="B434" s="32"/>
      <c r="C434" s="183" t="s">
        <v>608</v>
      </c>
      <c r="D434" s="183" t="s">
        <v>419</v>
      </c>
      <c r="E434" s="184" t="s">
        <v>1217</v>
      </c>
      <c r="F434" s="185" t="s">
        <v>1218</v>
      </c>
      <c r="G434" s="186" t="s">
        <v>271</v>
      </c>
      <c r="H434" s="187">
        <v>14.413</v>
      </c>
      <c r="I434" s="188">
        <v>122</v>
      </c>
      <c r="J434" s="189">
        <f>ROUND(I434*H434,2)</f>
        <v>1758.39</v>
      </c>
      <c r="K434" s="185" t="s">
        <v>187</v>
      </c>
      <c r="L434" s="190"/>
      <c r="M434" s="191" t="s">
        <v>1</v>
      </c>
      <c r="N434" s="192" t="s">
        <v>45</v>
      </c>
      <c r="P434" s="146">
        <f>O434*H434</f>
        <v>0</v>
      </c>
      <c r="Q434" s="146">
        <v>5.6120000000000003E-2</v>
      </c>
      <c r="R434" s="146">
        <f>Q434*H434</f>
        <v>0.80885756000000009</v>
      </c>
      <c r="S434" s="146">
        <v>0</v>
      </c>
      <c r="T434" s="147">
        <f>S434*H434</f>
        <v>0</v>
      </c>
      <c r="AR434" s="148" t="s">
        <v>260</v>
      </c>
      <c r="AT434" s="148" t="s">
        <v>419</v>
      </c>
      <c r="AU434" s="148" t="s">
        <v>88</v>
      </c>
      <c r="AY434" s="17" t="s">
        <v>181</v>
      </c>
      <c r="BE434" s="149">
        <f>IF(N434="základní",J434,0)</f>
        <v>1758.39</v>
      </c>
      <c r="BF434" s="149">
        <f>IF(N434="snížená",J434,0)</f>
        <v>0</v>
      </c>
      <c r="BG434" s="149">
        <f>IF(N434="zákl. přenesená",J434,0)</f>
        <v>0</v>
      </c>
      <c r="BH434" s="149">
        <f>IF(N434="sníž. přenesená",J434,0)</f>
        <v>0</v>
      </c>
      <c r="BI434" s="149">
        <f>IF(N434="nulová",J434,0)</f>
        <v>0</v>
      </c>
      <c r="BJ434" s="17" t="s">
        <v>84</v>
      </c>
      <c r="BK434" s="149">
        <f>ROUND(I434*H434,2)</f>
        <v>1758.39</v>
      </c>
      <c r="BL434" s="17" t="s">
        <v>188</v>
      </c>
      <c r="BM434" s="148" t="s">
        <v>1219</v>
      </c>
    </row>
    <row r="435" spans="2:65" s="1" customFormat="1" x14ac:dyDescent="0.2">
      <c r="B435" s="32"/>
      <c r="D435" s="150" t="s">
        <v>190</v>
      </c>
      <c r="F435" s="151" t="s">
        <v>1218</v>
      </c>
      <c r="I435" s="152"/>
      <c r="L435" s="32"/>
      <c r="M435" s="153"/>
      <c r="T435" s="56"/>
      <c r="AT435" s="17" t="s">
        <v>190</v>
      </c>
      <c r="AU435" s="17" t="s">
        <v>88</v>
      </c>
    </row>
    <row r="436" spans="2:65" s="12" customFormat="1" x14ac:dyDescent="0.2">
      <c r="B436" s="156"/>
      <c r="D436" s="150" t="s">
        <v>194</v>
      </c>
      <c r="E436" s="157" t="s">
        <v>1</v>
      </c>
      <c r="F436" s="158" t="s">
        <v>1220</v>
      </c>
      <c r="H436" s="157" t="s">
        <v>1</v>
      </c>
      <c r="I436" s="159"/>
      <c r="L436" s="156"/>
      <c r="M436" s="160"/>
      <c r="T436" s="161"/>
      <c r="AT436" s="157" t="s">
        <v>194</v>
      </c>
      <c r="AU436" s="157" t="s">
        <v>88</v>
      </c>
      <c r="AV436" s="12" t="s">
        <v>84</v>
      </c>
      <c r="AW436" s="12" t="s">
        <v>36</v>
      </c>
      <c r="AX436" s="12" t="s">
        <v>80</v>
      </c>
      <c r="AY436" s="157" t="s">
        <v>181</v>
      </c>
    </row>
    <row r="437" spans="2:65" s="13" customFormat="1" x14ac:dyDescent="0.2">
      <c r="B437" s="162"/>
      <c r="D437" s="150" t="s">
        <v>194</v>
      </c>
      <c r="E437" s="163" t="s">
        <v>1</v>
      </c>
      <c r="F437" s="164" t="s">
        <v>2596</v>
      </c>
      <c r="H437" s="165">
        <v>14.413</v>
      </c>
      <c r="I437" s="166"/>
      <c r="L437" s="162"/>
      <c r="M437" s="167"/>
      <c r="T437" s="168"/>
      <c r="AT437" s="163" t="s">
        <v>194</v>
      </c>
      <c r="AU437" s="163" t="s">
        <v>88</v>
      </c>
      <c r="AV437" s="13" t="s">
        <v>88</v>
      </c>
      <c r="AW437" s="13" t="s">
        <v>36</v>
      </c>
      <c r="AX437" s="13" t="s">
        <v>84</v>
      </c>
      <c r="AY437" s="163" t="s">
        <v>181</v>
      </c>
    </row>
    <row r="438" spans="2:65" s="1" customFormat="1" ht="24.15" customHeight="1" x14ac:dyDescent="0.2">
      <c r="B438" s="32"/>
      <c r="C438" s="137" t="s">
        <v>625</v>
      </c>
      <c r="D438" s="137" t="s">
        <v>183</v>
      </c>
      <c r="E438" s="138" t="s">
        <v>1249</v>
      </c>
      <c r="F438" s="139" t="s">
        <v>1250</v>
      </c>
      <c r="G438" s="140" t="s">
        <v>293</v>
      </c>
      <c r="H438" s="141">
        <v>3.4220000000000002</v>
      </c>
      <c r="I438" s="142">
        <v>3300</v>
      </c>
      <c r="J438" s="143">
        <f>ROUND(I438*H438,2)</f>
        <v>11292.6</v>
      </c>
      <c r="K438" s="139" t="s">
        <v>187</v>
      </c>
      <c r="L438" s="32"/>
      <c r="M438" s="144" t="s">
        <v>1</v>
      </c>
      <c r="N438" s="145" t="s">
        <v>45</v>
      </c>
      <c r="P438" s="146">
        <f>O438*H438</f>
        <v>0</v>
      </c>
      <c r="Q438" s="146">
        <v>2.2563399999999998</v>
      </c>
      <c r="R438" s="146">
        <f>Q438*H438</f>
        <v>7.7211954799999996</v>
      </c>
      <c r="S438" s="146">
        <v>0</v>
      </c>
      <c r="T438" s="147">
        <f>S438*H438</f>
        <v>0</v>
      </c>
      <c r="AR438" s="148" t="s">
        <v>188</v>
      </c>
      <c r="AT438" s="148" t="s">
        <v>183</v>
      </c>
      <c r="AU438" s="148" t="s">
        <v>88</v>
      </c>
      <c r="AY438" s="17" t="s">
        <v>181</v>
      </c>
      <c r="BE438" s="149">
        <f>IF(N438="základní",J438,0)</f>
        <v>11292.6</v>
      </c>
      <c r="BF438" s="149">
        <f>IF(N438="snížená",J438,0)</f>
        <v>0</v>
      </c>
      <c r="BG438" s="149">
        <f>IF(N438="zákl. přenesená",J438,0)</f>
        <v>0</v>
      </c>
      <c r="BH438" s="149">
        <f>IF(N438="sníž. přenesená",J438,0)</f>
        <v>0</v>
      </c>
      <c r="BI438" s="149">
        <f>IF(N438="nulová",J438,0)</f>
        <v>0</v>
      </c>
      <c r="BJ438" s="17" t="s">
        <v>84</v>
      </c>
      <c r="BK438" s="149">
        <f>ROUND(I438*H438,2)</f>
        <v>11292.6</v>
      </c>
      <c r="BL438" s="17" t="s">
        <v>188</v>
      </c>
      <c r="BM438" s="148" t="s">
        <v>1251</v>
      </c>
    </row>
    <row r="439" spans="2:65" s="1" customFormat="1" ht="19.2" x14ac:dyDescent="0.2">
      <c r="B439" s="32"/>
      <c r="D439" s="150" t="s">
        <v>190</v>
      </c>
      <c r="F439" s="151" t="s">
        <v>1252</v>
      </c>
      <c r="I439" s="152"/>
      <c r="L439" s="32"/>
      <c r="M439" s="153"/>
      <c r="T439" s="56"/>
      <c r="AT439" s="17" t="s">
        <v>190</v>
      </c>
      <c r="AU439" s="17" t="s">
        <v>88</v>
      </c>
    </row>
    <row r="440" spans="2:65" s="1" customFormat="1" x14ac:dyDescent="0.2">
      <c r="B440" s="32"/>
      <c r="D440" s="154" t="s">
        <v>192</v>
      </c>
      <c r="F440" s="155" t="s">
        <v>1253</v>
      </c>
      <c r="I440" s="152"/>
      <c r="L440" s="32"/>
      <c r="M440" s="153"/>
      <c r="T440" s="56"/>
      <c r="AT440" s="17" t="s">
        <v>192</v>
      </c>
      <c r="AU440" s="17" t="s">
        <v>88</v>
      </c>
    </row>
    <row r="441" spans="2:65" s="12" customFormat="1" ht="20.399999999999999" x14ac:dyDescent="0.2">
      <c r="B441" s="156"/>
      <c r="D441" s="150" t="s">
        <v>194</v>
      </c>
      <c r="E441" s="157" t="s">
        <v>1</v>
      </c>
      <c r="F441" s="158" t="s">
        <v>195</v>
      </c>
      <c r="H441" s="157" t="s">
        <v>1</v>
      </c>
      <c r="I441" s="159"/>
      <c r="L441" s="156"/>
      <c r="M441" s="160"/>
      <c r="T441" s="161"/>
      <c r="AT441" s="157" t="s">
        <v>194</v>
      </c>
      <c r="AU441" s="157" t="s">
        <v>88</v>
      </c>
      <c r="AV441" s="12" t="s">
        <v>84</v>
      </c>
      <c r="AW441" s="12" t="s">
        <v>36</v>
      </c>
      <c r="AX441" s="12" t="s">
        <v>80</v>
      </c>
      <c r="AY441" s="157" t="s">
        <v>181</v>
      </c>
    </row>
    <row r="442" spans="2:65" s="12" customFormat="1" ht="20.399999999999999" x14ac:dyDescent="0.2">
      <c r="B442" s="156"/>
      <c r="D442" s="150" t="s">
        <v>194</v>
      </c>
      <c r="E442" s="157" t="s">
        <v>1</v>
      </c>
      <c r="F442" s="158" t="s">
        <v>1133</v>
      </c>
      <c r="H442" s="157" t="s">
        <v>1</v>
      </c>
      <c r="I442" s="159"/>
      <c r="L442" s="156"/>
      <c r="M442" s="160"/>
      <c r="T442" s="161"/>
      <c r="AT442" s="157" t="s">
        <v>194</v>
      </c>
      <c r="AU442" s="157" t="s">
        <v>88</v>
      </c>
      <c r="AV442" s="12" t="s">
        <v>84</v>
      </c>
      <c r="AW442" s="12" t="s">
        <v>36</v>
      </c>
      <c r="AX442" s="12" t="s">
        <v>80</v>
      </c>
      <c r="AY442" s="157" t="s">
        <v>181</v>
      </c>
    </row>
    <row r="443" spans="2:65" s="13" customFormat="1" x14ac:dyDescent="0.2">
      <c r="B443" s="162"/>
      <c r="D443" s="150" t="s">
        <v>194</v>
      </c>
      <c r="E443" s="163" t="s">
        <v>1</v>
      </c>
      <c r="F443" s="164" t="s">
        <v>2597</v>
      </c>
      <c r="H443" s="165">
        <v>2.2040000000000002</v>
      </c>
      <c r="I443" s="166"/>
      <c r="L443" s="162"/>
      <c r="M443" s="167"/>
      <c r="T443" s="168"/>
      <c r="AT443" s="163" t="s">
        <v>194</v>
      </c>
      <c r="AU443" s="163" t="s">
        <v>88</v>
      </c>
      <c r="AV443" s="13" t="s">
        <v>88</v>
      </c>
      <c r="AW443" s="13" t="s">
        <v>36</v>
      </c>
      <c r="AX443" s="13" t="s">
        <v>80</v>
      </c>
      <c r="AY443" s="163" t="s">
        <v>181</v>
      </c>
    </row>
    <row r="444" spans="2:65" s="12" customFormat="1" ht="20.399999999999999" x14ac:dyDescent="0.2">
      <c r="B444" s="156"/>
      <c r="D444" s="150" t="s">
        <v>194</v>
      </c>
      <c r="E444" s="157" t="s">
        <v>1</v>
      </c>
      <c r="F444" s="158" t="s">
        <v>1148</v>
      </c>
      <c r="H444" s="157" t="s">
        <v>1</v>
      </c>
      <c r="I444" s="159"/>
      <c r="L444" s="156"/>
      <c r="M444" s="160"/>
      <c r="T444" s="161"/>
      <c r="AT444" s="157" t="s">
        <v>194</v>
      </c>
      <c r="AU444" s="157" t="s">
        <v>88</v>
      </c>
      <c r="AV444" s="12" t="s">
        <v>84</v>
      </c>
      <c r="AW444" s="12" t="s">
        <v>36</v>
      </c>
      <c r="AX444" s="12" t="s">
        <v>80</v>
      </c>
      <c r="AY444" s="157" t="s">
        <v>181</v>
      </c>
    </row>
    <row r="445" spans="2:65" s="13" customFormat="1" x14ac:dyDescent="0.2">
      <c r="B445" s="162"/>
      <c r="D445" s="150" t="s">
        <v>194</v>
      </c>
      <c r="E445" s="163" t="s">
        <v>1</v>
      </c>
      <c r="F445" s="164" t="s">
        <v>2598</v>
      </c>
      <c r="H445" s="165">
        <v>0.75800000000000001</v>
      </c>
      <c r="I445" s="166"/>
      <c r="L445" s="162"/>
      <c r="M445" s="167"/>
      <c r="T445" s="168"/>
      <c r="AT445" s="163" t="s">
        <v>194</v>
      </c>
      <c r="AU445" s="163" t="s">
        <v>88</v>
      </c>
      <c r="AV445" s="13" t="s">
        <v>88</v>
      </c>
      <c r="AW445" s="13" t="s">
        <v>36</v>
      </c>
      <c r="AX445" s="13" t="s">
        <v>80</v>
      </c>
      <c r="AY445" s="163" t="s">
        <v>181</v>
      </c>
    </row>
    <row r="446" spans="2:65" s="12" customFormat="1" ht="20.399999999999999" x14ac:dyDescent="0.2">
      <c r="B446" s="156"/>
      <c r="D446" s="150" t="s">
        <v>194</v>
      </c>
      <c r="E446" s="157" t="s">
        <v>1</v>
      </c>
      <c r="F446" s="158" t="s">
        <v>1163</v>
      </c>
      <c r="H446" s="157" t="s">
        <v>1</v>
      </c>
      <c r="I446" s="159"/>
      <c r="L446" s="156"/>
      <c r="M446" s="160"/>
      <c r="T446" s="161"/>
      <c r="AT446" s="157" t="s">
        <v>194</v>
      </c>
      <c r="AU446" s="157" t="s">
        <v>88</v>
      </c>
      <c r="AV446" s="12" t="s">
        <v>84</v>
      </c>
      <c r="AW446" s="12" t="s">
        <v>36</v>
      </c>
      <c r="AX446" s="12" t="s">
        <v>80</v>
      </c>
      <c r="AY446" s="157" t="s">
        <v>181</v>
      </c>
    </row>
    <row r="447" spans="2:65" s="13" customFormat="1" x14ac:dyDescent="0.2">
      <c r="B447" s="162"/>
      <c r="D447" s="150" t="s">
        <v>194</v>
      </c>
      <c r="E447" s="163" t="s">
        <v>1</v>
      </c>
      <c r="F447" s="164" t="s">
        <v>2599</v>
      </c>
      <c r="H447" s="165">
        <v>0.17499999999999999</v>
      </c>
      <c r="I447" s="166"/>
      <c r="L447" s="162"/>
      <c r="M447" s="167"/>
      <c r="T447" s="168"/>
      <c r="AT447" s="163" t="s">
        <v>194</v>
      </c>
      <c r="AU447" s="163" t="s">
        <v>88</v>
      </c>
      <c r="AV447" s="13" t="s">
        <v>88</v>
      </c>
      <c r="AW447" s="13" t="s">
        <v>36</v>
      </c>
      <c r="AX447" s="13" t="s">
        <v>80</v>
      </c>
      <c r="AY447" s="163" t="s">
        <v>181</v>
      </c>
    </row>
    <row r="448" spans="2:65" s="12" customFormat="1" ht="20.399999999999999" x14ac:dyDescent="0.2">
      <c r="B448" s="156"/>
      <c r="D448" s="150" t="s">
        <v>194</v>
      </c>
      <c r="E448" s="157" t="s">
        <v>1</v>
      </c>
      <c r="F448" s="158" t="s">
        <v>1201</v>
      </c>
      <c r="H448" s="157" t="s">
        <v>1</v>
      </c>
      <c r="I448" s="159"/>
      <c r="L448" s="156"/>
      <c r="M448" s="160"/>
      <c r="T448" s="161"/>
      <c r="AT448" s="157" t="s">
        <v>194</v>
      </c>
      <c r="AU448" s="157" t="s">
        <v>88</v>
      </c>
      <c r="AV448" s="12" t="s">
        <v>84</v>
      </c>
      <c r="AW448" s="12" t="s">
        <v>36</v>
      </c>
      <c r="AX448" s="12" t="s">
        <v>80</v>
      </c>
      <c r="AY448" s="157" t="s">
        <v>181</v>
      </c>
    </row>
    <row r="449" spans="2:65" s="13" customFormat="1" x14ac:dyDescent="0.2">
      <c r="B449" s="162"/>
      <c r="D449" s="150" t="s">
        <v>194</v>
      </c>
      <c r="E449" s="163" t="s">
        <v>1</v>
      </c>
      <c r="F449" s="164" t="s">
        <v>2600</v>
      </c>
      <c r="H449" s="165">
        <v>0.28499999999999998</v>
      </c>
      <c r="I449" s="166"/>
      <c r="L449" s="162"/>
      <c r="M449" s="167"/>
      <c r="T449" s="168"/>
      <c r="AT449" s="163" t="s">
        <v>194</v>
      </c>
      <c r="AU449" s="163" t="s">
        <v>88</v>
      </c>
      <c r="AV449" s="13" t="s">
        <v>88</v>
      </c>
      <c r="AW449" s="13" t="s">
        <v>36</v>
      </c>
      <c r="AX449" s="13" t="s">
        <v>80</v>
      </c>
      <c r="AY449" s="163" t="s">
        <v>181</v>
      </c>
    </row>
    <row r="450" spans="2:65" s="14" customFormat="1" x14ac:dyDescent="0.2">
      <c r="B450" s="169"/>
      <c r="D450" s="150" t="s">
        <v>194</v>
      </c>
      <c r="E450" s="170" t="s">
        <v>1</v>
      </c>
      <c r="F450" s="171" t="s">
        <v>197</v>
      </c>
      <c r="H450" s="172">
        <v>3.4220000000000002</v>
      </c>
      <c r="I450" s="173"/>
      <c r="L450" s="169"/>
      <c r="M450" s="174"/>
      <c r="T450" s="175"/>
      <c r="AT450" s="170" t="s">
        <v>194</v>
      </c>
      <c r="AU450" s="170" t="s">
        <v>88</v>
      </c>
      <c r="AV450" s="14" t="s">
        <v>188</v>
      </c>
      <c r="AW450" s="14" t="s">
        <v>36</v>
      </c>
      <c r="AX450" s="14" t="s">
        <v>84</v>
      </c>
      <c r="AY450" s="170" t="s">
        <v>181</v>
      </c>
    </row>
    <row r="451" spans="2:65" s="1" customFormat="1" ht="24.15" customHeight="1" x14ac:dyDescent="0.2">
      <c r="B451" s="32"/>
      <c r="C451" s="137" t="s">
        <v>637</v>
      </c>
      <c r="D451" s="137" t="s">
        <v>183</v>
      </c>
      <c r="E451" s="138" t="s">
        <v>1287</v>
      </c>
      <c r="F451" s="139" t="s">
        <v>1288</v>
      </c>
      <c r="G451" s="140" t="s">
        <v>386</v>
      </c>
      <c r="H451" s="141">
        <v>1.002</v>
      </c>
      <c r="I451" s="142">
        <v>43700</v>
      </c>
      <c r="J451" s="143">
        <f>ROUND(I451*H451,2)</f>
        <v>43787.4</v>
      </c>
      <c r="K451" s="139" t="s">
        <v>187</v>
      </c>
      <c r="L451" s="32"/>
      <c r="M451" s="144" t="s">
        <v>1</v>
      </c>
      <c r="N451" s="145" t="s">
        <v>45</v>
      </c>
      <c r="P451" s="146">
        <f>O451*H451</f>
        <v>0</v>
      </c>
      <c r="Q451" s="146">
        <v>1.0160100000000001</v>
      </c>
      <c r="R451" s="146">
        <f>Q451*H451</f>
        <v>1.01804202</v>
      </c>
      <c r="S451" s="146">
        <v>0</v>
      </c>
      <c r="T451" s="147">
        <f>S451*H451</f>
        <v>0</v>
      </c>
      <c r="AR451" s="148" t="s">
        <v>188</v>
      </c>
      <c r="AT451" s="148" t="s">
        <v>183</v>
      </c>
      <c r="AU451" s="148" t="s">
        <v>88</v>
      </c>
      <c r="AY451" s="17" t="s">
        <v>181</v>
      </c>
      <c r="BE451" s="149">
        <f>IF(N451="základní",J451,0)</f>
        <v>43787.4</v>
      </c>
      <c r="BF451" s="149">
        <f>IF(N451="snížená",J451,0)</f>
        <v>0</v>
      </c>
      <c r="BG451" s="149">
        <f>IF(N451="zákl. přenesená",J451,0)</f>
        <v>0</v>
      </c>
      <c r="BH451" s="149">
        <f>IF(N451="sníž. přenesená",J451,0)</f>
        <v>0</v>
      </c>
      <c r="BI451" s="149">
        <f>IF(N451="nulová",J451,0)</f>
        <v>0</v>
      </c>
      <c r="BJ451" s="17" t="s">
        <v>84</v>
      </c>
      <c r="BK451" s="149">
        <f>ROUND(I451*H451,2)</f>
        <v>43787.4</v>
      </c>
      <c r="BL451" s="17" t="s">
        <v>188</v>
      </c>
      <c r="BM451" s="148" t="s">
        <v>1289</v>
      </c>
    </row>
    <row r="452" spans="2:65" s="1" customFormat="1" ht="19.2" x14ac:dyDescent="0.2">
      <c r="B452" s="32"/>
      <c r="D452" s="150" t="s">
        <v>190</v>
      </c>
      <c r="F452" s="151" t="s">
        <v>1290</v>
      </c>
      <c r="I452" s="152"/>
      <c r="L452" s="32"/>
      <c r="M452" s="153"/>
      <c r="T452" s="56"/>
      <c r="AT452" s="17" t="s">
        <v>190</v>
      </c>
      <c r="AU452" s="17" t="s">
        <v>88</v>
      </c>
    </row>
    <row r="453" spans="2:65" s="1" customFormat="1" x14ac:dyDescent="0.2">
      <c r="B453" s="32"/>
      <c r="D453" s="154" t="s">
        <v>192</v>
      </c>
      <c r="F453" s="155" t="s">
        <v>1291</v>
      </c>
      <c r="I453" s="152"/>
      <c r="L453" s="32"/>
      <c r="M453" s="153"/>
      <c r="T453" s="56"/>
      <c r="AT453" s="17" t="s">
        <v>192</v>
      </c>
      <c r="AU453" s="17" t="s">
        <v>88</v>
      </c>
    </row>
    <row r="454" spans="2:65" s="12" customFormat="1" ht="20.399999999999999" x14ac:dyDescent="0.2">
      <c r="B454" s="156"/>
      <c r="D454" s="150" t="s">
        <v>194</v>
      </c>
      <c r="E454" s="157" t="s">
        <v>1</v>
      </c>
      <c r="F454" s="158" t="s">
        <v>195</v>
      </c>
      <c r="H454" s="157" t="s">
        <v>1</v>
      </c>
      <c r="I454" s="159"/>
      <c r="L454" s="156"/>
      <c r="M454" s="160"/>
      <c r="T454" s="161"/>
      <c r="AT454" s="157" t="s">
        <v>194</v>
      </c>
      <c r="AU454" s="157" t="s">
        <v>88</v>
      </c>
      <c r="AV454" s="12" t="s">
        <v>84</v>
      </c>
      <c r="AW454" s="12" t="s">
        <v>36</v>
      </c>
      <c r="AX454" s="12" t="s">
        <v>80</v>
      </c>
      <c r="AY454" s="157" t="s">
        <v>181</v>
      </c>
    </row>
    <row r="455" spans="2:65" s="12" customFormat="1" x14ac:dyDescent="0.2">
      <c r="B455" s="156"/>
      <c r="D455" s="150" t="s">
        <v>194</v>
      </c>
      <c r="E455" s="157" t="s">
        <v>1</v>
      </c>
      <c r="F455" s="158" t="s">
        <v>2601</v>
      </c>
      <c r="H455" s="157" t="s">
        <v>1</v>
      </c>
      <c r="I455" s="159"/>
      <c r="L455" s="156"/>
      <c r="M455" s="160"/>
      <c r="T455" s="161"/>
      <c r="AT455" s="157" t="s">
        <v>194</v>
      </c>
      <c r="AU455" s="157" t="s">
        <v>88</v>
      </c>
      <c r="AV455" s="12" t="s">
        <v>84</v>
      </c>
      <c r="AW455" s="12" t="s">
        <v>36</v>
      </c>
      <c r="AX455" s="12" t="s">
        <v>80</v>
      </c>
      <c r="AY455" s="157" t="s">
        <v>181</v>
      </c>
    </row>
    <row r="456" spans="2:65" s="12" customFormat="1" x14ac:dyDescent="0.2">
      <c r="B456" s="156"/>
      <c r="D456" s="150" t="s">
        <v>194</v>
      </c>
      <c r="E456" s="157" t="s">
        <v>1</v>
      </c>
      <c r="F456" s="158" t="s">
        <v>2602</v>
      </c>
      <c r="H456" s="157" t="s">
        <v>1</v>
      </c>
      <c r="I456" s="159"/>
      <c r="L456" s="156"/>
      <c r="M456" s="160"/>
      <c r="T456" s="161"/>
      <c r="AT456" s="157" t="s">
        <v>194</v>
      </c>
      <c r="AU456" s="157" t="s">
        <v>88</v>
      </c>
      <c r="AV456" s="12" t="s">
        <v>84</v>
      </c>
      <c r="AW456" s="12" t="s">
        <v>36</v>
      </c>
      <c r="AX456" s="12" t="s">
        <v>80</v>
      </c>
      <c r="AY456" s="157" t="s">
        <v>181</v>
      </c>
    </row>
    <row r="457" spans="2:65" s="13" customFormat="1" x14ac:dyDescent="0.2">
      <c r="B457" s="162"/>
      <c r="D457" s="150" t="s">
        <v>194</v>
      </c>
      <c r="E457" s="163" t="s">
        <v>1</v>
      </c>
      <c r="F457" s="164" t="s">
        <v>2603</v>
      </c>
      <c r="H457" s="165">
        <v>1.002</v>
      </c>
      <c r="I457" s="166"/>
      <c r="L457" s="162"/>
      <c r="M457" s="167"/>
      <c r="T457" s="168"/>
      <c r="AT457" s="163" t="s">
        <v>194</v>
      </c>
      <c r="AU457" s="163" t="s">
        <v>88</v>
      </c>
      <c r="AV457" s="13" t="s">
        <v>88</v>
      </c>
      <c r="AW457" s="13" t="s">
        <v>36</v>
      </c>
      <c r="AX457" s="13" t="s">
        <v>84</v>
      </c>
      <c r="AY457" s="163" t="s">
        <v>181</v>
      </c>
    </row>
    <row r="458" spans="2:65" s="1" customFormat="1" ht="33" customHeight="1" x14ac:dyDescent="0.2">
      <c r="B458" s="32"/>
      <c r="C458" s="137" t="s">
        <v>645</v>
      </c>
      <c r="D458" s="137" t="s">
        <v>183</v>
      </c>
      <c r="E458" s="138" t="s">
        <v>1295</v>
      </c>
      <c r="F458" s="139" t="s">
        <v>1296</v>
      </c>
      <c r="G458" s="140" t="s">
        <v>271</v>
      </c>
      <c r="H458" s="141">
        <v>49.08</v>
      </c>
      <c r="I458" s="142">
        <v>174</v>
      </c>
      <c r="J458" s="143">
        <f>ROUND(I458*H458,2)</f>
        <v>8539.92</v>
      </c>
      <c r="K458" s="139" t="s">
        <v>187</v>
      </c>
      <c r="L458" s="32"/>
      <c r="M458" s="144" t="s">
        <v>1</v>
      </c>
      <c r="N458" s="145" t="s">
        <v>45</v>
      </c>
      <c r="P458" s="146">
        <f>O458*H458</f>
        <v>0</v>
      </c>
      <c r="Q458" s="146">
        <v>6.0999999999999997E-4</v>
      </c>
      <c r="R458" s="146">
        <f>Q458*H458</f>
        <v>2.9938799999999998E-2</v>
      </c>
      <c r="S458" s="146">
        <v>0</v>
      </c>
      <c r="T458" s="147">
        <f>S458*H458</f>
        <v>0</v>
      </c>
      <c r="AR458" s="148" t="s">
        <v>188</v>
      </c>
      <c r="AT458" s="148" t="s">
        <v>183</v>
      </c>
      <c r="AU458" s="148" t="s">
        <v>88</v>
      </c>
      <c r="AY458" s="17" t="s">
        <v>181</v>
      </c>
      <c r="BE458" s="149">
        <f>IF(N458="základní",J458,0)</f>
        <v>8539.92</v>
      </c>
      <c r="BF458" s="149">
        <f>IF(N458="snížená",J458,0)</f>
        <v>0</v>
      </c>
      <c r="BG458" s="149">
        <f>IF(N458="zákl. přenesená",J458,0)</f>
        <v>0</v>
      </c>
      <c r="BH458" s="149">
        <f>IF(N458="sníž. přenesená",J458,0)</f>
        <v>0</v>
      </c>
      <c r="BI458" s="149">
        <f>IF(N458="nulová",J458,0)</f>
        <v>0</v>
      </c>
      <c r="BJ458" s="17" t="s">
        <v>84</v>
      </c>
      <c r="BK458" s="149">
        <f>ROUND(I458*H458,2)</f>
        <v>8539.92</v>
      </c>
      <c r="BL458" s="17" t="s">
        <v>188</v>
      </c>
      <c r="BM458" s="148" t="s">
        <v>1297</v>
      </c>
    </row>
    <row r="459" spans="2:65" s="1" customFormat="1" ht="38.4" x14ac:dyDescent="0.2">
      <c r="B459" s="32"/>
      <c r="D459" s="150" t="s">
        <v>190</v>
      </c>
      <c r="F459" s="151" t="s">
        <v>1298</v>
      </c>
      <c r="I459" s="152"/>
      <c r="L459" s="32"/>
      <c r="M459" s="153"/>
      <c r="T459" s="56"/>
      <c r="AT459" s="17" t="s">
        <v>190</v>
      </c>
      <c r="AU459" s="17" t="s">
        <v>88</v>
      </c>
    </row>
    <row r="460" spans="2:65" s="1" customFormat="1" x14ac:dyDescent="0.2">
      <c r="B460" s="32"/>
      <c r="D460" s="154" t="s">
        <v>192</v>
      </c>
      <c r="F460" s="155" t="s">
        <v>1299</v>
      </c>
      <c r="I460" s="152"/>
      <c r="L460" s="32"/>
      <c r="M460" s="153"/>
      <c r="T460" s="56"/>
      <c r="AT460" s="17" t="s">
        <v>192</v>
      </c>
      <c r="AU460" s="17" t="s">
        <v>88</v>
      </c>
    </row>
    <row r="461" spans="2:65" s="12" customFormat="1" ht="20.399999999999999" x14ac:dyDescent="0.2">
      <c r="B461" s="156"/>
      <c r="D461" s="150" t="s">
        <v>194</v>
      </c>
      <c r="E461" s="157" t="s">
        <v>1</v>
      </c>
      <c r="F461" s="158" t="s">
        <v>195</v>
      </c>
      <c r="H461" s="157" t="s">
        <v>1</v>
      </c>
      <c r="I461" s="159"/>
      <c r="L461" s="156"/>
      <c r="M461" s="160"/>
      <c r="T461" s="161"/>
      <c r="AT461" s="157" t="s">
        <v>194</v>
      </c>
      <c r="AU461" s="157" t="s">
        <v>88</v>
      </c>
      <c r="AV461" s="12" t="s">
        <v>84</v>
      </c>
      <c r="AW461" s="12" t="s">
        <v>36</v>
      </c>
      <c r="AX461" s="12" t="s">
        <v>80</v>
      </c>
      <c r="AY461" s="157" t="s">
        <v>181</v>
      </c>
    </row>
    <row r="462" spans="2:65" s="12" customFormat="1" ht="20.399999999999999" x14ac:dyDescent="0.2">
      <c r="B462" s="156"/>
      <c r="D462" s="150" t="s">
        <v>194</v>
      </c>
      <c r="E462" s="157" t="s">
        <v>1</v>
      </c>
      <c r="F462" s="158" t="s">
        <v>1300</v>
      </c>
      <c r="H462" s="157" t="s">
        <v>1</v>
      </c>
      <c r="I462" s="159"/>
      <c r="L462" s="156"/>
      <c r="M462" s="160"/>
      <c r="T462" s="161"/>
      <c r="AT462" s="157" t="s">
        <v>194</v>
      </c>
      <c r="AU462" s="157" t="s">
        <v>88</v>
      </c>
      <c r="AV462" s="12" t="s">
        <v>84</v>
      </c>
      <c r="AW462" s="12" t="s">
        <v>36</v>
      </c>
      <c r="AX462" s="12" t="s">
        <v>80</v>
      </c>
      <c r="AY462" s="157" t="s">
        <v>181</v>
      </c>
    </row>
    <row r="463" spans="2:65" s="13" customFormat="1" x14ac:dyDescent="0.2">
      <c r="B463" s="162"/>
      <c r="D463" s="150" t="s">
        <v>194</v>
      </c>
      <c r="E463" s="163" t="s">
        <v>1</v>
      </c>
      <c r="F463" s="164" t="s">
        <v>2604</v>
      </c>
      <c r="H463" s="165">
        <v>12.97</v>
      </c>
      <c r="I463" s="166"/>
      <c r="L463" s="162"/>
      <c r="M463" s="167"/>
      <c r="T463" s="168"/>
      <c r="AT463" s="163" t="s">
        <v>194</v>
      </c>
      <c r="AU463" s="163" t="s">
        <v>88</v>
      </c>
      <c r="AV463" s="13" t="s">
        <v>88</v>
      </c>
      <c r="AW463" s="13" t="s">
        <v>36</v>
      </c>
      <c r="AX463" s="13" t="s">
        <v>80</v>
      </c>
      <c r="AY463" s="163" t="s">
        <v>181</v>
      </c>
    </row>
    <row r="464" spans="2:65" s="13" customFormat="1" x14ac:dyDescent="0.2">
      <c r="B464" s="162"/>
      <c r="D464" s="150" t="s">
        <v>194</v>
      </c>
      <c r="E464" s="163" t="s">
        <v>1</v>
      </c>
      <c r="F464" s="164" t="s">
        <v>2605</v>
      </c>
      <c r="H464" s="165">
        <v>6.88</v>
      </c>
      <c r="I464" s="166"/>
      <c r="L464" s="162"/>
      <c r="M464" s="167"/>
      <c r="T464" s="168"/>
      <c r="AT464" s="163" t="s">
        <v>194</v>
      </c>
      <c r="AU464" s="163" t="s">
        <v>88</v>
      </c>
      <c r="AV464" s="13" t="s">
        <v>88</v>
      </c>
      <c r="AW464" s="13" t="s">
        <v>36</v>
      </c>
      <c r="AX464" s="13" t="s">
        <v>80</v>
      </c>
      <c r="AY464" s="163" t="s">
        <v>181</v>
      </c>
    </row>
    <row r="465" spans="2:65" s="13" customFormat="1" x14ac:dyDescent="0.2">
      <c r="B465" s="162"/>
      <c r="D465" s="150" t="s">
        <v>194</v>
      </c>
      <c r="E465" s="163" t="s">
        <v>1</v>
      </c>
      <c r="F465" s="164" t="s">
        <v>2606</v>
      </c>
      <c r="H465" s="165">
        <v>6.79</v>
      </c>
      <c r="I465" s="166"/>
      <c r="L465" s="162"/>
      <c r="M465" s="167"/>
      <c r="T465" s="168"/>
      <c r="AT465" s="163" t="s">
        <v>194</v>
      </c>
      <c r="AU465" s="163" t="s">
        <v>88</v>
      </c>
      <c r="AV465" s="13" t="s">
        <v>88</v>
      </c>
      <c r="AW465" s="13" t="s">
        <v>36</v>
      </c>
      <c r="AX465" s="13" t="s">
        <v>80</v>
      </c>
      <c r="AY465" s="163" t="s">
        <v>181</v>
      </c>
    </row>
    <row r="466" spans="2:65" s="13" customFormat="1" x14ac:dyDescent="0.2">
      <c r="B466" s="162"/>
      <c r="D466" s="150" t="s">
        <v>194</v>
      </c>
      <c r="E466" s="163" t="s">
        <v>1</v>
      </c>
      <c r="F466" s="164" t="s">
        <v>2607</v>
      </c>
      <c r="H466" s="165">
        <v>22.44</v>
      </c>
      <c r="I466" s="166"/>
      <c r="L466" s="162"/>
      <c r="M466" s="167"/>
      <c r="T466" s="168"/>
      <c r="AT466" s="163" t="s">
        <v>194</v>
      </c>
      <c r="AU466" s="163" t="s">
        <v>88</v>
      </c>
      <c r="AV466" s="13" t="s">
        <v>88</v>
      </c>
      <c r="AW466" s="13" t="s">
        <v>36</v>
      </c>
      <c r="AX466" s="13" t="s">
        <v>80</v>
      </c>
      <c r="AY466" s="163" t="s">
        <v>181</v>
      </c>
    </row>
    <row r="467" spans="2:65" s="14" customFormat="1" x14ac:dyDescent="0.2">
      <c r="B467" s="169"/>
      <c r="D467" s="150" t="s">
        <v>194</v>
      </c>
      <c r="E467" s="170" t="s">
        <v>1</v>
      </c>
      <c r="F467" s="171" t="s">
        <v>197</v>
      </c>
      <c r="H467" s="172">
        <v>49.08</v>
      </c>
      <c r="I467" s="173"/>
      <c r="L467" s="169"/>
      <c r="M467" s="174"/>
      <c r="T467" s="175"/>
      <c r="AT467" s="170" t="s">
        <v>194</v>
      </c>
      <c r="AU467" s="170" t="s">
        <v>88</v>
      </c>
      <c r="AV467" s="14" t="s">
        <v>188</v>
      </c>
      <c r="AW467" s="14" t="s">
        <v>36</v>
      </c>
      <c r="AX467" s="14" t="s">
        <v>84</v>
      </c>
      <c r="AY467" s="170" t="s">
        <v>181</v>
      </c>
    </row>
    <row r="468" spans="2:65" s="1" customFormat="1" ht="16.5" customHeight="1" x14ac:dyDescent="0.2">
      <c r="B468" s="32"/>
      <c r="C468" s="137" t="s">
        <v>652</v>
      </c>
      <c r="D468" s="137" t="s">
        <v>183</v>
      </c>
      <c r="E468" s="138" t="s">
        <v>1444</v>
      </c>
      <c r="F468" s="139" t="s">
        <v>1445</v>
      </c>
      <c r="G468" s="140" t="s">
        <v>490</v>
      </c>
      <c r="H468" s="141">
        <v>2</v>
      </c>
      <c r="I468" s="142">
        <v>4500</v>
      </c>
      <c r="J468" s="143">
        <f>ROUND(I468*H468,2)</f>
        <v>9000</v>
      </c>
      <c r="K468" s="139" t="s">
        <v>1</v>
      </c>
      <c r="L468" s="32"/>
      <c r="M468" s="144" t="s">
        <v>1</v>
      </c>
      <c r="N468" s="145" t="s">
        <v>45</v>
      </c>
      <c r="P468" s="146">
        <f>O468*H468</f>
        <v>0</v>
      </c>
      <c r="Q468" s="146">
        <v>0</v>
      </c>
      <c r="R468" s="146">
        <f>Q468*H468</f>
        <v>0</v>
      </c>
      <c r="S468" s="146">
        <v>0</v>
      </c>
      <c r="T468" s="147">
        <f>S468*H468</f>
        <v>0</v>
      </c>
      <c r="AR468" s="148" t="s">
        <v>188</v>
      </c>
      <c r="AT468" s="148" t="s">
        <v>183</v>
      </c>
      <c r="AU468" s="148" t="s">
        <v>88</v>
      </c>
      <c r="AY468" s="17" t="s">
        <v>181</v>
      </c>
      <c r="BE468" s="149">
        <f>IF(N468="základní",J468,0)</f>
        <v>9000</v>
      </c>
      <c r="BF468" s="149">
        <f>IF(N468="snížená",J468,0)</f>
        <v>0</v>
      </c>
      <c r="BG468" s="149">
        <f>IF(N468="zákl. přenesená",J468,0)</f>
        <v>0</v>
      </c>
      <c r="BH468" s="149">
        <f>IF(N468="sníž. přenesená",J468,0)</f>
        <v>0</v>
      </c>
      <c r="BI468" s="149">
        <f>IF(N468="nulová",J468,0)</f>
        <v>0</v>
      </c>
      <c r="BJ468" s="17" t="s">
        <v>84</v>
      </c>
      <c r="BK468" s="149">
        <f>ROUND(I468*H468,2)</f>
        <v>9000</v>
      </c>
      <c r="BL468" s="17" t="s">
        <v>188</v>
      </c>
      <c r="BM468" s="148" t="s">
        <v>1446</v>
      </c>
    </row>
    <row r="469" spans="2:65" s="1" customFormat="1" x14ac:dyDescent="0.2">
      <c r="B469" s="32"/>
      <c r="D469" s="150" t="s">
        <v>190</v>
      </c>
      <c r="F469" s="151" t="s">
        <v>1445</v>
      </c>
      <c r="I469" s="152"/>
      <c r="L469" s="32"/>
      <c r="M469" s="153"/>
      <c r="T469" s="56"/>
      <c r="AT469" s="17" t="s">
        <v>190</v>
      </c>
      <c r="AU469" s="17" t="s">
        <v>88</v>
      </c>
    </row>
    <row r="470" spans="2:65" s="11" customFormat="1" ht="22.95" customHeight="1" x14ac:dyDescent="0.25">
      <c r="B470" s="125"/>
      <c r="D470" s="126" t="s">
        <v>79</v>
      </c>
      <c r="E470" s="135" t="s">
        <v>1447</v>
      </c>
      <c r="F470" s="135" t="s">
        <v>1448</v>
      </c>
      <c r="I470" s="128"/>
      <c r="J470" s="136">
        <f>BK470</f>
        <v>34952.909999999996</v>
      </c>
      <c r="L470" s="125"/>
      <c r="M470" s="130"/>
      <c r="P470" s="131">
        <f>SUM(P471:P489)</f>
        <v>0</v>
      </c>
      <c r="R470" s="131">
        <f>SUM(R471:R489)</f>
        <v>0</v>
      </c>
      <c r="T470" s="132">
        <f>SUM(T471:T489)</f>
        <v>0</v>
      </c>
      <c r="AR470" s="126" t="s">
        <v>84</v>
      </c>
      <c r="AT470" s="133" t="s">
        <v>79</v>
      </c>
      <c r="AU470" s="133" t="s">
        <v>84</v>
      </c>
      <c r="AY470" s="126" t="s">
        <v>181</v>
      </c>
      <c r="BK470" s="134">
        <f>SUM(BK471:BK489)</f>
        <v>34952.909999999996</v>
      </c>
    </row>
    <row r="471" spans="2:65" s="1" customFormat="1" ht="21.75" customHeight="1" x14ac:dyDescent="0.2">
      <c r="B471" s="32"/>
      <c r="C471" s="137" t="s">
        <v>660</v>
      </c>
      <c r="D471" s="137" t="s">
        <v>183</v>
      </c>
      <c r="E471" s="138" t="s">
        <v>1450</v>
      </c>
      <c r="F471" s="139" t="s">
        <v>1451</v>
      </c>
      <c r="G471" s="140" t="s">
        <v>386</v>
      </c>
      <c r="H471" s="141">
        <v>45.886000000000003</v>
      </c>
      <c r="I471" s="142">
        <v>52.4</v>
      </c>
      <c r="J471" s="143">
        <f>ROUND(I471*H471,2)</f>
        <v>2404.4299999999998</v>
      </c>
      <c r="K471" s="139" t="s">
        <v>187</v>
      </c>
      <c r="L471" s="32"/>
      <c r="M471" s="144" t="s">
        <v>1</v>
      </c>
      <c r="N471" s="145" t="s">
        <v>45</v>
      </c>
      <c r="P471" s="146">
        <f>O471*H471</f>
        <v>0</v>
      </c>
      <c r="Q471" s="146">
        <v>0</v>
      </c>
      <c r="R471" s="146">
        <f>Q471*H471</f>
        <v>0</v>
      </c>
      <c r="S471" s="146">
        <v>0</v>
      </c>
      <c r="T471" s="147">
        <f>S471*H471</f>
        <v>0</v>
      </c>
      <c r="AR471" s="148" t="s">
        <v>188</v>
      </c>
      <c r="AT471" s="148" t="s">
        <v>183</v>
      </c>
      <c r="AU471" s="148" t="s">
        <v>88</v>
      </c>
      <c r="AY471" s="17" t="s">
        <v>181</v>
      </c>
      <c r="BE471" s="149">
        <f>IF(N471="základní",J471,0)</f>
        <v>2404.4299999999998</v>
      </c>
      <c r="BF471" s="149">
        <f>IF(N471="snížená",J471,0)</f>
        <v>0</v>
      </c>
      <c r="BG471" s="149">
        <f>IF(N471="zákl. přenesená",J471,0)</f>
        <v>0</v>
      </c>
      <c r="BH471" s="149">
        <f>IF(N471="sníž. přenesená",J471,0)</f>
        <v>0</v>
      </c>
      <c r="BI471" s="149">
        <f>IF(N471="nulová",J471,0)</f>
        <v>0</v>
      </c>
      <c r="BJ471" s="17" t="s">
        <v>84</v>
      </c>
      <c r="BK471" s="149">
        <f>ROUND(I471*H471,2)</f>
        <v>2404.4299999999998</v>
      </c>
      <c r="BL471" s="17" t="s">
        <v>188</v>
      </c>
      <c r="BM471" s="148" t="s">
        <v>1452</v>
      </c>
    </row>
    <row r="472" spans="2:65" s="1" customFormat="1" ht="28.8" x14ac:dyDescent="0.2">
      <c r="B472" s="32"/>
      <c r="D472" s="150" t="s">
        <v>190</v>
      </c>
      <c r="F472" s="151" t="s">
        <v>1453</v>
      </c>
      <c r="I472" s="152"/>
      <c r="L472" s="32"/>
      <c r="M472" s="153"/>
      <c r="T472" s="56"/>
      <c r="AT472" s="17" t="s">
        <v>190</v>
      </c>
      <c r="AU472" s="17" t="s">
        <v>88</v>
      </c>
    </row>
    <row r="473" spans="2:65" s="1" customFormat="1" x14ac:dyDescent="0.2">
      <c r="B473" s="32"/>
      <c r="D473" s="154" t="s">
        <v>192</v>
      </c>
      <c r="F473" s="155" t="s">
        <v>1454</v>
      </c>
      <c r="I473" s="152"/>
      <c r="L473" s="32"/>
      <c r="M473" s="153"/>
      <c r="T473" s="56"/>
      <c r="AT473" s="17" t="s">
        <v>192</v>
      </c>
      <c r="AU473" s="17" t="s">
        <v>88</v>
      </c>
    </row>
    <row r="474" spans="2:65" s="13" customFormat="1" x14ac:dyDescent="0.2">
      <c r="B474" s="162"/>
      <c r="D474" s="150" t="s">
        <v>194</v>
      </c>
      <c r="E474" s="163" t="s">
        <v>1</v>
      </c>
      <c r="F474" s="164" t="s">
        <v>2608</v>
      </c>
      <c r="H474" s="165">
        <v>42.826999999999998</v>
      </c>
      <c r="I474" s="166"/>
      <c r="L474" s="162"/>
      <c r="M474" s="167"/>
      <c r="T474" s="168"/>
      <c r="AT474" s="163" t="s">
        <v>194</v>
      </c>
      <c r="AU474" s="163" t="s">
        <v>88</v>
      </c>
      <c r="AV474" s="13" t="s">
        <v>88</v>
      </c>
      <c r="AW474" s="13" t="s">
        <v>36</v>
      </c>
      <c r="AX474" s="13" t="s">
        <v>80</v>
      </c>
      <c r="AY474" s="163" t="s">
        <v>181</v>
      </c>
    </row>
    <row r="475" spans="2:65" s="13" customFormat="1" x14ac:dyDescent="0.2">
      <c r="B475" s="162"/>
      <c r="D475" s="150" t="s">
        <v>194</v>
      </c>
      <c r="E475" s="163" t="s">
        <v>1</v>
      </c>
      <c r="F475" s="164" t="s">
        <v>2609</v>
      </c>
      <c r="H475" s="165">
        <v>3.0590000000000002</v>
      </c>
      <c r="I475" s="166"/>
      <c r="L475" s="162"/>
      <c r="M475" s="167"/>
      <c r="T475" s="168"/>
      <c r="AT475" s="163" t="s">
        <v>194</v>
      </c>
      <c r="AU475" s="163" t="s">
        <v>88</v>
      </c>
      <c r="AV475" s="13" t="s">
        <v>88</v>
      </c>
      <c r="AW475" s="13" t="s">
        <v>36</v>
      </c>
      <c r="AX475" s="13" t="s">
        <v>80</v>
      </c>
      <c r="AY475" s="163" t="s">
        <v>181</v>
      </c>
    </row>
    <row r="476" spans="2:65" s="14" customFormat="1" x14ac:dyDescent="0.2">
      <c r="B476" s="169"/>
      <c r="D476" s="150" t="s">
        <v>194</v>
      </c>
      <c r="E476" s="170" t="s">
        <v>139</v>
      </c>
      <c r="F476" s="171" t="s">
        <v>197</v>
      </c>
      <c r="H476" s="172">
        <v>45.886000000000003</v>
      </c>
      <c r="I476" s="173"/>
      <c r="L476" s="169"/>
      <c r="M476" s="174"/>
      <c r="T476" s="175"/>
      <c r="AT476" s="170" t="s">
        <v>194</v>
      </c>
      <c r="AU476" s="170" t="s">
        <v>88</v>
      </c>
      <c r="AV476" s="14" t="s">
        <v>188</v>
      </c>
      <c r="AW476" s="14" t="s">
        <v>36</v>
      </c>
      <c r="AX476" s="14" t="s">
        <v>84</v>
      </c>
      <c r="AY476" s="170" t="s">
        <v>181</v>
      </c>
    </row>
    <row r="477" spans="2:65" s="1" customFormat="1" ht="24.15" customHeight="1" x14ac:dyDescent="0.2">
      <c r="B477" s="32"/>
      <c r="C477" s="137" t="s">
        <v>684</v>
      </c>
      <c r="D477" s="137" t="s">
        <v>183</v>
      </c>
      <c r="E477" s="138" t="s">
        <v>1469</v>
      </c>
      <c r="F477" s="139" t="s">
        <v>1470</v>
      </c>
      <c r="G477" s="140" t="s">
        <v>386</v>
      </c>
      <c r="H477" s="141">
        <v>1101.2639999999999</v>
      </c>
      <c r="I477" s="142">
        <v>10</v>
      </c>
      <c r="J477" s="143">
        <f>ROUND(I477*H477,2)</f>
        <v>11012.64</v>
      </c>
      <c r="K477" s="139" t="s">
        <v>187</v>
      </c>
      <c r="L477" s="32"/>
      <c r="M477" s="144" t="s">
        <v>1</v>
      </c>
      <c r="N477" s="145" t="s">
        <v>45</v>
      </c>
      <c r="P477" s="146">
        <f>O477*H477</f>
        <v>0</v>
      </c>
      <c r="Q477" s="146">
        <v>0</v>
      </c>
      <c r="R477" s="146">
        <f>Q477*H477</f>
        <v>0</v>
      </c>
      <c r="S477" s="146">
        <v>0</v>
      </c>
      <c r="T477" s="147">
        <f>S477*H477</f>
        <v>0</v>
      </c>
      <c r="AR477" s="148" t="s">
        <v>188</v>
      </c>
      <c r="AT477" s="148" t="s">
        <v>183</v>
      </c>
      <c r="AU477" s="148" t="s">
        <v>88</v>
      </c>
      <c r="AY477" s="17" t="s">
        <v>181</v>
      </c>
      <c r="BE477" s="149">
        <f>IF(N477="základní",J477,0)</f>
        <v>11012.64</v>
      </c>
      <c r="BF477" s="149">
        <f>IF(N477="snížená",J477,0)</f>
        <v>0</v>
      </c>
      <c r="BG477" s="149">
        <f>IF(N477="zákl. přenesená",J477,0)</f>
        <v>0</v>
      </c>
      <c r="BH477" s="149">
        <f>IF(N477="sníž. přenesená",J477,0)</f>
        <v>0</v>
      </c>
      <c r="BI477" s="149">
        <f>IF(N477="nulová",J477,0)</f>
        <v>0</v>
      </c>
      <c r="BJ477" s="17" t="s">
        <v>84</v>
      </c>
      <c r="BK477" s="149">
        <f>ROUND(I477*H477,2)</f>
        <v>11012.64</v>
      </c>
      <c r="BL477" s="17" t="s">
        <v>188</v>
      </c>
      <c r="BM477" s="148" t="s">
        <v>1471</v>
      </c>
    </row>
    <row r="478" spans="2:65" s="1" customFormat="1" ht="28.8" x14ac:dyDescent="0.2">
      <c r="B478" s="32"/>
      <c r="D478" s="150" t="s">
        <v>190</v>
      </c>
      <c r="F478" s="151" t="s">
        <v>1472</v>
      </c>
      <c r="I478" s="152"/>
      <c r="L478" s="32"/>
      <c r="M478" s="153"/>
      <c r="T478" s="56"/>
      <c r="AT478" s="17" t="s">
        <v>190</v>
      </c>
      <c r="AU478" s="17" t="s">
        <v>88</v>
      </c>
    </row>
    <row r="479" spans="2:65" s="1" customFormat="1" x14ac:dyDescent="0.2">
      <c r="B479" s="32"/>
      <c r="D479" s="154" t="s">
        <v>192</v>
      </c>
      <c r="F479" s="155" t="s">
        <v>1473</v>
      </c>
      <c r="I479" s="152"/>
      <c r="L479" s="32"/>
      <c r="M479" s="153"/>
      <c r="T479" s="56"/>
      <c r="AT479" s="17" t="s">
        <v>192</v>
      </c>
      <c r="AU479" s="17" t="s">
        <v>88</v>
      </c>
    </row>
    <row r="480" spans="2:65" s="12" customFormat="1" x14ac:dyDescent="0.2">
      <c r="B480" s="156"/>
      <c r="D480" s="150" t="s">
        <v>194</v>
      </c>
      <c r="E480" s="157" t="s">
        <v>1</v>
      </c>
      <c r="F480" s="158" t="s">
        <v>1474</v>
      </c>
      <c r="H480" s="157" t="s">
        <v>1</v>
      </c>
      <c r="I480" s="159"/>
      <c r="L480" s="156"/>
      <c r="M480" s="160"/>
      <c r="T480" s="161"/>
      <c r="AT480" s="157" t="s">
        <v>194</v>
      </c>
      <c r="AU480" s="157" t="s">
        <v>88</v>
      </c>
      <c r="AV480" s="12" t="s">
        <v>84</v>
      </c>
      <c r="AW480" s="12" t="s">
        <v>36</v>
      </c>
      <c r="AX480" s="12" t="s">
        <v>80</v>
      </c>
      <c r="AY480" s="157" t="s">
        <v>181</v>
      </c>
    </row>
    <row r="481" spans="2:65" s="13" customFormat="1" x14ac:dyDescent="0.2">
      <c r="B481" s="162"/>
      <c r="D481" s="150" t="s">
        <v>194</v>
      </c>
      <c r="E481" s="163" t="s">
        <v>1</v>
      </c>
      <c r="F481" s="164" t="s">
        <v>1475</v>
      </c>
      <c r="H481" s="165">
        <v>1101.2639999999999</v>
      </c>
      <c r="I481" s="166"/>
      <c r="L481" s="162"/>
      <c r="M481" s="167"/>
      <c r="T481" s="168"/>
      <c r="AT481" s="163" t="s">
        <v>194</v>
      </c>
      <c r="AU481" s="163" t="s">
        <v>88</v>
      </c>
      <c r="AV481" s="13" t="s">
        <v>88</v>
      </c>
      <c r="AW481" s="13" t="s">
        <v>36</v>
      </c>
      <c r="AX481" s="13" t="s">
        <v>84</v>
      </c>
      <c r="AY481" s="163" t="s">
        <v>181</v>
      </c>
    </row>
    <row r="482" spans="2:65" s="1" customFormat="1" ht="37.950000000000003" customHeight="1" x14ac:dyDescent="0.2">
      <c r="B482" s="32"/>
      <c r="C482" s="137" t="s">
        <v>699</v>
      </c>
      <c r="D482" s="137" t="s">
        <v>183</v>
      </c>
      <c r="E482" s="138" t="s">
        <v>1477</v>
      </c>
      <c r="F482" s="139" t="s">
        <v>1478</v>
      </c>
      <c r="G482" s="140" t="s">
        <v>386</v>
      </c>
      <c r="H482" s="141">
        <v>3.0590000000000002</v>
      </c>
      <c r="I482" s="142">
        <v>320</v>
      </c>
      <c r="J482" s="143">
        <f>ROUND(I482*H482,2)</f>
        <v>978.88</v>
      </c>
      <c r="K482" s="139" t="s">
        <v>187</v>
      </c>
      <c r="L482" s="32"/>
      <c r="M482" s="144" t="s">
        <v>1</v>
      </c>
      <c r="N482" s="145" t="s">
        <v>45</v>
      </c>
      <c r="P482" s="146">
        <f>O482*H482</f>
        <v>0</v>
      </c>
      <c r="Q482" s="146">
        <v>0</v>
      </c>
      <c r="R482" s="146">
        <f>Q482*H482</f>
        <v>0</v>
      </c>
      <c r="S482" s="146">
        <v>0</v>
      </c>
      <c r="T482" s="147">
        <f>S482*H482</f>
        <v>0</v>
      </c>
      <c r="AR482" s="148" t="s">
        <v>188</v>
      </c>
      <c r="AT482" s="148" t="s">
        <v>183</v>
      </c>
      <c r="AU482" s="148" t="s">
        <v>88</v>
      </c>
      <c r="AY482" s="17" t="s">
        <v>181</v>
      </c>
      <c r="BE482" s="149">
        <f>IF(N482="základní",J482,0)</f>
        <v>978.88</v>
      </c>
      <c r="BF482" s="149">
        <f>IF(N482="snížená",J482,0)</f>
        <v>0</v>
      </c>
      <c r="BG482" s="149">
        <f>IF(N482="zákl. přenesená",J482,0)</f>
        <v>0</v>
      </c>
      <c r="BH482" s="149">
        <f>IF(N482="sníž. přenesená",J482,0)</f>
        <v>0</v>
      </c>
      <c r="BI482" s="149">
        <f>IF(N482="nulová",J482,0)</f>
        <v>0</v>
      </c>
      <c r="BJ482" s="17" t="s">
        <v>84</v>
      </c>
      <c r="BK482" s="149">
        <f>ROUND(I482*H482,2)</f>
        <v>978.88</v>
      </c>
      <c r="BL482" s="17" t="s">
        <v>188</v>
      </c>
      <c r="BM482" s="148" t="s">
        <v>1479</v>
      </c>
    </row>
    <row r="483" spans="2:65" s="1" customFormat="1" ht="28.8" x14ac:dyDescent="0.2">
      <c r="B483" s="32"/>
      <c r="D483" s="150" t="s">
        <v>190</v>
      </c>
      <c r="F483" s="151" t="s">
        <v>1480</v>
      </c>
      <c r="I483" s="152"/>
      <c r="L483" s="32"/>
      <c r="M483" s="153"/>
      <c r="T483" s="56"/>
      <c r="AT483" s="17" t="s">
        <v>190</v>
      </c>
      <c r="AU483" s="17" t="s">
        <v>88</v>
      </c>
    </row>
    <row r="484" spans="2:65" s="1" customFormat="1" x14ac:dyDescent="0.2">
      <c r="B484" s="32"/>
      <c r="D484" s="154" t="s">
        <v>192</v>
      </c>
      <c r="F484" s="155" t="s">
        <v>1481</v>
      </c>
      <c r="I484" s="152"/>
      <c r="L484" s="32"/>
      <c r="M484" s="153"/>
      <c r="T484" s="56"/>
      <c r="AT484" s="17" t="s">
        <v>192</v>
      </c>
      <c r="AU484" s="17" t="s">
        <v>88</v>
      </c>
    </row>
    <row r="485" spans="2:65" s="13" customFormat="1" x14ac:dyDescent="0.2">
      <c r="B485" s="162"/>
      <c r="D485" s="150" t="s">
        <v>194</v>
      </c>
      <c r="E485" s="163" t="s">
        <v>1</v>
      </c>
      <c r="F485" s="164" t="s">
        <v>2609</v>
      </c>
      <c r="H485" s="165">
        <v>3.0590000000000002</v>
      </c>
      <c r="I485" s="166"/>
      <c r="L485" s="162"/>
      <c r="M485" s="167"/>
      <c r="T485" s="168"/>
      <c r="AT485" s="163" t="s">
        <v>194</v>
      </c>
      <c r="AU485" s="163" t="s">
        <v>88</v>
      </c>
      <c r="AV485" s="13" t="s">
        <v>88</v>
      </c>
      <c r="AW485" s="13" t="s">
        <v>36</v>
      </c>
      <c r="AX485" s="13" t="s">
        <v>84</v>
      </c>
      <c r="AY485" s="163" t="s">
        <v>181</v>
      </c>
    </row>
    <row r="486" spans="2:65" s="1" customFormat="1" ht="37.950000000000003" customHeight="1" x14ac:dyDescent="0.2">
      <c r="B486" s="32"/>
      <c r="C486" s="137" t="s">
        <v>707</v>
      </c>
      <c r="D486" s="137" t="s">
        <v>183</v>
      </c>
      <c r="E486" s="138" t="s">
        <v>1483</v>
      </c>
      <c r="F486" s="139" t="s">
        <v>1484</v>
      </c>
      <c r="G486" s="140" t="s">
        <v>386</v>
      </c>
      <c r="H486" s="141">
        <v>42.826999999999998</v>
      </c>
      <c r="I486" s="142">
        <v>480</v>
      </c>
      <c r="J486" s="143">
        <f>ROUND(I486*H486,2)</f>
        <v>20556.96</v>
      </c>
      <c r="K486" s="139" t="s">
        <v>187</v>
      </c>
      <c r="L486" s="32"/>
      <c r="M486" s="144" t="s">
        <v>1</v>
      </c>
      <c r="N486" s="145" t="s">
        <v>45</v>
      </c>
      <c r="P486" s="146">
        <f>O486*H486</f>
        <v>0</v>
      </c>
      <c r="Q486" s="146">
        <v>0</v>
      </c>
      <c r="R486" s="146">
        <f>Q486*H486</f>
        <v>0</v>
      </c>
      <c r="S486" s="146">
        <v>0</v>
      </c>
      <c r="T486" s="147">
        <f>S486*H486</f>
        <v>0</v>
      </c>
      <c r="AR486" s="148" t="s">
        <v>188</v>
      </c>
      <c r="AT486" s="148" t="s">
        <v>183</v>
      </c>
      <c r="AU486" s="148" t="s">
        <v>88</v>
      </c>
      <c r="AY486" s="17" t="s">
        <v>181</v>
      </c>
      <c r="BE486" s="149">
        <f>IF(N486="základní",J486,0)</f>
        <v>20556.96</v>
      </c>
      <c r="BF486" s="149">
        <f>IF(N486="snížená",J486,0)</f>
        <v>0</v>
      </c>
      <c r="BG486" s="149">
        <f>IF(N486="zákl. přenesená",J486,0)</f>
        <v>0</v>
      </c>
      <c r="BH486" s="149">
        <f>IF(N486="sníž. přenesená",J486,0)</f>
        <v>0</v>
      </c>
      <c r="BI486" s="149">
        <f>IF(N486="nulová",J486,0)</f>
        <v>0</v>
      </c>
      <c r="BJ486" s="17" t="s">
        <v>84</v>
      </c>
      <c r="BK486" s="149">
        <f>ROUND(I486*H486,2)</f>
        <v>20556.96</v>
      </c>
      <c r="BL486" s="17" t="s">
        <v>188</v>
      </c>
      <c r="BM486" s="148" t="s">
        <v>1485</v>
      </c>
    </row>
    <row r="487" spans="2:65" s="1" customFormat="1" ht="28.8" x14ac:dyDescent="0.2">
      <c r="B487" s="32"/>
      <c r="D487" s="150" t="s">
        <v>190</v>
      </c>
      <c r="F487" s="151" t="s">
        <v>1486</v>
      </c>
      <c r="I487" s="152"/>
      <c r="L487" s="32"/>
      <c r="M487" s="153"/>
      <c r="T487" s="56"/>
      <c r="AT487" s="17" t="s">
        <v>190</v>
      </c>
      <c r="AU487" s="17" t="s">
        <v>88</v>
      </c>
    </row>
    <row r="488" spans="2:65" s="1" customFormat="1" x14ac:dyDescent="0.2">
      <c r="B488" s="32"/>
      <c r="D488" s="154" t="s">
        <v>192</v>
      </c>
      <c r="F488" s="155" t="s">
        <v>1487</v>
      </c>
      <c r="I488" s="152"/>
      <c r="L488" s="32"/>
      <c r="M488" s="153"/>
      <c r="T488" s="56"/>
      <c r="AT488" s="17" t="s">
        <v>192</v>
      </c>
      <c r="AU488" s="17" t="s">
        <v>88</v>
      </c>
    </row>
    <row r="489" spans="2:65" s="13" customFormat="1" x14ac:dyDescent="0.2">
      <c r="B489" s="162"/>
      <c r="D489" s="150" t="s">
        <v>194</v>
      </c>
      <c r="E489" s="163" t="s">
        <v>1</v>
      </c>
      <c r="F489" s="164" t="s">
        <v>2608</v>
      </c>
      <c r="H489" s="165">
        <v>42.826999999999998</v>
      </c>
      <c r="I489" s="166"/>
      <c r="L489" s="162"/>
      <c r="M489" s="167"/>
      <c r="T489" s="168"/>
      <c r="AT489" s="163" t="s">
        <v>194</v>
      </c>
      <c r="AU489" s="163" t="s">
        <v>88</v>
      </c>
      <c r="AV489" s="13" t="s">
        <v>88</v>
      </c>
      <c r="AW489" s="13" t="s">
        <v>36</v>
      </c>
      <c r="AX489" s="13" t="s">
        <v>84</v>
      </c>
      <c r="AY489" s="163" t="s">
        <v>181</v>
      </c>
    </row>
    <row r="490" spans="2:65" s="11" customFormat="1" ht="22.95" customHeight="1" x14ac:dyDescent="0.25">
      <c r="B490" s="125"/>
      <c r="D490" s="126" t="s">
        <v>79</v>
      </c>
      <c r="E490" s="135" t="s">
        <v>1497</v>
      </c>
      <c r="F490" s="135" t="s">
        <v>1498</v>
      </c>
      <c r="I490" s="128"/>
      <c r="J490" s="136">
        <f>BK490</f>
        <v>41475</v>
      </c>
      <c r="L490" s="125"/>
      <c r="M490" s="130"/>
      <c r="P490" s="131">
        <f>SUM(P491:P493)</f>
        <v>0</v>
      </c>
      <c r="R490" s="131">
        <f>SUM(R491:R493)</f>
        <v>0</v>
      </c>
      <c r="T490" s="132">
        <f>SUM(T491:T493)</f>
        <v>0</v>
      </c>
      <c r="AR490" s="126" t="s">
        <v>84</v>
      </c>
      <c r="AT490" s="133" t="s">
        <v>79</v>
      </c>
      <c r="AU490" s="133" t="s">
        <v>84</v>
      </c>
      <c r="AY490" s="126" t="s">
        <v>181</v>
      </c>
      <c r="BK490" s="134">
        <f>SUM(BK491:BK493)</f>
        <v>41475</v>
      </c>
    </row>
    <row r="491" spans="2:65" s="1" customFormat="1" ht="24.15" customHeight="1" x14ac:dyDescent="0.2">
      <c r="B491" s="32"/>
      <c r="C491" s="137" t="s">
        <v>716</v>
      </c>
      <c r="D491" s="137" t="s">
        <v>183</v>
      </c>
      <c r="E491" s="138" t="s">
        <v>1500</v>
      </c>
      <c r="F491" s="139" t="s">
        <v>1501</v>
      </c>
      <c r="G491" s="140" t="s">
        <v>386</v>
      </c>
      <c r="H491" s="141">
        <v>197.5</v>
      </c>
      <c r="I491" s="142">
        <v>210</v>
      </c>
      <c r="J491" s="143">
        <f>ROUND(I491*H491,2)</f>
        <v>41475</v>
      </c>
      <c r="K491" s="139" t="s">
        <v>187</v>
      </c>
      <c r="L491" s="32"/>
      <c r="M491" s="144" t="s">
        <v>1</v>
      </c>
      <c r="N491" s="145" t="s">
        <v>45</v>
      </c>
      <c r="P491" s="146">
        <f>O491*H491</f>
        <v>0</v>
      </c>
      <c r="Q491" s="146">
        <v>0</v>
      </c>
      <c r="R491" s="146">
        <f>Q491*H491</f>
        <v>0</v>
      </c>
      <c r="S491" s="146">
        <v>0</v>
      </c>
      <c r="T491" s="147">
        <f>S491*H491</f>
        <v>0</v>
      </c>
      <c r="AR491" s="148" t="s">
        <v>188</v>
      </c>
      <c r="AT491" s="148" t="s">
        <v>183</v>
      </c>
      <c r="AU491" s="148" t="s">
        <v>88</v>
      </c>
      <c r="AY491" s="17" t="s">
        <v>181</v>
      </c>
      <c r="BE491" s="149">
        <f>IF(N491="základní",J491,0)</f>
        <v>41475</v>
      </c>
      <c r="BF491" s="149">
        <f>IF(N491="snížená",J491,0)</f>
        <v>0</v>
      </c>
      <c r="BG491" s="149">
        <f>IF(N491="zákl. přenesená",J491,0)</f>
        <v>0</v>
      </c>
      <c r="BH491" s="149">
        <f>IF(N491="sníž. přenesená",J491,0)</f>
        <v>0</v>
      </c>
      <c r="BI491" s="149">
        <f>IF(N491="nulová",J491,0)</f>
        <v>0</v>
      </c>
      <c r="BJ491" s="17" t="s">
        <v>84</v>
      </c>
      <c r="BK491" s="149">
        <f>ROUND(I491*H491,2)</f>
        <v>41475</v>
      </c>
      <c r="BL491" s="17" t="s">
        <v>188</v>
      </c>
      <c r="BM491" s="148" t="s">
        <v>1502</v>
      </c>
    </row>
    <row r="492" spans="2:65" s="1" customFormat="1" ht="19.2" x14ac:dyDescent="0.2">
      <c r="B492" s="32"/>
      <c r="D492" s="150" t="s">
        <v>190</v>
      </c>
      <c r="F492" s="151" t="s">
        <v>1503</v>
      </c>
      <c r="I492" s="152"/>
      <c r="L492" s="32"/>
      <c r="M492" s="153"/>
      <c r="T492" s="56"/>
      <c r="AT492" s="17" t="s">
        <v>190</v>
      </c>
      <c r="AU492" s="17" t="s">
        <v>88</v>
      </c>
    </row>
    <row r="493" spans="2:65" s="1" customFormat="1" x14ac:dyDescent="0.2">
      <c r="B493" s="32"/>
      <c r="D493" s="154" t="s">
        <v>192</v>
      </c>
      <c r="F493" s="155" t="s">
        <v>1504</v>
      </c>
      <c r="I493" s="152"/>
      <c r="L493" s="32"/>
      <c r="M493" s="194"/>
      <c r="N493" s="195"/>
      <c r="O493" s="195"/>
      <c r="P493" s="195"/>
      <c r="Q493" s="195"/>
      <c r="R493" s="195"/>
      <c r="S493" s="195"/>
      <c r="T493" s="196"/>
      <c r="AT493" s="17" t="s">
        <v>192</v>
      </c>
      <c r="AU493" s="17" t="s">
        <v>88</v>
      </c>
    </row>
    <row r="494" spans="2:65" s="1" customFormat="1" ht="6.9" customHeight="1" x14ac:dyDescent="0.2">
      <c r="B494" s="44"/>
      <c r="C494" s="45"/>
      <c r="D494" s="45"/>
      <c r="E494" s="45"/>
      <c r="F494" s="45"/>
      <c r="G494" s="45"/>
      <c r="H494" s="45"/>
      <c r="I494" s="45"/>
      <c r="J494" s="45"/>
      <c r="K494" s="45"/>
      <c r="L494" s="32"/>
    </row>
  </sheetData>
  <sheetProtection algorithmName="SHA-512" hashValue="WbJBN1OOT2nz01BY4iqXQuTqSxuW4G1/UmPhYuoQa140eZTV3qXFFhBGlc3q5ZRf9as4oJeY5+XgLo+xbWKOmg==" saltValue="pzyAKU1Dqlcl+t5JHgiY2vpDQjbRDmVY7LcnZeYIqJkfVJVZjinqcULZek/uNw5pheN2bGFhBdag40RY5ctepw==" spinCount="100000" sheet="1" objects="1" scenarios="1" formatColumns="0" formatRows="0" autoFilter="0"/>
  <autoFilter ref="C127:K493" xr:uid="{00000000-0009-0000-0000-000008000000}"/>
  <mergeCells count="12">
    <mergeCell ref="E120:H120"/>
    <mergeCell ref="L2:V2"/>
    <mergeCell ref="E85:H85"/>
    <mergeCell ref="E87:H87"/>
    <mergeCell ref="E89:H89"/>
    <mergeCell ref="E116:H116"/>
    <mergeCell ref="E118:H118"/>
    <mergeCell ref="E7:H7"/>
    <mergeCell ref="E9:H9"/>
    <mergeCell ref="E11:H11"/>
    <mergeCell ref="E20:H20"/>
    <mergeCell ref="E29:H29"/>
  </mergeCells>
  <hyperlinks>
    <hyperlink ref="F133" r:id="rId1" xr:uid="{00000000-0004-0000-0800-000000000000}"/>
    <hyperlink ref="F139" r:id="rId2" xr:uid="{00000000-0004-0000-0800-000001000000}"/>
    <hyperlink ref="F144" r:id="rId3" xr:uid="{00000000-0004-0000-0800-000002000000}"/>
    <hyperlink ref="F149" r:id="rId4" xr:uid="{00000000-0004-0000-0800-000003000000}"/>
    <hyperlink ref="F166" r:id="rId5" xr:uid="{00000000-0004-0000-0800-000004000000}"/>
    <hyperlink ref="F173" r:id="rId6" xr:uid="{00000000-0004-0000-0800-000005000000}"/>
    <hyperlink ref="F179" r:id="rId7" xr:uid="{00000000-0004-0000-0800-000006000000}"/>
    <hyperlink ref="F184" r:id="rId8" xr:uid="{00000000-0004-0000-0800-000007000000}"/>
    <hyperlink ref="F191" r:id="rId9" xr:uid="{00000000-0004-0000-0800-000008000000}"/>
    <hyperlink ref="F200" r:id="rId10" xr:uid="{00000000-0004-0000-0800-000009000000}"/>
    <hyperlink ref="F207" r:id="rId11" xr:uid="{00000000-0004-0000-0800-00000A000000}"/>
    <hyperlink ref="F216" r:id="rId12" xr:uid="{00000000-0004-0000-0800-00000B000000}"/>
    <hyperlink ref="F226" r:id="rId13" xr:uid="{00000000-0004-0000-0800-00000C000000}"/>
    <hyperlink ref="F233" r:id="rId14" xr:uid="{00000000-0004-0000-0800-00000D000000}"/>
    <hyperlink ref="F242" r:id="rId15" xr:uid="{00000000-0004-0000-0800-00000E000000}"/>
    <hyperlink ref="F249" r:id="rId16" xr:uid="{00000000-0004-0000-0800-00000F000000}"/>
    <hyperlink ref="F257" r:id="rId17" xr:uid="{00000000-0004-0000-0800-000010000000}"/>
    <hyperlink ref="F278" r:id="rId18" xr:uid="{00000000-0004-0000-0800-000011000000}"/>
    <hyperlink ref="F284" r:id="rId19" xr:uid="{00000000-0004-0000-0800-000012000000}"/>
    <hyperlink ref="F292" r:id="rId20" xr:uid="{00000000-0004-0000-0800-000013000000}"/>
    <hyperlink ref="F298" r:id="rId21" xr:uid="{00000000-0004-0000-0800-000014000000}"/>
    <hyperlink ref="F307" r:id="rId22" xr:uid="{00000000-0004-0000-0800-000015000000}"/>
    <hyperlink ref="F316" r:id="rId23" xr:uid="{00000000-0004-0000-0800-000016000000}"/>
    <hyperlink ref="F326" r:id="rId24" xr:uid="{00000000-0004-0000-0800-000017000000}"/>
    <hyperlink ref="F338" r:id="rId25" xr:uid="{00000000-0004-0000-0800-000018000000}"/>
    <hyperlink ref="F346" r:id="rId26" xr:uid="{00000000-0004-0000-0800-000019000000}"/>
    <hyperlink ref="F355" r:id="rId27" xr:uid="{00000000-0004-0000-0800-00001A000000}"/>
    <hyperlink ref="F360" r:id="rId28" xr:uid="{00000000-0004-0000-0800-00001B000000}"/>
    <hyperlink ref="F370" r:id="rId29" xr:uid="{00000000-0004-0000-0800-00001C000000}"/>
    <hyperlink ref="F390" r:id="rId30" xr:uid="{00000000-0004-0000-0800-00001D000000}"/>
    <hyperlink ref="F428" r:id="rId31" xr:uid="{00000000-0004-0000-0800-00001E000000}"/>
    <hyperlink ref="F440" r:id="rId32" xr:uid="{00000000-0004-0000-0800-00001F000000}"/>
    <hyperlink ref="F453" r:id="rId33" xr:uid="{00000000-0004-0000-0800-000020000000}"/>
    <hyperlink ref="F460" r:id="rId34" xr:uid="{00000000-0004-0000-0800-000021000000}"/>
    <hyperlink ref="F473" r:id="rId35" xr:uid="{00000000-0004-0000-0800-000022000000}"/>
    <hyperlink ref="F479" r:id="rId36" xr:uid="{00000000-0004-0000-0800-000023000000}"/>
    <hyperlink ref="F484" r:id="rId37" xr:uid="{00000000-0004-0000-0800-000024000000}"/>
    <hyperlink ref="F488" r:id="rId38" xr:uid="{00000000-0004-0000-0800-000025000000}"/>
    <hyperlink ref="F493" r:id="rId39" xr:uid="{00000000-0004-0000-0800-000026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4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2:BM267"/>
  <sheetViews>
    <sheetView showGridLines="0" topLeftCell="A119" workbookViewId="0">
      <selection activeCell="I131" sqref="I131"/>
    </sheetView>
  </sheetViews>
  <sheetFormatPr defaultRowHeight="10.199999999999999" x14ac:dyDescent="0.2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56" ht="36.9" customHeight="1" x14ac:dyDescent="0.2"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AT2" s="17" t="s">
        <v>118</v>
      </c>
      <c r="AZ2" s="93" t="s">
        <v>119</v>
      </c>
      <c r="BA2" s="93" t="s">
        <v>120</v>
      </c>
      <c r="BB2" s="93" t="s">
        <v>1</v>
      </c>
      <c r="BC2" s="93" t="s">
        <v>2610</v>
      </c>
      <c r="BD2" s="93" t="s">
        <v>88</v>
      </c>
    </row>
    <row r="3" spans="2:56" ht="6.9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88</v>
      </c>
      <c r="AZ3" s="93" t="s">
        <v>129</v>
      </c>
      <c r="BA3" s="93" t="s">
        <v>130</v>
      </c>
      <c r="BB3" s="93" t="s">
        <v>1</v>
      </c>
      <c r="BC3" s="93" t="s">
        <v>2611</v>
      </c>
      <c r="BD3" s="93" t="s">
        <v>88</v>
      </c>
    </row>
    <row r="4" spans="2:56" ht="24.9" customHeight="1" x14ac:dyDescent="0.2">
      <c r="B4" s="20"/>
      <c r="D4" s="21" t="s">
        <v>125</v>
      </c>
      <c r="L4" s="20"/>
      <c r="M4" s="94" t="s">
        <v>10</v>
      </c>
      <c r="AT4" s="17" t="s">
        <v>4</v>
      </c>
      <c r="AZ4" s="93" t="s">
        <v>132</v>
      </c>
      <c r="BA4" s="93" t="s">
        <v>133</v>
      </c>
      <c r="BB4" s="93" t="s">
        <v>1</v>
      </c>
      <c r="BC4" s="93" t="s">
        <v>2612</v>
      </c>
      <c r="BD4" s="93" t="s">
        <v>88</v>
      </c>
    </row>
    <row r="5" spans="2:56" ht="6.9" customHeight="1" x14ac:dyDescent="0.2">
      <c r="B5" s="20"/>
      <c r="L5" s="20"/>
      <c r="AZ5" s="93" t="s">
        <v>135</v>
      </c>
      <c r="BA5" s="93" t="s">
        <v>136</v>
      </c>
      <c r="BB5" s="93" t="s">
        <v>1</v>
      </c>
      <c r="BC5" s="93" t="s">
        <v>2613</v>
      </c>
      <c r="BD5" s="93" t="s">
        <v>88</v>
      </c>
    </row>
    <row r="6" spans="2:56" ht="12" customHeight="1" x14ac:dyDescent="0.2">
      <c r="B6" s="20"/>
      <c r="D6" s="27" t="s">
        <v>16</v>
      </c>
      <c r="L6" s="20"/>
    </row>
    <row r="7" spans="2:56" ht="16.5" customHeight="1" x14ac:dyDescent="0.2">
      <c r="B7" s="20"/>
      <c r="E7" s="251" t="str">
        <f>'Rekapitulace stavby'!K6</f>
        <v>Přistoupim – zvýšení dopravní bezpečnosti v obci</v>
      </c>
      <c r="F7" s="252"/>
      <c r="G7" s="252"/>
      <c r="H7" s="252"/>
      <c r="L7" s="20"/>
    </row>
    <row r="8" spans="2:56" ht="12" customHeight="1" x14ac:dyDescent="0.2">
      <c r="B8" s="20"/>
      <c r="D8" s="27" t="s">
        <v>138</v>
      </c>
      <c r="L8" s="20"/>
    </row>
    <row r="9" spans="2:56" s="1" customFormat="1" ht="16.5" customHeight="1" x14ac:dyDescent="0.2">
      <c r="B9" s="32"/>
      <c r="E9" s="251" t="s">
        <v>2494</v>
      </c>
      <c r="F9" s="250"/>
      <c r="G9" s="250"/>
      <c r="H9" s="250"/>
      <c r="L9" s="32"/>
    </row>
    <row r="10" spans="2:56" s="1" customFormat="1" ht="12" customHeight="1" x14ac:dyDescent="0.2">
      <c r="B10" s="32"/>
      <c r="D10" s="27" t="s">
        <v>145</v>
      </c>
      <c r="L10" s="32"/>
    </row>
    <row r="11" spans="2:56" s="1" customFormat="1" ht="30" customHeight="1" x14ac:dyDescent="0.2">
      <c r="B11" s="32"/>
      <c r="E11" s="213" t="s">
        <v>2614</v>
      </c>
      <c r="F11" s="250"/>
      <c r="G11" s="250"/>
      <c r="H11" s="250"/>
      <c r="L11" s="32"/>
    </row>
    <row r="12" spans="2:56" s="1" customFormat="1" x14ac:dyDescent="0.2">
      <c r="B12" s="32"/>
      <c r="L12" s="32"/>
    </row>
    <row r="13" spans="2:56" s="1" customFormat="1" ht="12" customHeight="1" x14ac:dyDescent="0.2">
      <c r="B13" s="32"/>
      <c r="D13" s="27" t="s">
        <v>18</v>
      </c>
      <c r="F13" s="25" t="s">
        <v>1</v>
      </c>
      <c r="I13" s="27" t="s">
        <v>19</v>
      </c>
      <c r="J13" s="25" t="s">
        <v>1</v>
      </c>
      <c r="L13" s="32"/>
    </row>
    <row r="14" spans="2:56" s="1" customFormat="1" ht="12" customHeight="1" x14ac:dyDescent="0.2">
      <c r="B14" s="32"/>
      <c r="D14" s="27" t="s">
        <v>20</v>
      </c>
      <c r="F14" s="25" t="s">
        <v>21</v>
      </c>
      <c r="I14" s="27" t="s">
        <v>22</v>
      </c>
      <c r="J14" s="52" t="str">
        <f>'Rekapitulace stavby'!AN8</f>
        <v>9. 2. 2023</v>
      </c>
      <c r="L14" s="32"/>
    </row>
    <row r="15" spans="2:56" s="1" customFormat="1" ht="10.95" customHeight="1" x14ac:dyDescent="0.2">
      <c r="B15" s="32"/>
      <c r="L15" s="32"/>
    </row>
    <row r="16" spans="2:56" s="1" customFormat="1" ht="12" customHeight="1" x14ac:dyDescent="0.2">
      <c r="B16" s="32"/>
      <c r="D16" s="27" t="s">
        <v>24</v>
      </c>
      <c r="I16" s="27" t="s">
        <v>25</v>
      </c>
      <c r="J16" s="25" t="s">
        <v>26</v>
      </c>
      <c r="L16" s="32"/>
    </row>
    <row r="17" spans="2:12" s="1" customFormat="1" ht="18" customHeight="1" x14ac:dyDescent="0.2">
      <c r="B17" s="32"/>
      <c r="E17" s="25" t="s">
        <v>27</v>
      </c>
      <c r="I17" s="27" t="s">
        <v>28</v>
      </c>
      <c r="J17" s="25" t="s">
        <v>1</v>
      </c>
      <c r="L17" s="32"/>
    </row>
    <row r="18" spans="2:12" s="1" customFormat="1" ht="6.9" customHeight="1" x14ac:dyDescent="0.2">
      <c r="B18" s="32"/>
      <c r="L18" s="32"/>
    </row>
    <row r="19" spans="2:12" s="1" customFormat="1" ht="12" customHeight="1" x14ac:dyDescent="0.2">
      <c r="B19" s="32"/>
      <c r="D19" s="27" t="s">
        <v>29</v>
      </c>
      <c r="I19" s="27" t="s">
        <v>25</v>
      </c>
      <c r="J19" s="28" t="str">
        <f>'Rekapitulace stavby'!AN13</f>
        <v>11981148</v>
      </c>
      <c r="L19" s="32"/>
    </row>
    <row r="20" spans="2:12" s="1" customFormat="1" ht="18" customHeight="1" x14ac:dyDescent="0.2">
      <c r="B20" s="32"/>
      <c r="E20" s="253" t="str">
        <f>'Rekapitulace stavby'!E14</f>
        <v xml:space="preserve">Tost s.r.o. </v>
      </c>
      <c r="F20" s="216"/>
      <c r="G20" s="216"/>
      <c r="H20" s="216"/>
      <c r="I20" s="27" t="s">
        <v>28</v>
      </c>
      <c r="J20" s="28" t="str">
        <f>'Rekapitulace stavby'!AN14</f>
        <v>CZ11981148</v>
      </c>
      <c r="L20" s="32"/>
    </row>
    <row r="21" spans="2:12" s="1" customFormat="1" ht="6.9" customHeight="1" x14ac:dyDescent="0.2">
      <c r="B21" s="32"/>
      <c r="L21" s="32"/>
    </row>
    <row r="22" spans="2:12" s="1" customFormat="1" ht="12" customHeight="1" x14ac:dyDescent="0.2">
      <c r="B22" s="32"/>
      <c r="D22" s="27" t="s">
        <v>33</v>
      </c>
      <c r="I22" s="27" t="s">
        <v>25</v>
      </c>
      <c r="J22" s="25" t="s">
        <v>34</v>
      </c>
      <c r="L22" s="32"/>
    </row>
    <row r="23" spans="2:12" s="1" customFormat="1" ht="18" customHeight="1" x14ac:dyDescent="0.2">
      <c r="B23" s="32"/>
      <c r="E23" s="25" t="s">
        <v>35</v>
      </c>
      <c r="I23" s="27" t="s">
        <v>28</v>
      </c>
      <c r="J23" s="25" t="s">
        <v>1</v>
      </c>
      <c r="L23" s="32"/>
    </row>
    <row r="24" spans="2:12" s="1" customFormat="1" ht="6.9" customHeight="1" x14ac:dyDescent="0.2">
      <c r="B24" s="32"/>
      <c r="L24" s="32"/>
    </row>
    <row r="25" spans="2:12" s="1" customFormat="1" ht="12" customHeight="1" x14ac:dyDescent="0.2">
      <c r="B25" s="32"/>
      <c r="D25" s="27" t="s">
        <v>37</v>
      </c>
      <c r="I25" s="27" t="s">
        <v>25</v>
      </c>
      <c r="J25" s="25" t="str">
        <f>IF('Rekapitulace stavby'!AN19="","",'Rekapitulace stavby'!AN19)</f>
        <v/>
      </c>
      <c r="L25" s="32"/>
    </row>
    <row r="26" spans="2:12" s="1" customFormat="1" ht="18" customHeight="1" x14ac:dyDescent="0.2">
      <c r="B26" s="32"/>
      <c r="E26" s="25" t="str">
        <f>IF('Rekapitulace stavby'!E20="","",'Rekapitulace stavby'!E20)</f>
        <v xml:space="preserve"> </v>
      </c>
      <c r="I26" s="27" t="s">
        <v>28</v>
      </c>
      <c r="J26" s="25" t="str">
        <f>IF('Rekapitulace stavby'!AN20="","",'Rekapitulace stavby'!AN20)</f>
        <v/>
      </c>
      <c r="L26" s="32"/>
    </row>
    <row r="27" spans="2:12" s="1" customFormat="1" ht="6.9" customHeight="1" x14ac:dyDescent="0.2">
      <c r="B27" s="32"/>
      <c r="L27" s="32"/>
    </row>
    <row r="28" spans="2:12" s="1" customFormat="1" ht="12" customHeight="1" x14ac:dyDescent="0.2">
      <c r="B28" s="32"/>
      <c r="D28" s="27" t="s">
        <v>39</v>
      </c>
      <c r="L28" s="32"/>
    </row>
    <row r="29" spans="2:12" s="7" customFormat="1" ht="16.5" customHeight="1" x14ac:dyDescent="0.2">
      <c r="B29" s="95"/>
      <c r="E29" s="223" t="s">
        <v>1</v>
      </c>
      <c r="F29" s="223"/>
      <c r="G29" s="223"/>
      <c r="H29" s="223"/>
      <c r="L29" s="95"/>
    </row>
    <row r="30" spans="2:12" s="1" customFormat="1" ht="6.9" customHeight="1" x14ac:dyDescent="0.2">
      <c r="B30" s="32"/>
      <c r="L30" s="32"/>
    </row>
    <row r="31" spans="2:12" s="1" customFormat="1" ht="6.9" customHeight="1" x14ac:dyDescent="0.2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25.35" customHeight="1" x14ac:dyDescent="0.2">
      <c r="B32" s="32"/>
      <c r="D32" s="96" t="s">
        <v>40</v>
      </c>
      <c r="J32" s="66">
        <f>ROUND(J125, 2)</f>
        <v>192292.9</v>
      </c>
      <c r="L32" s="32"/>
    </row>
    <row r="33" spans="2:12" s="1" customFormat="1" ht="6.9" customHeight="1" x14ac:dyDescent="0.2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14.4" customHeight="1" x14ac:dyDescent="0.2">
      <c r="B34" s="32"/>
      <c r="F34" s="35" t="s">
        <v>42</v>
      </c>
      <c r="I34" s="35" t="s">
        <v>41</v>
      </c>
      <c r="J34" s="35" t="s">
        <v>43</v>
      </c>
      <c r="L34" s="32"/>
    </row>
    <row r="35" spans="2:12" s="1" customFormat="1" ht="14.4" customHeight="1" x14ac:dyDescent="0.2">
      <c r="B35" s="32"/>
      <c r="D35" s="55" t="s">
        <v>44</v>
      </c>
      <c r="E35" s="27" t="s">
        <v>45</v>
      </c>
      <c r="F35" s="86">
        <f>ROUND((SUM(BE125:BE266)),  2)</f>
        <v>192292.9</v>
      </c>
      <c r="I35" s="97">
        <v>0.21</v>
      </c>
      <c r="J35" s="86">
        <f>ROUND(((SUM(BE125:BE266))*I35),  2)</f>
        <v>40381.51</v>
      </c>
      <c r="L35" s="32"/>
    </row>
    <row r="36" spans="2:12" s="1" customFormat="1" ht="14.4" customHeight="1" x14ac:dyDescent="0.2">
      <c r="B36" s="32"/>
      <c r="E36" s="27" t="s">
        <v>46</v>
      </c>
      <c r="F36" s="86">
        <f>ROUND((SUM(BF125:BF266)),  2)</f>
        <v>0</v>
      </c>
      <c r="I36" s="97">
        <v>0.15</v>
      </c>
      <c r="J36" s="86">
        <f>ROUND(((SUM(BF125:BF266))*I36),  2)</f>
        <v>0</v>
      </c>
      <c r="L36" s="32"/>
    </row>
    <row r="37" spans="2:12" s="1" customFormat="1" ht="14.4" hidden="1" customHeight="1" x14ac:dyDescent="0.2">
      <c r="B37" s="32"/>
      <c r="E37" s="27" t="s">
        <v>47</v>
      </c>
      <c r="F37" s="86">
        <f>ROUND((SUM(BG125:BG266)),  2)</f>
        <v>0</v>
      </c>
      <c r="I37" s="97">
        <v>0.21</v>
      </c>
      <c r="J37" s="86">
        <f>0</f>
        <v>0</v>
      </c>
      <c r="L37" s="32"/>
    </row>
    <row r="38" spans="2:12" s="1" customFormat="1" ht="14.4" hidden="1" customHeight="1" x14ac:dyDescent="0.2">
      <c r="B38" s="32"/>
      <c r="E38" s="27" t="s">
        <v>48</v>
      </c>
      <c r="F38" s="86">
        <f>ROUND((SUM(BH125:BH266)),  2)</f>
        <v>0</v>
      </c>
      <c r="I38" s="97">
        <v>0.15</v>
      </c>
      <c r="J38" s="86">
        <f>0</f>
        <v>0</v>
      </c>
      <c r="L38" s="32"/>
    </row>
    <row r="39" spans="2:12" s="1" customFormat="1" ht="14.4" hidden="1" customHeight="1" x14ac:dyDescent="0.2">
      <c r="B39" s="32"/>
      <c r="E39" s="27" t="s">
        <v>49</v>
      </c>
      <c r="F39" s="86">
        <f>ROUND((SUM(BI125:BI266)),  2)</f>
        <v>0</v>
      </c>
      <c r="I39" s="97">
        <v>0</v>
      </c>
      <c r="J39" s="86">
        <f>0</f>
        <v>0</v>
      </c>
      <c r="L39" s="32"/>
    </row>
    <row r="40" spans="2:12" s="1" customFormat="1" ht="6.9" customHeight="1" x14ac:dyDescent="0.2">
      <c r="B40" s="32"/>
      <c r="L40" s="32"/>
    </row>
    <row r="41" spans="2:12" s="1" customFormat="1" ht="25.35" customHeight="1" x14ac:dyDescent="0.2">
      <c r="B41" s="32"/>
      <c r="C41" s="98"/>
      <c r="D41" s="99" t="s">
        <v>50</v>
      </c>
      <c r="E41" s="57"/>
      <c r="F41" s="57"/>
      <c r="G41" s="100" t="s">
        <v>51</v>
      </c>
      <c r="H41" s="101" t="s">
        <v>52</v>
      </c>
      <c r="I41" s="57"/>
      <c r="J41" s="102">
        <f>SUM(J32:J39)</f>
        <v>232674.41</v>
      </c>
      <c r="K41" s="103"/>
      <c r="L41" s="32"/>
    </row>
    <row r="42" spans="2:12" s="1" customFormat="1" ht="14.4" customHeight="1" x14ac:dyDescent="0.2">
      <c r="B42" s="32"/>
      <c r="L42" s="32"/>
    </row>
    <row r="43" spans="2:12" ht="14.4" customHeight="1" x14ac:dyDescent="0.2">
      <c r="B43" s="20"/>
      <c r="L43" s="20"/>
    </row>
    <row r="44" spans="2:12" ht="14.4" customHeight="1" x14ac:dyDescent="0.2">
      <c r="B44" s="20"/>
      <c r="L44" s="20"/>
    </row>
    <row r="45" spans="2:12" ht="14.4" customHeight="1" x14ac:dyDescent="0.2">
      <c r="B45" s="20"/>
      <c r="L45" s="20"/>
    </row>
    <row r="46" spans="2:12" ht="14.4" customHeight="1" x14ac:dyDescent="0.2">
      <c r="B46" s="20"/>
      <c r="L46" s="20"/>
    </row>
    <row r="47" spans="2:12" ht="14.4" customHeight="1" x14ac:dyDescent="0.2">
      <c r="B47" s="20"/>
      <c r="L47" s="20"/>
    </row>
    <row r="48" spans="2:12" ht="14.4" customHeight="1" x14ac:dyDescent="0.2">
      <c r="B48" s="20"/>
      <c r="L48" s="20"/>
    </row>
    <row r="49" spans="2:12" ht="14.4" customHeight="1" x14ac:dyDescent="0.2">
      <c r="B49" s="20"/>
      <c r="L49" s="20"/>
    </row>
    <row r="50" spans="2:12" s="1" customFormat="1" ht="14.4" customHeight="1" x14ac:dyDescent="0.2">
      <c r="B50" s="32"/>
      <c r="D50" s="41" t="s">
        <v>53</v>
      </c>
      <c r="E50" s="42"/>
      <c r="F50" s="42"/>
      <c r="G50" s="41" t="s">
        <v>54</v>
      </c>
      <c r="H50" s="42"/>
      <c r="I50" s="42"/>
      <c r="J50" s="42"/>
      <c r="K50" s="42"/>
      <c r="L50" s="32"/>
    </row>
    <row r="51" spans="2:12" x14ac:dyDescent="0.2">
      <c r="B51" s="20"/>
      <c r="L51" s="20"/>
    </row>
    <row r="52" spans="2:12" x14ac:dyDescent="0.2">
      <c r="B52" s="20"/>
      <c r="L52" s="20"/>
    </row>
    <row r="53" spans="2:12" x14ac:dyDescent="0.2">
      <c r="B53" s="20"/>
      <c r="L53" s="20"/>
    </row>
    <row r="54" spans="2:12" x14ac:dyDescent="0.2">
      <c r="B54" s="20"/>
      <c r="L54" s="20"/>
    </row>
    <row r="55" spans="2:12" x14ac:dyDescent="0.2">
      <c r="B55" s="20"/>
      <c r="L55" s="20"/>
    </row>
    <row r="56" spans="2:12" x14ac:dyDescent="0.2">
      <c r="B56" s="20"/>
      <c r="L56" s="20"/>
    </row>
    <row r="57" spans="2:12" x14ac:dyDescent="0.2">
      <c r="B57" s="20"/>
      <c r="L57" s="20"/>
    </row>
    <row r="58" spans="2:12" x14ac:dyDescent="0.2">
      <c r="B58" s="20"/>
      <c r="L58" s="20"/>
    </row>
    <row r="59" spans="2:12" x14ac:dyDescent="0.2">
      <c r="B59" s="20"/>
      <c r="L59" s="20"/>
    </row>
    <row r="60" spans="2:12" x14ac:dyDescent="0.2">
      <c r="B60" s="20"/>
      <c r="L60" s="20"/>
    </row>
    <row r="61" spans="2:12" s="1" customFormat="1" ht="13.2" x14ac:dyDescent="0.2">
      <c r="B61" s="32"/>
      <c r="D61" s="43" t="s">
        <v>55</v>
      </c>
      <c r="E61" s="34"/>
      <c r="F61" s="104" t="s">
        <v>56</v>
      </c>
      <c r="G61" s="43" t="s">
        <v>55</v>
      </c>
      <c r="H61" s="34"/>
      <c r="I61" s="34"/>
      <c r="J61" s="105" t="s">
        <v>56</v>
      </c>
      <c r="K61" s="34"/>
      <c r="L61" s="32"/>
    </row>
    <row r="62" spans="2:12" x14ac:dyDescent="0.2">
      <c r="B62" s="20"/>
      <c r="L62" s="20"/>
    </row>
    <row r="63" spans="2:12" x14ac:dyDescent="0.2">
      <c r="B63" s="20"/>
      <c r="L63" s="20"/>
    </row>
    <row r="64" spans="2:12" x14ac:dyDescent="0.2">
      <c r="B64" s="20"/>
      <c r="L64" s="20"/>
    </row>
    <row r="65" spans="2:12" s="1" customFormat="1" ht="13.2" x14ac:dyDescent="0.2">
      <c r="B65" s="32"/>
      <c r="D65" s="41" t="s">
        <v>57</v>
      </c>
      <c r="E65" s="42"/>
      <c r="F65" s="42"/>
      <c r="G65" s="41" t="s">
        <v>58</v>
      </c>
      <c r="H65" s="42"/>
      <c r="I65" s="42"/>
      <c r="J65" s="42"/>
      <c r="K65" s="42"/>
      <c r="L65" s="32"/>
    </row>
    <row r="66" spans="2:12" x14ac:dyDescent="0.2">
      <c r="B66" s="20"/>
      <c r="L66" s="20"/>
    </row>
    <row r="67" spans="2:12" x14ac:dyDescent="0.2">
      <c r="B67" s="20"/>
      <c r="L67" s="20"/>
    </row>
    <row r="68" spans="2:12" x14ac:dyDescent="0.2">
      <c r="B68" s="20"/>
      <c r="L68" s="20"/>
    </row>
    <row r="69" spans="2:12" x14ac:dyDescent="0.2">
      <c r="B69" s="20"/>
      <c r="L69" s="20"/>
    </row>
    <row r="70" spans="2:12" x14ac:dyDescent="0.2">
      <c r="B70" s="20"/>
      <c r="L70" s="20"/>
    </row>
    <row r="71" spans="2:12" x14ac:dyDescent="0.2">
      <c r="B71" s="20"/>
      <c r="L71" s="20"/>
    </row>
    <row r="72" spans="2:12" x14ac:dyDescent="0.2">
      <c r="B72" s="20"/>
      <c r="L72" s="20"/>
    </row>
    <row r="73" spans="2:12" x14ac:dyDescent="0.2">
      <c r="B73" s="20"/>
      <c r="L73" s="20"/>
    </row>
    <row r="74" spans="2:12" x14ac:dyDescent="0.2">
      <c r="B74" s="20"/>
      <c r="L74" s="20"/>
    </row>
    <row r="75" spans="2:12" x14ac:dyDescent="0.2">
      <c r="B75" s="20"/>
      <c r="L75" s="20"/>
    </row>
    <row r="76" spans="2:12" s="1" customFormat="1" ht="13.2" x14ac:dyDescent="0.2">
      <c r="B76" s="32"/>
      <c r="D76" s="43" t="s">
        <v>55</v>
      </c>
      <c r="E76" s="34"/>
      <c r="F76" s="104" t="s">
        <v>56</v>
      </c>
      <c r="G76" s="43" t="s">
        <v>55</v>
      </c>
      <c r="H76" s="34"/>
      <c r="I76" s="34"/>
      <c r="J76" s="105" t="s">
        <v>56</v>
      </c>
      <c r="K76" s="34"/>
      <c r="L76" s="32"/>
    </row>
    <row r="77" spans="2:12" s="1" customFormat="1" ht="14.4" customHeight="1" x14ac:dyDescent="0.2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 x14ac:dyDescent="0.2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 x14ac:dyDescent="0.2">
      <c r="B82" s="32"/>
      <c r="C82" s="21" t="s">
        <v>147</v>
      </c>
      <c r="L82" s="32"/>
    </row>
    <row r="83" spans="2:12" s="1" customFormat="1" ht="6.9" customHeight="1" x14ac:dyDescent="0.2">
      <c r="B83" s="32"/>
      <c r="L83" s="32"/>
    </row>
    <row r="84" spans="2:12" s="1" customFormat="1" ht="12" customHeight="1" x14ac:dyDescent="0.2">
      <c r="B84" s="32"/>
      <c r="C84" s="27" t="s">
        <v>16</v>
      </c>
      <c r="L84" s="32"/>
    </row>
    <row r="85" spans="2:12" s="1" customFormat="1" ht="16.5" customHeight="1" x14ac:dyDescent="0.2">
      <c r="B85" s="32"/>
      <c r="E85" s="251" t="str">
        <f>E7</f>
        <v>Přistoupim – zvýšení dopravní bezpečnosti v obci</v>
      </c>
      <c r="F85" s="252"/>
      <c r="G85" s="252"/>
      <c r="H85" s="252"/>
      <c r="L85" s="32"/>
    </row>
    <row r="86" spans="2:12" ht="12" customHeight="1" x14ac:dyDescent="0.2">
      <c r="B86" s="20"/>
      <c r="C86" s="27" t="s">
        <v>138</v>
      </c>
      <c r="L86" s="20"/>
    </row>
    <row r="87" spans="2:12" s="1" customFormat="1" ht="16.5" customHeight="1" x14ac:dyDescent="0.2">
      <c r="B87" s="32"/>
      <c r="E87" s="251" t="s">
        <v>2494</v>
      </c>
      <c r="F87" s="250"/>
      <c r="G87" s="250"/>
      <c r="H87" s="250"/>
      <c r="L87" s="32"/>
    </row>
    <row r="88" spans="2:12" s="1" customFormat="1" ht="12" customHeight="1" x14ac:dyDescent="0.2">
      <c r="B88" s="32"/>
      <c r="C88" s="27" t="s">
        <v>145</v>
      </c>
      <c r="L88" s="32"/>
    </row>
    <row r="89" spans="2:12" s="1" customFormat="1" ht="30" customHeight="1" x14ac:dyDescent="0.2">
      <c r="B89" s="32"/>
      <c r="E89" s="213" t="str">
        <f>E11</f>
        <v>22 - SO 102  Zastávky BUS u silnice III/1131 - neuznatelné náklady</v>
      </c>
      <c r="F89" s="250"/>
      <c r="G89" s="250"/>
      <c r="H89" s="250"/>
      <c r="L89" s="32"/>
    </row>
    <row r="90" spans="2:12" s="1" customFormat="1" ht="6.9" customHeight="1" x14ac:dyDescent="0.2">
      <c r="B90" s="32"/>
      <c r="L90" s="32"/>
    </row>
    <row r="91" spans="2:12" s="1" customFormat="1" ht="12" customHeight="1" x14ac:dyDescent="0.2">
      <c r="B91" s="32"/>
      <c r="C91" s="27" t="s">
        <v>20</v>
      </c>
      <c r="F91" s="25" t="str">
        <f>F14</f>
        <v>Přistoupim</v>
      </c>
      <c r="I91" s="27" t="s">
        <v>22</v>
      </c>
      <c r="J91" s="52" t="str">
        <f>IF(J14="","",J14)</f>
        <v>9. 2. 2023</v>
      </c>
      <c r="L91" s="32"/>
    </row>
    <row r="92" spans="2:12" s="1" customFormat="1" ht="6.9" customHeight="1" x14ac:dyDescent="0.2">
      <c r="B92" s="32"/>
      <c r="L92" s="32"/>
    </row>
    <row r="93" spans="2:12" s="1" customFormat="1" ht="40.200000000000003" customHeight="1" x14ac:dyDescent="0.2">
      <c r="B93" s="32"/>
      <c r="C93" s="27" t="s">
        <v>24</v>
      </c>
      <c r="F93" s="25" t="str">
        <f>E17</f>
        <v>Obec Přistoupim, Přistoupim č.p. 80, Český Brod</v>
      </c>
      <c r="I93" s="27" t="s">
        <v>33</v>
      </c>
      <c r="J93" s="30" t="str">
        <f>E23</f>
        <v>IROP Olomouc, Ing. Jan Rozsíval, Holická 156/49</v>
      </c>
      <c r="L93" s="32"/>
    </row>
    <row r="94" spans="2:12" s="1" customFormat="1" ht="15.15" customHeight="1" x14ac:dyDescent="0.2">
      <c r="B94" s="32"/>
      <c r="C94" s="27" t="s">
        <v>29</v>
      </c>
      <c r="F94" s="25" t="str">
        <f>IF(E20="","",E20)</f>
        <v xml:space="preserve">Tost s.r.o. </v>
      </c>
      <c r="I94" s="27" t="s">
        <v>37</v>
      </c>
      <c r="J94" s="30" t="str">
        <f>E26</f>
        <v xml:space="preserve"> </v>
      </c>
      <c r="L94" s="32"/>
    </row>
    <row r="95" spans="2:12" s="1" customFormat="1" ht="10.35" customHeight="1" x14ac:dyDescent="0.2">
      <c r="B95" s="32"/>
      <c r="L95" s="32"/>
    </row>
    <row r="96" spans="2:12" s="1" customFormat="1" ht="29.25" customHeight="1" x14ac:dyDescent="0.2">
      <c r="B96" s="32"/>
      <c r="C96" s="106" t="s">
        <v>148</v>
      </c>
      <c r="D96" s="98"/>
      <c r="E96" s="98"/>
      <c r="F96" s="98"/>
      <c r="G96" s="98"/>
      <c r="H96" s="98"/>
      <c r="I96" s="98"/>
      <c r="J96" s="107" t="s">
        <v>149</v>
      </c>
      <c r="K96" s="98"/>
      <c r="L96" s="32"/>
    </row>
    <row r="97" spans="2:47" s="1" customFormat="1" ht="10.35" customHeight="1" x14ac:dyDescent="0.2">
      <c r="B97" s="32"/>
      <c r="L97" s="32"/>
    </row>
    <row r="98" spans="2:47" s="1" customFormat="1" ht="22.95" customHeight="1" x14ac:dyDescent="0.2">
      <c r="B98" s="32"/>
      <c r="C98" s="108" t="s">
        <v>150</v>
      </c>
      <c r="J98" s="66">
        <f>J125</f>
        <v>192292.9</v>
      </c>
      <c r="L98" s="32"/>
      <c r="AU98" s="17" t="s">
        <v>151</v>
      </c>
    </row>
    <row r="99" spans="2:47" s="8" customFormat="1" ht="24.9" customHeight="1" x14ac:dyDescent="0.2">
      <c r="B99" s="109"/>
      <c r="D99" s="110" t="s">
        <v>152</v>
      </c>
      <c r="E99" s="111"/>
      <c r="F99" s="111"/>
      <c r="G99" s="111"/>
      <c r="H99" s="111"/>
      <c r="I99" s="111"/>
      <c r="J99" s="112">
        <f>J126</f>
        <v>192292.9</v>
      </c>
      <c r="L99" s="109"/>
    </row>
    <row r="100" spans="2:47" s="9" customFormat="1" ht="19.95" customHeight="1" x14ac:dyDescent="0.2">
      <c r="B100" s="113"/>
      <c r="D100" s="114" t="s">
        <v>153</v>
      </c>
      <c r="E100" s="115"/>
      <c r="F100" s="115"/>
      <c r="G100" s="115"/>
      <c r="H100" s="115"/>
      <c r="I100" s="115"/>
      <c r="J100" s="116">
        <f>J127</f>
        <v>74287.009999999995</v>
      </c>
      <c r="L100" s="113"/>
    </row>
    <row r="101" spans="2:47" s="9" customFormat="1" ht="19.95" customHeight="1" x14ac:dyDescent="0.2">
      <c r="B101" s="113"/>
      <c r="D101" s="114" t="s">
        <v>157</v>
      </c>
      <c r="E101" s="115"/>
      <c r="F101" s="115"/>
      <c r="G101" s="115"/>
      <c r="H101" s="115"/>
      <c r="I101" s="115"/>
      <c r="J101" s="116">
        <f>J191</f>
        <v>95292.47</v>
      </c>
      <c r="L101" s="113"/>
    </row>
    <row r="102" spans="2:47" s="9" customFormat="1" ht="19.95" customHeight="1" x14ac:dyDescent="0.2">
      <c r="B102" s="113"/>
      <c r="D102" s="114" t="s">
        <v>159</v>
      </c>
      <c r="E102" s="115"/>
      <c r="F102" s="115"/>
      <c r="G102" s="115"/>
      <c r="H102" s="115"/>
      <c r="I102" s="115"/>
      <c r="J102" s="116">
        <f>J238</f>
        <v>20861.22</v>
      </c>
      <c r="L102" s="113"/>
    </row>
    <row r="103" spans="2:47" s="9" customFormat="1" ht="19.95" customHeight="1" x14ac:dyDescent="0.2">
      <c r="B103" s="113"/>
      <c r="D103" s="114" t="s">
        <v>161</v>
      </c>
      <c r="E103" s="115"/>
      <c r="F103" s="115"/>
      <c r="G103" s="115"/>
      <c r="H103" s="115"/>
      <c r="I103" s="115"/>
      <c r="J103" s="116">
        <f>J263</f>
        <v>1852.2</v>
      </c>
      <c r="L103" s="113"/>
    </row>
    <row r="104" spans="2:47" s="1" customFormat="1" ht="21.75" customHeight="1" x14ac:dyDescent="0.2">
      <c r="B104" s="32"/>
      <c r="L104" s="32"/>
    </row>
    <row r="105" spans="2:47" s="1" customFormat="1" ht="6.9" customHeight="1" x14ac:dyDescent="0.2">
      <c r="B105" s="44"/>
      <c r="C105" s="45"/>
      <c r="D105" s="45"/>
      <c r="E105" s="45"/>
      <c r="F105" s="45"/>
      <c r="G105" s="45"/>
      <c r="H105" s="45"/>
      <c r="I105" s="45"/>
      <c r="J105" s="45"/>
      <c r="K105" s="45"/>
      <c r="L105" s="32"/>
    </row>
    <row r="109" spans="2:47" s="1" customFormat="1" ht="6.9" customHeight="1" x14ac:dyDescent="0.2">
      <c r="B109" s="46"/>
      <c r="C109" s="47"/>
      <c r="D109" s="47"/>
      <c r="E109" s="47"/>
      <c r="F109" s="47"/>
      <c r="G109" s="47"/>
      <c r="H109" s="47"/>
      <c r="I109" s="47"/>
      <c r="J109" s="47"/>
      <c r="K109" s="47"/>
      <c r="L109" s="32"/>
    </row>
    <row r="110" spans="2:47" s="1" customFormat="1" ht="24.9" customHeight="1" x14ac:dyDescent="0.2">
      <c r="B110" s="32"/>
      <c r="C110" s="21" t="s">
        <v>166</v>
      </c>
      <c r="L110" s="32"/>
    </row>
    <row r="111" spans="2:47" s="1" customFormat="1" ht="6.9" customHeight="1" x14ac:dyDescent="0.2">
      <c r="B111" s="32"/>
      <c r="L111" s="32"/>
    </row>
    <row r="112" spans="2:47" s="1" customFormat="1" ht="12" customHeight="1" x14ac:dyDescent="0.2">
      <c r="B112" s="32"/>
      <c r="C112" s="27" t="s">
        <v>16</v>
      </c>
      <c r="L112" s="32"/>
    </row>
    <row r="113" spans="2:65" s="1" customFormat="1" ht="16.5" customHeight="1" x14ac:dyDescent="0.2">
      <c r="B113" s="32"/>
      <c r="E113" s="251" t="str">
        <f>E7</f>
        <v>Přistoupim – zvýšení dopravní bezpečnosti v obci</v>
      </c>
      <c r="F113" s="252"/>
      <c r="G113" s="252"/>
      <c r="H113" s="252"/>
      <c r="L113" s="32"/>
    </row>
    <row r="114" spans="2:65" ht="12" customHeight="1" x14ac:dyDescent="0.2">
      <c r="B114" s="20"/>
      <c r="C114" s="27" t="s">
        <v>138</v>
      </c>
      <c r="L114" s="20"/>
    </row>
    <row r="115" spans="2:65" s="1" customFormat="1" ht="16.5" customHeight="1" x14ac:dyDescent="0.2">
      <c r="B115" s="32"/>
      <c r="E115" s="251" t="s">
        <v>2494</v>
      </c>
      <c r="F115" s="250"/>
      <c r="G115" s="250"/>
      <c r="H115" s="250"/>
      <c r="L115" s="32"/>
    </row>
    <row r="116" spans="2:65" s="1" customFormat="1" ht="12" customHeight="1" x14ac:dyDescent="0.2">
      <c r="B116" s="32"/>
      <c r="C116" s="27" t="s">
        <v>145</v>
      </c>
      <c r="L116" s="32"/>
    </row>
    <row r="117" spans="2:65" s="1" customFormat="1" ht="30" customHeight="1" x14ac:dyDescent="0.2">
      <c r="B117" s="32"/>
      <c r="E117" s="213" t="str">
        <f>E11</f>
        <v>22 - SO 102  Zastávky BUS u silnice III/1131 - neuznatelné náklady</v>
      </c>
      <c r="F117" s="250"/>
      <c r="G117" s="250"/>
      <c r="H117" s="250"/>
      <c r="L117" s="32"/>
    </row>
    <row r="118" spans="2:65" s="1" customFormat="1" ht="6.9" customHeight="1" x14ac:dyDescent="0.2">
      <c r="B118" s="32"/>
      <c r="L118" s="32"/>
    </row>
    <row r="119" spans="2:65" s="1" customFormat="1" ht="12" customHeight="1" x14ac:dyDescent="0.2">
      <c r="B119" s="32"/>
      <c r="C119" s="27" t="s">
        <v>20</v>
      </c>
      <c r="F119" s="25" t="str">
        <f>F14</f>
        <v>Přistoupim</v>
      </c>
      <c r="I119" s="27" t="s">
        <v>22</v>
      </c>
      <c r="J119" s="52" t="str">
        <f>IF(J14="","",J14)</f>
        <v>9. 2. 2023</v>
      </c>
      <c r="L119" s="32"/>
    </row>
    <row r="120" spans="2:65" s="1" customFormat="1" ht="6.9" customHeight="1" x14ac:dyDescent="0.2">
      <c r="B120" s="32"/>
      <c r="L120" s="32"/>
    </row>
    <row r="121" spans="2:65" s="1" customFormat="1" ht="40.200000000000003" customHeight="1" x14ac:dyDescent="0.2">
      <c r="B121" s="32"/>
      <c r="C121" s="27" t="s">
        <v>24</v>
      </c>
      <c r="F121" s="25" t="str">
        <f>E17</f>
        <v>Obec Přistoupim, Přistoupim č.p. 80, Český Brod</v>
      </c>
      <c r="I121" s="27" t="s">
        <v>33</v>
      </c>
      <c r="J121" s="30" t="str">
        <f>E23</f>
        <v>IROP Olomouc, Ing. Jan Rozsíval, Holická 156/49</v>
      </c>
      <c r="L121" s="32"/>
    </row>
    <row r="122" spans="2:65" s="1" customFormat="1" ht="15.15" customHeight="1" x14ac:dyDescent="0.2">
      <c r="B122" s="32"/>
      <c r="C122" s="27" t="s">
        <v>29</v>
      </c>
      <c r="F122" s="25" t="str">
        <f>IF(E20="","",E20)</f>
        <v xml:space="preserve">Tost s.r.o. </v>
      </c>
      <c r="I122" s="27" t="s">
        <v>37</v>
      </c>
      <c r="J122" s="30" t="str">
        <f>E26</f>
        <v xml:space="preserve"> </v>
      </c>
      <c r="L122" s="32"/>
    </row>
    <row r="123" spans="2:65" s="1" customFormat="1" ht="10.35" customHeight="1" x14ac:dyDescent="0.2">
      <c r="B123" s="32"/>
      <c r="L123" s="32"/>
    </row>
    <row r="124" spans="2:65" s="10" customFormat="1" ht="29.25" customHeight="1" x14ac:dyDescent="0.2">
      <c r="B124" s="117"/>
      <c r="C124" s="118" t="s">
        <v>167</v>
      </c>
      <c r="D124" s="119" t="s">
        <v>65</v>
      </c>
      <c r="E124" s="119" t="s">
        <v>61</v>
      </c>
      <c r="F124" s="119" t="s">
        <v>62</v>
      </c>
      <c r="G124" s="119" t="s">
        <v>168</v>
      </c>
      <c r="H124" s="119" t="s">
        <v>169</v>
      </c>
      <c r="I124" s="119" t="s">
        <v>170</v>
      </c>
      <c r="J124" s="119" t="s">
        <v>149</v>
      </c>
      <c r="K124" s="120" t="s">
        <v>171</v>
      </c>
      <c r="L124" s="117"/>
      <c r="M124" s="59" t="s">
        <v>1</v>
      </c>
      <c r="N124" s="60" t="s">
        <v>44</v>
      </c>
      <c r="O124" s="60" t="s">
        <v>172</v>
      </c>
      <c r="P124" s="60" t="s">
        <v>173</v>
      </c>
      <c r="Q124" s="60" t="s">
        <v>174</v>
      </c>
      <c r="R124" s="60" t="s">
        <v>175</v>
      </c>
      <c r="S124" s="60" t="s">
        <v>176</v>
      </c>
      <c r="T124" s="61" t="s">
        <v>177</v>
      </c>
    </row>
    <row r="125" spans="2:65" s="1" customFormat="1" ht="22.95" customHeight="1" x14ac:dyDescent="0.3">
      <c r="B125" s="32"/>
      <c r="C125" s="64" t="s">
        <v>178</v>
      </c>
      <c r="J125" s="121">
        <f>BK125</f>
        <v>192292.9</v>
      </c>
      <c r="L125" s="32"/>
      <c r="M125" s="62"/>
      <c r="N125" s="53"/>
      <c r="O125" s="53"/>
      <c r="P125" s="122">
        <f>P126</f>
        <v>0</v>
      </c>
      <c r="Q125" s="53"/>
      <c r="R125" s="122">
        <f>R126</f>
        <v>8.8195443000000004</v>
      </c>
      <c r="S125" s="53"/>
      <c r="T125" s="123">
        <f>T126</f>
        <v>0</v>
      </c>
      <c r="AT125" s="17" t="s">
        <v>79</v>
      </c>
      <c r="AU125" s="17" t="s">
        <v>151</v>
      </c>
      <c r="BK125" s="124">
        <f>BK126</f>
        <v>192292.9</v>
      </c>
    </row>
    <row r="126" spans="2:65" s="11" customFormat="1" ht="25.95" customHeight="1" x14ac:dyDescent="0.25">
      <c r="B126" s="125"/>
      <c r="D126" s="126" t="s">
        <v>79</v>
      </c>
      <c r="E126" s="127" t="s">
        <v>179</v>
      </c>
      <c r="F126" s="127" t="s">
        <v>180</v>
      </c>
      <c r="I126" s="128"/>
      <c r="J126" s="129">
        <f>BK126</f>
        <v>192292.9</v>
      </c>
      <c r="L126" s="125"/>
      <c r="M126" s="130"/>
      <c r="P126" s="131">
        <f>P127+P191+P238+P263</f>
        <v>0</v>
      </c>
      <c r="R126" s="131">
        <f>R127+R191+R238+R263</f>
        <v>8.8195443000000004</v>
      </c>
      <c r="T126" s="132">
        <f>T127+T191+T238+T263</f>
        <v>0</v>
      </c>
      <c r="AR126" s="126" t="s">
        <v>84</v>
      </c>
      <c r="AT126" s="133" t="s">
        <v>79</v>
      </c>
      <c r="AU126" s="133" t="s">
        <v>80</v>
      </c>
      <c r="AY126" s="126" t="s">
        <v>181</v>
      </c>
      <c r="BK126" s="134">
        <f>BK127+BK191+BK238+BK263</f>
        <v>192292.9</v>
      </c>
    </row>
    <row r="127" spans="2:65" s="11" customFormat="1" ht="22.95" customHeight="1" x14ac:dyDescent="0.25">
      <c r="B127" s="125"/>
      <c r="D127" s="126" t="s">
        <v>79</v>
      </c>
      <c r="E127" s="135" t="s">
        <v>84</v>
      </c>
      <c r="F127" s="135" t="s">
        <v>182</v>
      </c>
      <c r="I127" s="128"/>
      <c r="J127" s="136">
        <f>BK127</f>
        <v>74287.009999999995</v>
      </c>
      <c r="L127" s="125"/>
      <c r="M127" s="130"/>
      <c r="P127" s="131">
        <f>SUM(P128:P190)</f>
        <v>0</v>
      </c>
      <c r="R127" s="131">
        <f>SUM(R128:R190)</f>
        <v>3.1421000000000004E-2</v>
      </c>
      <c r="T127" s="132">
        <f>SUM(T128:T190)</f>
        <v>0</v>
      </c>
      <c r="AR127" s="126" t="s">
        <v>84</v>
      </c>
      <c r="AT127" s="133" t="s">
        <v>79</v>
      </c>
      <c r="AU127" s="133" t="s">
        <v>84</v>
      </c>
      <c r="AY127" s="126" t="s">
        <v>181</v>
      </c>
      <c r="BK127" s="134">
        <f>SUM(BK128:BK190)</f>
        <v>74287.009999999995</v>
      </c>
    </row>
    <row r="128" spans="2:65" s="1" customFormat="1" ht="24.15" customHeight="1" x14ac:dyDescent="0.2">
      <c r="B128" s="32"/>
      <c r="C128" s="137" t="s">
        <v>84</v>
      </c>
      <c r="D128" s="137" t="s">
        <v>183</v>
      </c>
      <c r="E128" s="138" t="s">
        <v>184</v>
      </c>
      <c r="F128" s="139" t="s">
        <v>185</v>
      </c>
      <c r="G128" s="140" t="s">
        <v>186</v>
      </c>
      <c r="H128" s="141">
        <v>122.34</v>
      </c>
      <c r="I128" s="142">
        <v>74.2</v>
      </c>
      <c r="J128" s="143">
        <f>ROUND(I128*H128,2)</f>
        <v>9077.6299999999992</v>
      </c>
      <c r="K128" s="139" t="s">
        <v>187</v>
      </c>
      <c r="L128" s="32"/>
      <c r="M128" s="144" t="s">
        <v>1</v>
      </c>
      <c r="N128" s="145" t="s">
        <v>45</v>
      </c>
      <c r="P128" s="146">
        <f>O128*H128</f>
        <v>0</v>
      </c>
      <c r="Q128" s="146">
        <v>0</v>
      </c>
      <c r="R128" s="146">
        <f>Q128*H128</f>
        <v>0</v>
      </c>
      <c r="S128" s="146">
        <v>0</v>
      </c>
      <c r="T128" s="147">
        <f>S128*H128</f>
        <v>0</v>
      </c>
      <c r="AR128" s="148" t="s">
        <v>188</v>
      </c>
      <c r="AT128" s="148" t="s">
        <v>183</v>
      </c>
      <c r="AU128" s="148" t="s">
        <v>88</v>
      </c>
      <c r="AY128" s="17" t="s">
        <v>181</v>
      </c>
      <c r="BE128" s="149">
        <f>IF(N128="základní",J128,0)</f>
        <v>9077.6299999999992</v>
      </c>
      <c r="BF128" s="149">
        <f>IF(N128="snížená",J128,0)</f>
        <v>0</v>
      </c>
      <c r="BG128" s="149">
        <f>IF(N128="zákl. přenesená",J128,0)</f>
        <v>0</v>
      </c>
      <c r="BH128" s="149">
        <f>IF(N128="sníž. přenesená",J128,0)</f>
        <v>0</v>
      </c>
      <c r="BI128" s="149">
        <f>IF(N128="nulová",J128,0)</f>
        <v>0</v>
      </c>
      <c r="BJ128" s="17" t="s">
        <v>84</v>
      </c>
      <c r="BK128" s="149">
        <f>ROUND(I128*H128,2)</f>
        <v>9077.6299999999992</v>
      </c>
      <c r="BL128" s="17" t="s">
        <v>188</v>
      </c>
      <c r="BM128" s="148" t="s">
        <v>189</v>
      </c>
    </row>
    <row r="129" spans="2:65" s="1" customFormat="1" x14ac:dyDescent="0.2">
      <c r="B129" s="32"/>
      <c r="D129" s="150" t="s">
        <v>190</v>
      </c>
      <c r="F129" s="151" t="s">
        <v>191</v>
      </c>
      <c r="I129" s="152"/>
      <c r="L129" s="32"/>
      <c r="M129" s="153"/>
      <c r="T129" s="56"/>
      <c r="AT129" s="17" t="s">
        <v>190</v>
      </c>
      <c r="AU129" s="17" t="s">
        <v>88</v>
      </c>
    </row>
    <row r="130" spans="2:65" s="1" customFormat="1" x14ac:dyDescent="0.2">
      <c r="B130" s="32"/>
      <c r="D130" s="154" t="s">
        <v>192</v>
      </c>
      <c r="F130" s="155" t="s">
        <v>193</v>
      </c>
      <c r="I130" s="152"/>
      <c r="L130" s="32"/>
      <c r="M130" s="153"/>
      <c r="T130" s="56"/>
      <c r="AT130" s="17" t="s">
        <v>192</v>
      </c>
      <c r="AU130" s="17" t="s">
        <v>88</v>
      </c>
    </row>
    <row r="131" spans="2:65" s="12" customFormat="1" ht="20.399999999999999" x14ac:dyDescent="0.2">
      <c r="B131" s="156"/>
      <c r="D131" s="150" t="s">
        <v>194</v>
      </c>
      <c r="E131" s="157" t="s">
        <v>1</v>
      </c>
      <c r="F131" s="158" t="s">
        <v>195</v>
      </c>
      <c r="H131" s="157" t="s">
        <v>1</v>
      </c>
      <c r="I131" s="159"/>
      <c r="L131" s="156"/>
      <c r="M131" s="160"/>
      <c r="T131" s="161"/>
      <c r="AT131" s="157" t="s">
        <v>194</v>
      </c>
      <c r="AU131" s="157" t="s">
        <v>88</v>
      </c>
      <c r="AV131" s="12" t="s">
        <v>84</v>
      </c>
      <c r="AW131" s="12" t="s">
        <v>36</v>
      </c>
      <c r="AX131" s="12" t="s">
        <v>80</v>
      </c>
      <c r="AY131" s="157" t="s">
        <v>181</v>
      </c>
    </row>
    <row r="132" spans="2:65" s="13" customFormat="1" x14ac:dyDescent="0.2">
      <c r="B132" s="162"/>
      <c r="D132" s="150" t="s">
        <v>194</v>
      </c>
      <c r="E132" s="163" t="s">
        <v>1</v>
      </c>
      <c r="F132" s="164" t="s">
        <v>2615</v>
      </c>
      <c r="H132" s="165">
        <v>122.34</v>
      </c>
      <c r="I132" s="166"/>
      <c r="L132" s="162"/>
      <c r="M132" s="167"/>
      <c r="T132" s="168"/>
      <c r="AT132" s="163" t="s">
        <v>194</v>
      </c>
      <c r="AU132" s="163" t="s">
        <v>88</v>
      </c>
      <c r="AV132" s="13" t="s">
        <v>88</v>
      </c>
      <c r="AW132" s="13" t="s">
        <v>36</v>
      </c>
      <c r="AX132" s="13" t="s">
        <v>80</v>
      </c>
      <c r="AY132" s="163" t="s">
        <v>181</v>
      </c>
    </row>
    <row r="133" spans="2:65" s="14" customFormat="1" x14ac:dyDescent="0.2">
      <c r="B133" s="169"/>
      <c r="D133" s="150" t="s">
        <v>194</v>
      </c>
      <c r="E133" s="170" t="s">
        <v>119</v>
      </c>
      <c r="F133" s="171" t="s">
        <v>197</v>
      </c>
      <c r="H133" s="172">
        <v>122.34</v>
      </c>
      <c r="I133" s="173"/>
      <c r="L133" s="169"/>
      <c r="M133" s="174"/>
      <c r="T133" s="175"/>
      <c r="AT133" s="170" t="s">
        <v>194</v>
      </c>
      <c r="AU133" s="170" t="s">
        <v>88</v>
      </c>
      <c r="AV133" s="14" t="s">
        <v>188</v>
      </c>
      <c r="AW133" s="14" t="s">
        <v>36</v>
      </c>
      <c r="AX133" s="14" t="s">
        <v>84</v>
      </c>
      <c r="AY133" s="170" t="s">
        <v>181</v>
      </c>
    </row>
    <row r="134" spans="2:65" s="1" customFormat="1" ht="37.950000000000003" customHeight="1" x14ac:dyDescent="0.2">
      <c r="B134" s="32"/>
      <c r="C134" s="137" t="s">
        <v>88</v>
      </c>
      <c r="D134" s="137" t="s">
        <v>183</v>
      </c>
      <c r="E134" s="138" t="s">
        <v>291</v>
      </c>
      <c r="F134" s="139" t="s">
        <v>292</v>
      </c>
      <c r="G134" s="140" t="s">
        <v>293</v>
      </c>
      <c r="H134" s="141">
        <v>7.8380000000000001</v>
      </c>
      <c r="I134" s="142">
        <v>210</v>
      </c>
      <c r="J134" s="143">
        <f>ROUND(I134*H134,2)</f>
        <v>1645.98</v>
      </c>
      <c r="K134" s="139" t="s">
        <v>187</v>
      </c>
      <c r="L134" s="32"/>
      <c r="M134" s="144" t="s">
        <v>1</v>
      </c>
      <c r="N134" s="145" t="s">
        <v>45</v>
      </c>
      <c r="P134" s="146">
        <f>O134*H134</f>
        <v>0</v>
      </c>
      <c r="Q134" s="146">
        <v>0</v>
      </c>
      <c r="R134" s="146">
        <f>Q134*H134</f>
        <v>0</v>
      </c>
      <c r="S134" s="146">
        <v>0</v>
      </c>
      <c r="T134" s="147">
        <f>S134*H134</f>
        <v>0</v>
      </c>
      <c r="AR134" s="148" t="s">
        <v>188</v>
      </c>
      <c r="AT134" s="148" t="s">
        <v>183</v>
      </c>
      <c r="AU134" s="148" t="s">
        <v>88</v>
      </c>
      <c r="AY134" s="17" t="s">
        <v>181</v>
      </c>
      <c r="BE134" s="149">
        <f>IF(N134="základní",J134,0)</f>
        <v>1645.98</v>
      </c>
      <c r="BF134" s="149">
        <f>IF(N134="snížená",J134,0)</f>
        <v>0</v>
      </c>
      <c r="BG134" s="149">
        <f>IF(N134="zákl. přenesená",J134,0)</f>
        <v>0</v>
      </c>
      <c r="BH134" s="149">
        <f>IF(N134="sníž. přenesená",J134,0)</f>
        <v>0</v>
      </c>
      <c r="BI134" s="149">
        <f>IF(N134="nulová",J134,0)</f>
        <v>0</v>
      </c>
      <c r="BJ134" s="17" t="s">
        <v>84</v>
      </c>
      <c r="BK134" s="149">
        <f>ROUND(I134*H134,2)</f>
        <v>1645.98</v>
      </c>
      <c r="BL134" s="17" t="s">
        <v>188</v>
      </c>
      <c r="BM134" s="148" t="s">
        <v>294</v>
      </c>
    </row>
    <row r="135" spans="2:65" s="1" customFormat="1" ht="19.2" x14ac:dyDescent="0.2">
      <c r="B135" s="32"/>
      <c r="D135" s="150" t="s">
        <v>190</v>
      </c>
      <c r="F135" s="151" t="s">
        <v>295</v>
      </c>
      <c r="I135" s="152"/>
      <c r="L135" s="32"/>
      <c r="M135" s="153"/>
      <c r="T135" s="56"/>
      <c r="AT135" s="17" t="s">
        <v>190</v>
      </c>
      <c r="AU135" s="17" t="s">
        <v>88</v>
      </c>
    </row>
    <row r="136" spans="2:65" s="1" customFormat="1" x14ac:dyDescent="0.2">
      <c r="B136" s="32"/>
      <c r="D136" s="154" t="s">
        <v>192</v>
      </c>
      <c r="F136" s="155" t="s">
        <v>296</v>
      </c>
      <c r="I136" s="152"/>
      <c r="L136" s="32"/>
      <c r="M136" s="153"/>
      <c r="T136" s="56"/>
      <c r="AT136" s="17" t="s">
        <v>192</v>
      </c>
      <c r="AU136" s="17" t="s">
        <v>88</v>
      </c>
    </row>
    <row r="137" spans="2:65" s="12" customFormat="1" ht="20.399999999999999" x14ac:dyDescent="0.2">
      <c r="B137" s="156"/>
      <c r="D137" s="150" t="s">
        <v>194</v>
      </c>
      <c r="E137" s="157" t="s">
        <v>1</v>
      </c>
      <c r="F137" s="158" t="s">
        <v>195</v>
      </c>
      <c r="H137" s="157" t="s">
        <v>1</v>
      </c>
      <c r="I137" s="159"/>
      <c r="L137" s="156"/>
      <c r="M137" s="160"/>
      <c r="T137" s="161"/>
      <c r="AT137" s="157" t="s">
        <v>194</v>
      </c>
      <c r="AU137" s="157" t="s">
        <v>88</v>
      </c>
      <c r="AV137" s="12" t="s">
        <v>84</v>
      </c>
      <c r="AW137" s="12" t="s">
        <v>36</v>
      </c>
      <c r="AX137" s="12" t="s">
        <v>80</v>
      </c>
      <c r="AY137" s="157" t="s">
        <v>181</v>
      </c>
    </row>
    <row r="138" spans="2:65" s="12" customFormat="1" x14ac:dyDescent="0.2">
      <c r="B138" s="156"/>
      <c r="D138" s="150" t="s">
        <v>194</v>
      </c>
      <c r="E138" s="157" t="s">
        <v>1</v>
      </c>
      <c r="F138" s="158" t="s">
        <v>2616</v>
      </c>
      <c r="H138" s="157" t="s">
        <v>1</v>
      </c>
      <c r="I138" s="159"/>
      <c r="L138" s="156"/>
      <c r="M138" s="160"/>
      <c r="T138" s="161"/>
      <c r="AT138" s="157" t="s">
        <v>194</v>
      </c>
      <c r="AU138" s="157" t="s">
        <v>88</v>
      </c>
      <c r="AV138" s="12" t="s">
        <v>84</v>
      </c>
      <c r="AW138" s="12" t="s">
        <v>36</v>
      </c>
      <c r="AX138" s="12" t="s">
        <v>80</v>
      </c>
      <c r="AY138" s="157" t="s">
        <v>181</v>
      </c>
    </row>
    <row r="139" spans="2:65" s="13" customFormat="1" x14ac:dyDescent="0.2">
      <c r="B139" s="162"/>
      <c r="D139" s="150" t="s">
        <v>194</v>
      </c>
      <c r="E139" s="163" t="s">
        <v>1</v>
      </c>
      <c r="F139" s="164" t="s">
        <v>2617</v>
      </c>
      <c r="H139" s="165">
        <v>3.923</v>
      </c>
      <c r="I139" s="166"/>
      <c r="L139" s="162"/>
      <c r="M139" s="167"/>
      <c r="T139" s="168"/>
      <c r="AT139" s="163" t="s">
        <v>194</v>
      </c>
      <c r="AU139" s="163" t="s">
        <v>88</v>
      </c>
      <c r="AV139" s="13" t="s">
        <v>88</v>
      </c>
      <c r="AW139" s="13" t="s">
        <v>36</v>
      </c>
      <c r="AX139" s="13" t="s">
        <v>80</v>
      </c>
      <c r="AY139" s="163" t="s">
        <v>181</v>
      </c>
    </row>
    <row r="140" spans="2:65" s="12" customFormat="1" x14ac:dyDescent="0.2">
      <c r="B140" s="156"/>
      <c r="D140" s="150" t="s">
        <v>194</v>
      </c>
      <c r="E140" s="157" t="s">
        <v>1</v>
      </c>
      <c r="F140" s="158" t="s">
        <v>2618</v>
      </c>
      <c r="H140" s="157" t="s">
        <v>1</v>
      </c>
      <c r="I140" s="159"/>
      <c r="L140" s="156"/>
      <c r="M140" s="160"/>
      <c r="T140" s="161"/>
      <c r="AT140" s="157" t="s">
        <v>194</v>
      </c>
      <c r="AU140" s="157" t="s">
        <v>88</v>
      </c>
      <c r="AV140" s="12" t="s">
        <v>84</v>
      </c>
      <c r="AW140" s="12" t="s">
        <v>36</v>
      </c>
      <c r="AX140" s="12" t="s">
        <v>80</v>
      </c>
      <c r="AY140" s="157" t="s">
        <v>181</v>
      </c>
    </row>
    <row r="141" spans="2:65" s="13" customFormat="1" x14ac:dyDescent="0.2">
      <c r="B141" s="162"/>
      <c r="D141" s="150" t="s">
        <v>194</v>
      </c>
      <c r="E141" s="163" t="s">
        <v>1</v>
      </c>
      <c r="F141" s="164" t="s">
        <v>2619</v>
      </c>
      <c r="H141" s="165">
        <v>3.915</v>
      </c>
      <c r="I141" s="166"/>
      <c r="L141" s="162"/>
      <c r="M141" s="167"/>
      <c r="T141" s="168"/>
      <c r="AT141" s="163" t="s">
        <v>194</v>
      </c>
      <c r="AU141" s="163" t="s">
        <v>88</v>
      </c>
      <c r="AV141" s="13" t="s">
        <v>88</v>
      </c>
      <c r="AW141" s="13" t="s">
        <v>36</v>
      </c>
      <c r="AX141" s="13" t="s">
        <v>80</v>
      </c>
      <c r="AY141" s="163" t="s">
        <v>181</v>
      </c>
    </row>
    <row r="142" spans="2:65" s="14" customFormat="1" x14ac:dyDescent="0.2">
      <c r="B142" s="169"/>
      <c r="D142" s="150" t="s">
        <v>194</v>
      </c>
      <c r="E142" s="170" t="s">
        <v>132</v>
      </c>
      <c r="F142" s="171" t="s">
        <v>197</v>
      </c>
      <c r="H142" s="172">
        <v>7.8380000000000001</v>
      </c>
      <c r="I142" s="173"/>
      <c r="L142" s="169"/>
      <c r="M142" s="174"/>
      <c r="T142" s="175"/>
      <c r="AT142" s="170" t="s">
        <v>194</v>
      </c>
      <c r="AU142" s="170" t="s">
        <v>88</v>
      </c>
      <c r="AV142" s="14" t="s">
        <v>188</v>
      </c>
      <c r="AW142" s="14" t="s">
        <v>36</v>
      </c>
      <c r="AX142" s="14" t="s">
        <v>84</v>
      </c>
      <c r="AY142" s="170" t="s">
        <v>181</v>
      </c>
    </row>
    <row r="143" spans="2:65" s="1" customFormat="1" ht="37.950000000000003" customHeight="1" x14ac:dyDescent="0.2">
      <c r="B143" s="32"/>
      <c r="C143" s="137" t="s">
        <v>204</v>
      </c>
      <c r="D143" s="137" t="s">
        <v>183</v>
      </c>
      <c r="E143" s="138" t="s">
        <v>363</v>
      </c>
      <c r="F143" s="139" t="s">
        <v>364</v>
      </c>
      <c r="G143" s="140" t="s">
        <v>293</v>
      </c>
      <c r="H143" s="141">
        <v>20.071999999999999</v>
      </c>
      <c r="I143" s="142">
        <v>200</v>
      </c>
      <c r="J143" s="143">
        <f>ROUND(I143*H143,2)</f>
        <v>4014.4</v>
      </c>
      <c r="K143" s="139" t="s">
        <v>187</v>
      </c>
      <c r="L143" s="32"/>
      <c r="M143" s="144" t="s">
        <v>1</v>
      </c>
      <c r="N143" s="145" t="s">
        <v>45</v>
      </c>
      <c r="P143" s="146">
        <f>O143*H143</f>
        <v>0</v>
      </c>
      <c r="Q143" s="146">
        <v>0</v>
      </c>
      <c r="R143" s="146">
        <f>Q143*H143</f>
        <v>0</v>
      </c>
      <c r="S143" s="146">
        <v>0</v>
      </c>
      <c r="T143" s="147">
        <f>S143*H143</f>
        <v>0</v>
      </c>
      <c r="AR143" s="148" t="s">
        <v>188</v>
      </c>
      <c r="AT143" s="148" t="s">
        <v>183</v>
      </c>
      <c r="AU143" s="148" t="s">
        <v>88</v>
      </c>
      <c r="AY143" s="17" t="s">
        <v>181</v>
      </c>
      <c r="BE143" s="149">
        <f>IF(N143="základní",J143,0)</f>
        <v>4014.4</v>
      </c>
      <c r="BF143" s="149">
        <f>IF(N143="snížená",J143,0)</f>
        <v>0</v>
      </c>
      <c r="BG143" s="149">
        <f>IF(N143="zákl. přenesená",J143,0)</f>
        <v>0</v>
      </c>
      <c r="BH143" s="149">
        <f>IF(N143="sníž. přenesená",J143,0)</f>
        <v>0</v>
      </c>
      <c r="BI143" s="149">
        <f>IF(N143="nulová",J143,0)</f>
        <v>0</v>
      </c>
      <c r="BJ143" s="17" t="s">
        <v>84</v>
      </c>
      <c r="BK143" s="149">
        <f>ROUND(I143*H143,2)</f>
        <v>4014.4</v>
      </c>
      <c r="BL143" s="17" t="s">
        <v>188</v>
      </c>
      <c r="BM143" s="148" t="s">
        <v>365</v>
      </c>
    </row>
    <row r="144" spans="2:65" s="1" customFormat="1" ht="38.4" x14ac:dyDescent="0.2">
      <c r="B144" s="32"/>
      <c r="D144" s="150" t="s">
        <v>190</v>
      </c>
      <c r="F144" s="151" t="s">
        <v>366</v>
      </c>
      <c r="I144" s="152"/>
      <c r="L144" s="32"/>
      <c r="M144" s="153"/>
      <c r="T144" s="56"/>
      <c r="AT144" s="17" t="s">
        <v>190</v>
      </c>
      <c r="AU144" s="17" t="s">
        <v>88</v>
      </c>
    </row>
    <row r="145" spans="2:65" s="1" customFormat="1" x14ac:dyDescent="0.2">
      <c r="B145" s="32"/>
      <c r="D145" s="154" t="s">
        <v>192</v>
      </c>
      <c r="F145" s="155" t="s">
        <v>367</v>
      </c>
      <c r="I145" s="152"/>
      <c r="L145" s="32"/>
      <c r="M145" s="153"/>
      <c r="T145" s="56"/>
      <c r="AT145" s="17" t="s">
        <v>192</v>
      </c>
      <c r="AU145" s="17" t="s">
        <v>88</v>
      </c>
    </row>
    <row r="146" spans="2:65" s="13" customFormat="1" x14ac:dyDescent="0.2">
      <c r="B146" s="162"/>
      <c r="D146" s="150" t="s">
        <v>194</v>
      </c>
      <c r="E146" s="163" t="s">
        <v>1</v>
      </c>
      <c r="F146" s="164" t="s">
        <v>2620</v>
      </c>
      <c r="H146" s="165">
        <v>7.8380000000000001</v>
      </c>
      <c r="I146" s="166"/>
      <c r="L146" s="162"/>
      <c r="M146" s="167"/>
      <c r="T146" s="168"/>
      <c r="AT146" s="163" t="s">
        <v>194</v>
      </c>
      <c r="AU146" s="163" t="s">
        <v>88</v>
      </c>
      <c r="AV146" s="13" t="s">
        <v>88</v>
      </c>
      <c r="AW146" s="13" t="s">
        <v>36</v>
      </c>
      <c r="AX146" s="13" t="s">
        <v>80</v>
      </c>
      <c r="AY146" s="163" t="s">
        <v>181</v>
      </c>
    </row>
    <row r="147" spans="2:65" s="13" customFormat="1" x14ac:dyDescent="0.2">
      <c r="B147" s="162"/>
      <c r="D147" s="150" t="s">
        <v>194</v>
      </c>
      <c r="E147" s="163" t="s">
        <v>1</v>
      </c>
      <c r="F147" s="164" t="s">
        <v>370</v>
      </c>
      <c r="H147" s="165">
        <v>12.234</v>
      </c>
      <c r="I147" s="166"/>
      <c r="L147" s="162"/>
      <c r="M147" s="167"/>
      <c r="T147" s="168"/>
      <c r="AT147" s="163" t="s">
        <v>194</v>
      </c>
      <c r="AU147" s="163" t="s">
        <v>88</v>
      </c>
      <c r="AV147" s="13" t="s">
        <v>88</v>
      </c>
      <c r="AW147" s="13" t="s">
        <v>36</v>
      </c>
      <c r="AX147" s="13" t="s">
        <v>80</v>
      </c>
      <c r="AY147" s="163" t="s">
        <v>181</v>
      </c>
    </row>
    <row r="148" spans="2:65" s="14" customFormat="1" x14ac:dyDescent="0.2">
      <c r="B148" s="169"/>
      <c r="D148" s="150" t="s">
        <v>194</v>
      </c>
      <c r="E148" s="170" t="s">
        <v>135</v>
      </c>
      <c r="F148" s="171" t="s">
        <v>197</v>
      </c>
      <c r="H148" s="172">
        <v>20.071999999999999</v>
      </c>
      <c r="I148" s="173"/>
      <c r="L148" s="169"/>
      <c r="M148" s="174"/>
      <c r="T148" s="175"/>
      <c r="AT148" s="170" t="s">
        <v>194</v>
      </c>
      <c r="AU148" s="170" t="s">
        <v>88</v>
      </c>
      <c r="AV148" s="14" t="s">
        <v>188</v>
      </c>
      <c r="AW148" s="14" t="s">
        <v>36</v>
      </c>
      <c r="AX148" s="14" t="s">
        <v>84</v>
      </c>
      <c r="AY148" s="170" t="s">
        <v>181</v>
      </c>
    </row>
    <row r="149" spans="2:65" s="1" customFormat="1" ht="37.950000000000003" customHeight="1" x14ac:dyDescent="0.2">
      <c r="B149" s="32"/>
      <c r="C149" s="137" t="s">
        <v>188</v>
      </c>
      <c r="D149" s="137" t="s">
        <v>183</v>
      </c>
      <c r="E149" s="138" t="s">
        <v>371</v>
      </c>
      <c r="F149" s="139" t="s">
        <v>372</v>
      </c>
      <c r="G149" s="140" t="s">
        <v>293</v>
      </c>
      <c r="H149" s="141">
        <v>301.08</v>
      </c>
      <c r="I149" s="142">
        <v>10</v>
      </c>
      <c r="J149" s="143">
        <f>ROUND(I149*H149,2)</f>
        <v>3010.8</v>
      </c>
      <c r="K149" s="139" t="s">
        <v>187</v>
      </c>
      <c r="L149" s="32"/>
      <c r="M149" s="144" t="s">
        <v>1</v>
      </c>
      <c r="N149" s="145" t="s">
        <v>45</v>
      </c>
      <c r="P149" s="146">
        <f>O149*H149</f>
        <v>0</v>
      </c>
      <c r="Q149" s="146">
        <v>0</v>
      </c>
      <c r="R149" s="146">
        <f>Q149*H149</f>
        <v>0</v>
      </c>
      <c r="S149" s="146">
        <v>0</v>
      </c>
      <c r="T149" s="147">
        <f>S149*H149</f>
        <v>0</v>
      </c>
      <c r="AR149" s="148" t="s">
        <v>188</v>
      </c>
      <c r="AT149" s="148" t="s">
        <v>183</v>
      </c>
      <c r="AU149" s="148" t="s">
        <v>88</v>
      </c>
      <c r="AY149" s="17" t="s">
        <v>181</v>
      </c>
      <c r="BE149" s="149">
        <f>IF(N149="základní",J149,0)</f>
        <v>3010.8</v>
      </c>
      <c r="BF149" s="149">
        <f>IF(N149="snížená",J149,0)</f>
        <v>0</v>
      </c>
      <c r="BG149" s="149">
        <f>IF(N149="zákl. přenesená",J149,0)</f>
        <v>0</v>
      </c>
      <c r="BH149" s="149">
        <f>IF(N149="sníž. přenesená",J149,0)</f>
        <v>0</v>
      </c>
      <c r="BI149" s="149">
        <f>IF(N149="nulová",J149,0)</f>
        <v>0</v>
      </c>
      <c r="BJ149" s="17" t="s">
        <v>84</v>
      </c>
      <c r="BK149" s="149">
        <f>ROUND(I149*H149,2)</f>
        <v>3010.8</v>
      </c>
      <c r="BL149" s="17" t="s">
        <v>188</v>
      </c>
      <c r="BM149" s="148" t="s">
        <v>373</v>
      </c>
    </row>
    <row r="150" spans="2:65" s="1" customFormat="1" ht="48" x14ac:dyDescent="0.2">
      <c r="B150" s="32"/>
      <c r="D150" s="150" t="s">
        <v>190</v>
      </c>
      <c r="F150" s="151" t="s">
        <v>374</v>
      </c>
      <c r="I150" s="152"/>
      <c r="L150" s="32"/>
      <c r="M150" s="153"/>
      <c r="T150" s="56"/>
      <c r="AT150" s="17" t="s">
        <v>190</v>
      </c>
      <c r="AU150" s="17" t="s">
        <v>88</v>
      </c>
    </row>
    <row r="151" spans="2:65" s="1" customFormat="1" x14ac:dyDescent="0.2">
      <c r="B151" s="32"/>
      <c r="D151" s="154" t="s">
        <v>192</v>
      </c>
      <c r="F151" s="155" t="s">
        <v>375</v>
      </c>
      <c r="I151" s="152"/>
      <c r="L151" s="32"/>
      <c r="M151" s="153"/>
      <c r="T151" s="56"/>
      <c r="AT151" s="17" t="s">
        <v>192</v>
      </c>
      <c r="AU151" s="17" t="s">
        <v>88</v>
      </c>
    </row>
    <row r="152" spans="2:65" s="12" customFormat="1" x14ac:dyDescent="0.2">
      <c r="B152" s="156"/>
      <c r="D152" s="150" t="s">
        <v>194</v>
      </c>
      <c r="E152" s="157" t="s">
        <v>1</v>
      </c>
      <c r="F152" s="158" t="s">
        <v>376</v>
      </c>
      <c r="H152" s="157" t="s">
        <v>1</v>
      </c>
      <c r="I152" s="159"/>
      <c r="L152" s="156"/>
      <c r="M152" s="160"/>
      <c r="T152" s="161"/>
      <c r="AT152" s="157" t="s">
        <v>194</v>
      </c>
      <c r="AU152" s="157" t="s">
        <v>88</v>
      </c>
      <c r="AV152" s="12" t="s">
        <v>84</v>
      </c>
      <c r="AW152" s="12" t="s">
        <v>36</v>
      </c>
      <c r="AX152" s="12" t="s">
        <v>80</v>
      </c>
      <c r="AY152" s="157" t="s">
        <v>181</v>
      </c>
    </row>
    <row r="153" spans="2:65" s="13" customFormat="1" x14ac:dyDescent="0.2">
      <c r="B153" s="162"/>
      <c r="D153" s="150" t="s">
        <v>194</v>
      </c>
      <c r="E153" s="163" t="s">
        <v>1</v>
      </c>
      <c r="F153" s="164" t="s">
        <v>377</v>
      </c>
      <c r="H153" s="165">
        <v>301.08</v>
      </c>
      <c r="I153" s="166"/>
      <c r="L153" s="162"/>
      <c r="M153" s="167"/>
      <c r="T153" s="168"/>
      <c r="AT153" s="163" t="s">
        <v>194</v>
      </c>
      <c r="AU153" s="163" t="s">
        <v>88</v>
      </c>
      <c r="AV153" s="13" t="s">
        <v>88</v>
      </c>
      <c r="AW153" s="13" t="s">
        <v>36</v>
      </c>
      <c r="AX153" s="13" t="s">
        <v>84</v>
      </c>
      <c r="AY153" s="163" t="s">
        <v>181</v>
      </c>
    </row>
    <row r="154" spans="2:65" s="1" customFormat="1" ht="33" customHeight="1" x14ac:dyDescent="0.2">
      <c r="B154" s="32"/>
      <c r="C154" s="137" t="s">
        <v>223</v>
      </c>
      <c r="D154" s="137" t="s">
        <v>183</v>
      </c>
      <c r="E154" s="138" t="s">
        <v>384</v>
      </c>
      <c r="F154" s="139" t="s">
        <v>385</v>
      </c>
      <c r="G154" s="140" t="s">
        <v>386</v>
      </c>
      <c r="H154" s="141">
        <v>38.137</v>
      </c>
      <c r="I154" s="142">
        <v>285</v>
      </c>
      <c r="J154" s="143">
        <f>ROUND(I154*H154,2)</f>
        <v>10869.05</v>
      </c>
      <c r="K154" s="139" t="s">
        <v>187</v>
      </c>
      <c r="L154" s="32"/>
      <c r="M154" s="144" t="s">
        <v>1</v>
      </c>
      <c r="N154" s="145" t="s">
        <v>45</v>
      </c>
      <c r="P154" s="146">
        <f>O154*H154</f>
        <v>0</v>
      </c>
      <c r="Q154" s="146">
        <v>0</v>
      </c>
      <c r="R154" s="146">
        <f>Q154*H154</f>
        <v>0</v>
      </c>
      <c r="S154" s="146">
        <v>0</v>
      </c>
      <c r="T154" s="147">
        <f>S154*H154</f>
        <v>0</v>
      </c>
      <c r="AR154" s="148" t="s">
        <v>188</v>
      </c>
      <c r="AT154" s="148" t="s">
        <v>183</v>
      </c>
      <c r="AU154" s="148" t="s">
        <v>88</v>
      </c>
      <c r="AY154" s="17" t="s">
        <v>181</v>
      </c>
      <c r="BE154" s="149">
        <f>IF(N154="základní",J154,0)</f>
        <v>10869.05</v>
      </c>
      <c r="BF154" s="149">
        <f>IF(N154="snížená",J154,0)</f>
        <v>0</v>
      </c>
      <c r="BG154" s="149">
        <f>IF(N154="zákl. přenesená",J154,0)</f>
        <v>0</v>
      </c>
      <c r="BH154" s="149">
        <f>IF(N154="sníž. přenesená",J154,0)</f>
        <v>0</v>
      </c>
      <c r="BI154" s="149">
        <f>IF(N154="nulová",J154,0)</f>
        <v>0</v>
      </c>
      <c r="BJ154" s="17" t="s">
        <v>84</v>
      </c>
      <c r="BK154" s="149">
        <f>ROUND(I154*H154,2)</f>
        <v>10869.05</v>
      </c>
      <c r="BL154" s="17" t="s">
        <v>188</v>
      </c>
      <c r="BM154" s="148" t="s">
        <v>387</v>
      </c>
    </row>
    <row r="155" spans="2:65" s="1" customFormat="1" ht="28.8" x14ac:dyDescent="0.2">
      <c r="B155" s="32"/>
      <c r="D155" s="150" t="s">
        <v>190</v>
      </c>
      <c r="F155" s="151" t="s">
        <v>388</v>
      </c>
      <c r="I155" s="152"/>
      <c r="L155" s="32"/>
      <c r="M155" s="153"/>
      <c r="T155" s="56"/>
      <c r="AT155" s="17" t="s">
        <v>190</v>
      </c>
      <c r="AU155" s="17" t="s">
        <v>88</v>
      </c>
    </row>
    <row r="156" spans="2:65" s="1" customFormat="1" x14ac:dyDescent="0.2">
      <c r="B156" s="32"/>
      <c r="D156" s="154" t="s">
        <v>192</v>
      </c>
      <c r="F156" s="155" t="s">
        <v>389</v>
      </c>
      <c r="I156" s="152"/>
      <c r="L156" s="32"/>
      <c r="M156" s="153"/>
      <c r="T156" s="56"/>
      <c r="AT156" s="17" t="s">
        <v>192</v>
      </c>
      <c r="AU156" s="17" t="s">
        <v>88</v>
      </c>
    </row>
    <row r="157" spans="2:65" s="13" customFormat="1" x14ac:dyDescent="0.2">
      <c r="B157" s="162"/>
      <c r="D157" s="150" t="s">
        <v>194</v>
      </c>
      <c r="E157" s="163" t="s">
        <v>1</v>
      </c>
      <c r="F157" s="164" t="s">
        <v>390</v>
      </c>
      <c r="H157" s="165">
        <v>38.137</v>
      </c>
      <c r="I157" s="166"/>
      <c r="L157" s="162"/>
      <c r="M157" s="167"/>
      <c r="T157" s="168"/>
      <c r="AT157" s="163" t="s">
        <v>194</v>
      </c>
      <c r="AU157" s="163" t="s">
        <v>88</v>
      </c>
      <c r="AV157" s="13" t="s">
        <v>88</v>
      </c>
      <c r="AW157" s="13" t="s">
        <v>36</v>
      </c>
      <c r="AX157" s="13" t="s">
        <v>84</v>
      </c>
      <c r="AY157" s="163" t="s">
        <v>181</v>
      </c>
    </row>
    <row r="158" spans="2:65" s="1" customFormat="1" ht="24.15" customHeight="1" x14ac:dyDescent="0.2">
      <c r="B158" s="32"/>
      <c r="C158" s="137" t="s">
        <v>230</v>
      </c>
      <c r="D158" s="137" t="s">
        <v>183</v>
      </c>
      <c r="E158" s="138" t="s">
        <v>392</v>
      </c>
      <c r="F158" s="139" t="s">
        <v>393</v>
      </c>
      <c r="G158" s="140" t="s">
        <v>293</v>
      </c>
      <c r="H158" s="141">
        <v>48.338999999999999</v>
      </c>
      <c r="I158" s="142">
        <v>500</v>
      </c>
      <c r="J158" s="143">
        <f>ROUND(I158*H158,2)</f>
        <v>24169.5</v>
      </c>
      <c r="K158" s="139" t="s">
        <v>1</v>
      </c>
      <c r="L158" s="32"/>
      <c r="M158" s="144" t="s">
        <v>1</v>
      </c>
      <c r="N158" s="145" t="s">
        <v>45</v>
      </c>
      <c r="P158" s="146">
        <f>O158*H158</f>
        <v>0</v>
      </c>
      <c r="Q158" s="146">
        <v>0</v>
      </c>
      <c r="R158" s="146">
        <f>Q158*H158</f>
        <v>0</v>
      </c>
      <c r="S158" s="146">
        <v>0</v>
      </c>
      <c r="T158" s="147">
        <f>S158*H158</f>
        <v>0</v>
      </c>
      <c r="AR158" s="148" t="s">
        <v>188</v>
      </c>
      <c r="AT158" s="148" t="s">
        <v>183</v>
      </c>
      <c r="AU158" s="148" t="s">
        <v>88</v>
      </c>
      <c r="AY158" s="17" t="s">
        <v>181</v>
      </c>
      <c r="BE158" s="149">
        <f>IF(N158="základní",J158,0)</f>
        <v>24169.5</v>
      </c>
      <c r="BF158" s="149">
        <f>IF(N158="snížená",J158,0)</f>
        <v>0</v>
      </c>
      <c r="BG158" s="149">
        <f>IF(N158="zákl. přenesená",J158,0)</f>
        <v>0</v>
      </c>
      <c r="BH158" s="149">
        <f>IF(N158="sníž. přenesená",J158,0)</f>
        <v>0</v>
      </c>
      <c r="BI158" s="149">
        <f>IF(N158="nulová",J158,0)</f>
        <v>0</v>
      </c>
      <c r="BJ158" s="17" t="s">
        <v>84</v>
      </c>
      <c r="BK158" s="149">
        <f>ROUND(I158*H158,2)</f>
        <v>24169.5</v>
      </c>
      <c r="BL158" s="17" t="s">
        <v>188</v>
      </c>
      <c r="BM158" s="148" t="s">
        <v>394</v>
      </c>
    </row>
    <row r="159" spans="2:65" s="1" customFormat="1" ht="19.2" x14ac:dyDescent="0.2">
      <c r="B159" s="32"/>
      <c r="D159" s="150" t="s">
        <v>190</v>
      </c>
      <c r="F159" s="151" t="s">
        <v>393</v>
      </c>
      <c r="I159" s="152"/>
      <c r="L159" s="32"/>
      <c r="M159" s="153"/>
      <c r="T159" s="56"/>
      <c r="AT159" s="17" t="s">
        <v>190</v>
      </c>
      <c r="AU159" s="17" t="s">
        <v>88</v>
      </c>
    </row>
    <row r="160" spans="2:65" s="13" customFormat="1" x14ac:dyDescent="0.2">
      <c r="B160" s="162"/>
      <c r="D160" s="150" t="s">
        <v>194</v>
      </c>
      <c r="E160" s="163" t="s">
        <v>1</v>
      </c>
      <c r="F160" s="164" t="s">
        <v>395</v>
      </c>
      <c r="H160" s="165">
        <v>48.338999999999999</v>
      </c>
      <c r="I160" s="166"/>
      <c r="L160" s="162"/>
      <c r="M160" s="167"/>
      <c r="T160" s="168"/>
      <c r="AT160" s="163" t="s">
        <v>194</v>
      </c>
      <c r="AU160" s="163" t="s">
        <v>88</v>
      </c>
      <c r="AV160" s="13" t="s">
        <v>88</v>
      </c>
      <c r="AW160" s="13" t="s">
        <v>36</v>
      </c>
      <c r="AX160" s="13" t="s">
        <v>84</v>
      </c>
      <c r="AY160" s="163" t="s">
        <v>181</v>
      </c>
    </row>
    <row r="161" spans="2:65" s="1" customFormat="1" ht="24.15" customHeight="1" x14ac:dyDescent="0.2">
      <c r="B161" s="32"/>
      <c r="C161" s="137" t="s">
        <v>240</v>
      </c>
      <c r="D161" s="137" t="s">
        <v>183</v>
      </c>
      <c r="E161" s="138" t="s">
        <v>444</v>
      </c>
      <c r="F161" s="139" t="s">
        <v>445</v>
      </c>
      <c r="G161" s="140" t="s">
        <v>186</v>
      </c>
      <c r="H161" s="141">
        <v>21.186</v>
      </c>
      <c r="I161" s="142">
        <v>35</v>
      </c>
      <c r="J161" s="143">
        <f>ROUND(I161*H161,2)</f>
        <v>741.51</v>
      </c>
      <c r="K161" s="139" t="s">
        <v>187</v>
      </c>
      <c r="L161" s="32"/>
      <c r="M161" s="144" t="s">
        <v>1</v>
      </c>
      <c r="N161" s="145" t="s">
        <v>45</v>
      </c>
      <c r="P161" s="146">
        <f>O161*H161</f>
        <v>0</v>
      </c>
      <c r="Q161" s="146">
        <v>0</v>
      </c>
      <c r="R161" s="146">
        <f>Q161*H161</f>
        <v>0</v>
      </c>
      <c r="S161" s="146">
        <v>0</v>
      </c>
      <c r="T161" s="147">
        <f>S161*H161</f>
        <v>0</v>
      </c>
      <c r="AR161" s="148" t="s">
        <v>188</v>
      </c>
      <c r="AT161" s="148" t="s">
        <v>183</v>
      </c>
      <c r="AU161" s="148" t="s">
        <v>88</v>
      </c>
      <c r="AY161" s="17" t="s">
        <v>181</v>
      </c>
      <c r="BE161" s="149">
        <f>IF(N161="základní",J161,0)</f>
        <v>741.51</v>
      </c>
      <c r="BF161" s="149">
        <f>IF(N161="snížená",J161,0)</f>
        <v>0</v>
      </c>
      <c r="BG161" s="149">
        <f>IF(N161="zákl. přenesená",J161,0)</f>
        <v>0</v>
      </c>
      <c r="BH161" s="149">
        <f>IF(N161="sníž. přenesená",J161,0)</f>
        <v>0</v>
      </c>
      <c r="BI161" s="149">
        <f>IF(N161="nulová",J161,0)</f>
        <v>0</v>
      </c>
      <c r="BJ161" s="17" t="s">
        <v>84</v>
      </c>
      <c r="BK161" s="149">
        <f>ROUND(I161*H161,2)</f>
        <v>741.51</v>
      </c>
      <c r="BL161" s="17" t="s">
        <v>188</v>
      </c>
      <c r="BM161" s="148" t="s">
        <v>446</v>
      </c>
    </row>
    <row r="162" spans="2:65" s="1" customFormat="1" ht="19.2" x14ac:dyDescent="0.2">
      <c r="B162" s="32"/>
      <c r="D162" s="150" t="s">
        <v>190</v>
      </c>
      <c r="F162" s="151" t="s">
        <v>447</v>
      </c>
      <c r="I162" s="152"/>
      <c r="L162" s="32"/>
      <c r="M162" s="153"/>
      <c r="T162" s="56"/>
      <c r="AT162" s="17" t="s">
        <v>190</v>
      </c>
      <c r="AU162" s="17" t="s">
        <v>88</v>
      </c>
    </row>
    <row r="163" spans="2:65" s="1" customFormat="1" x14ac:dyDescent="0.2">
      <c r="B163" s="32"/>
      <c r="D163" s="154" t="s">
        <v>192</v>
      </c>
      <c r="F163" s="155" t="s">
        <v>448</v>
      </c>
      <c r="I163" s="152"/>
      <c r="L163" s="32"/>
      <c r="M163" s="153"/>
      <c r="T163" s="56"/>
      <c r="AT163" s="17" t="s">
        <v>192</v>
      </c>
      <c r="AU163" s="17" t="s">
        <v>88</v>
      </c>
    </row>
    <row r="164" spans="2:65" s="12" customFormat="1" ht="20.399999999999999" x14ac:dyDescent="0.2">
      <c r="B164" s="156"/>
      <c r="D164" s="150" t="s">
        <v>194</v>
      </c>
      <c r="E164" s="157" t="s">
        <v>1</v>
      </c>
      <c r="F164" s="158" t="s">
        <v>195</v>
      </c>
      <c r="H164" s="157" t="s">
        <v>1</v>
      </c>
      <c r="I164" s="159"/>
      <c r="L164" s="156"/>
      <c r="M164" s="160"/>
      <c r="T164" s="161"/>
      <c r="AT164" s="157" t="s">
        <v>194</v>
      </c>
      <c r="AU164" s="157" t="s">
        <v>88</v>
      </c>
      <c r="AV164" s="12" t="s">
        <v>84</v>
      </c>
      <c r="AW164" s="12" t="s">
        <v>36</v>
      </c>
      <c r="AX164" s="12" t="s">
        <v>80</v>
      </c>
      <c r="AY164" s="157" t="s">
        <v>181</v>
      </c>
    </row>
    <row r="165" spans="2:65" s="13" customFormat="1" x14ac:dyDescent="0.2">
      <c r="B165" s="162"/>
      <c r="D165" s="150" t="s">
        <v>194</v>
      </c>
      <c r="E165" s="163" t="s">
        <v>1</v>
      </c>
      <c r="F165" s="164" t="s">
        <v>2621</v>
      </c>
      <c r="H165" s="165">
        <v>21.186</v>
      </c>
      <c r="I165" s="166"/>
      <c r="L165" s="162"/>
      <c r="M165" s="167"/>
      <c r="T165" s="168"/>
      <c r="AT165" s="163" t="s">
        <v>194</v>
      </c>
      <c r="AU165" s="163" t="s">
        <v>88</v>
      </c>
      <c r="AV165" s="13" t="s">
        <v>88</v>
      </c>
      <c r="AW165" s="13" t="s">
        <v>36</v>
      </c>
      <c r="AX165" s="13" t="s">
        <v>84</v>
      </c>
      <c r="AY165" s="163" t="s">
        <v>181</v>
      </c>
    </row>
    <row r="166" spans="2:65" s="1" customFormat="1" ht="33" customHeight="1" x14ac:dyDescent="0.2">
      <c r="B166" s="32"/>
      <c r="C166" s="137" t="s">
        <v>260</v>
      </c>
      <c r="D166" s="137" t="s">
        <v>183</v>
      </c>
      <c r="E166" s="138" t="s">
        <v>460</v>
      </c>
      <c r="F166" s="139" t="s">
        <v>461</v>
      </c>
      <c r="G166" s="140" t="s">
        <v>186</v>
      </c>
      <c r="H166" s="141">
        <v>483.39</v>
      </c>
      <c r="I166" s="142">
        <v>17.399999999999999</v>
      </c>
      <c r="J166" s="143">
        <f>ROUND(I166*H166,2)</f>
        <v>8410.99</v>
      </c>
      <c r="K166" s="139" t="s">
        <v>187</v>
      </c>
      <c r="L166" s="32"/>
      <c r="M166" s="144" t="s">
        <v>1</v>
      </c>
      <c r="N166" s="145" t="s">
        <v>45</v>
      </c>
      <c r="P166" s="146">
        <f>O166*H166</f>
        <v>0</v>
      </c>
      <c r="Q166" s="146">
        <v>0</v>
      </c>
      <c r="R166" s="146">
        <f>Q166*H166</f>
        <v>0</v>
      </c>
      <c r="S166" s="146">
        <v>0</v>
      </c>
      <c r="T166" s="147">
        <f>S166*H166</f>
        <v>0</v>
      </c>
      <c r="AR166" s="148" t="s">
        <v>188</v>
      </c>
      <c r="AT166" s="148" t="s">
        <v>183</v>
      </c>
      <c r="AU166" s="148" t="s">
        <v>88</v>
      </c>
      <c r="AY166" s="17" t="s">
        <v>181</v>
      </c>
      <c r="BE166" s="149">
        <f>IF(N166="základní",J166,0)</f>
        <v>8410.99</v>
      </c>
      <c r="BF166" s="149">
        <f>IF(N166="snížená",J166,0)</f>
        <v>0</v>
      </c>
      <c r="BG166" s="149">
        <f>IF(N166="zákl. přenesená",J166,0)</f>
        <v>0</v>
      </c>
      <c r="BH166" s="149">
        <f>IF(N166="sníž. přenesená",J166,0)</f>
        <v>0</v>
      </c>
      <c r="BI166" s="149">
        <f>IF(N166="nulová",J166,0)</f>
        <v>0</v>
      </c>
      <c r="BJ166" s="17" t="s">
        <v>84</v>
      </c>
      <c r="BK166" s="149">
        <f>ROUND(I166*H166,2)</f>
        <v>8410.99</v>
      </c>
      <c r="BL166" s="17" t="s">
        <v>188</v>
      </c>
      <c r="BM166" s="148" t="s">
        <v>462</v>
      </c>
    </row>
    <row r="167" spans="2:65" s="1" customFormat="1" ht="28.8" x14ac:dyDescent="0.2">
      <c r="B167" s="32"/>
      <c r="D167" s="150" t="s">
        <v>190</v>
      </c>
      <c r="F167" s="151" t="s">
        <v>463</v>
      </c>
      <c r="I167" s="152"/>
      <c r="L167" s="32"/>
      <c r="M167" s="153"/>
      <c r="T167" s="56"/>
      <c r="AT167" s="17" t="s">
        <v>190</v>
      </c>
      <c r="AU167" s="17" t="s">
        <v>88</v>
      </c>
    </row>
    <row r="168" spans="2:65" s="1" customFormat="1" x14ac:dyDescent="0.2">
      <c r="B168" s="32"/>
      <c r="D168" s="154" t="s">
        <v>192</v>
      </c>
      <c r="F168" s="155" t="s">
        <v>464</v>
      </c>
      <c r="I168" s="152"/>
      <c r="L168" s="32"/>
      <c r="M168" s="153"/>
      <c r="T168" s="56"/>
      <c r="AT168" s="17" t="s">
        <v>192</v>
      </c>
      <c r="AU168" s="17" t="s">
        <v>88</v>
      </c>
    </row>
    <row r="169" spans="2:65" s="12" customFormat="1" ht="20.399999999999999" x14ac:dyDescent="0.2">
      <c r="B169" s="156"/>
      <c r="D169" s="150" t="s">
        <v>194</v>
      </c>
      <c r="E169" s="157" t="s">
        <v>1</v>
      </c>
      <c r="F169" s="158" t="s">
        <v>465</v>
      </c>
      <c r="H169" s="157" t="s">
        <v>1</v>
      </c>
      <c r="I169" s="159"/>
      <c r="L169" s="156"/>
      <c r="M169" s="160"/>
      <c r="T169" s="161"/>
      <c r="AT169" s="157" t="s">
        <v>194</v>
      </c>
      <c r="AU169" s="157" t="s">
        <v>88</v>
      </c>
      <c r="AV169" s="12" t="s">
        <v>84</v>
      </c>
      <c r="AW169" s="12" t="s">
        <v>36</v>
      </c>
      <c r="AX169" s="12" t="s">
        <v>80</v>
      </c>
      <c r="AY169" s="157" t="s">
        <v>181</v>
      </c>
    </row>
    <row r="170" spans="2:65" s="12" customFormat="1" x14ac:dyDescent="0.2">
      <c r="B170" s="156"/>
      <c r="D170" s="150" t="s">
        <v>194</v>
      </c>
      <c r="E170" s="157" t="s">
        <v>1</v>
      </c>
      <c r="F170" s="158" t="s">
        <v>466</v>
      </c>
      <c r="H170" s="157" t="s">
        <v>1</v>
      </c>
      <c r="I170" s="159"/>
      <c r="L170" s="156"/>
      <c r="M170" s="160"/>
      <c r="T170" s="161"/>
      <c r="AT170" s="157" t="s">
        <v>194</v>
      </c>
      <c r="AU170" s="157" t="s">
        <v>88</v>
      </c>
      <c r="AV170" s="12" t="s">
        <v>84</v>
      </c>
      <c r="AW170" s="12" t="s">
        <v>36</v>
      </c>
      <c r="AX170" s="12" t="s">
        <v>80</v>
      </c>
      <c r="AY170" s="157" t="s">
        <v>181</v>
      </c>
    </row>
    <row r="171" spans="2:65" s="13" customFormat="1" x14ac:dyDescent="0.2">
      <c r="B171" s="162"/>
      <c r="D171" s="150" t="s">
        <v>194</v>
      </c>
      <c r="E171" s="163" t="s">
        <v>1</v>
      </c>
      <c r="F171" s="164" t="s">
        <v>2622</v>
      </c>
      <c r="H171" s="165">
        <v>483.39</v>
      </c>
      <c r="I171" s="166"/>
      <c r="L171" s="162"/>
      <c r="M171" s="167"/>
      <c r="T171" s="168"/>
      <c r="AT171" s="163" t="s">
        <v>194</v>
      </c>
      <c r="AU171" s="163" t="s">
        <v>88</v>
      </c>
      <c r="AV171" s="13" t="s">
        <v>88</v>
      </c>
      <c r="AW171" s="13" t="s">
        <v>36</v>
      </c>
      <c r="AX171" s="13" t="s">
        <v>80</v>
      </c>
      <c r="AY171" s="163" t="s">
        <v>181</v>
      </c>
    </row>
    <row r="172" spans="2:65" s="14" customFormat="1" x14ac:dyDescent="0.2">
      <c r="B172" s="169"/>
      <c r="D172" s="150" t="s">
        <v>194</v>
      </c>
      <c r="E172" s="170" t="s">
        <v>129</v>
      </c>
      <c r="F172" s="171" t="s">
        <v>197</v>
      </c>
      <c r="H172" s="172">
        <v>483.39</v>
      </c>
      <c r="I172" s="173"/>
      <c r="L172" s="169"/>
      <c r="M172" s="174"/>
      <c r="T172" s="175"/>
      <c r="AT172" s="170" t="s">
        <v>194</v>
      </c>
      <c r="AU172" s="170" t="s">
        <v>88</v>
      </c>
      <c r="AV172" s="14" t="s">
        <v>188</v>
      </c>
      <c r="AW172" s="14" t="s">
        <v>36</v>
      </c>
      <c r="AX172" s="14" t="s">
        <v>84</v>
      </c>
      <c r="AY172" s="170" t="s">
        <v>181</v>
      </c>
    </row>
    <row r="173" spans="2:65" s="1" customFormat="1" ht="24.15" customHeight="1" x14ac:dyDescent="0.2">
      <c r="B173" s="32"/>
      <c r="C173" s="137" t="s">
        <v>268</v>
      </c>
      <c r="D173" s="137" t="s">
        <v>183</v>
      </c>
      <c r="E173" s="138" t="s">
        <v>469</v>
      </c>
      <c r="F173" s="139" t="s">
        <v>470</v>
      </c>
      <c r="G173" s="140" t="s">
        <v>186</v>
      </c>
      <c r="H173" s="141">
        <v>483.39</v>
      </c>
      <c r="I173" s="142">
        <v>16.2</v>
      </c>
      <c r="J173" s="143">
        <f>ROUND(I173*H173,2)</f>
        <v>7830.92</v>
      </c>
      <c r="K173" s="139" t="s">
        <v>187</v>
      </c>
      <c r="L173" s="32"/>
      <c r="M173" s="144" t="s">
        <v>1</v>
      </c>
      <c r="N173" s="145" t="s">
        <v>45</v>
      </c>
      <c r="P173" s="146">
        <f>O173*H173</f>
        <v>0</v>
      </c>
      <c r="Q173" s="146">
        <v>0</v>
      </c>
      <c r="R173" s="146">
        <f>Q173*H173</f>
        <v>0</v>
      </c>
      <c r="S173" s="146">
        <v>0</v>
      </c>
      <c r="T173" s="147">
        <f>S173*H173</f>
        <v>0</v>
      </c>
      <c r="AR173" s="148" t="s">
        <v>188</v>
      </c>
      <c r="AT173" s="148" t="s">
        <v>183</v>
      </c>
      <c r="AU173" s="148" t="s">
        <v>88</v>
      </c>
      <c r="AY173" s="17" t="s">
        <v>181</v>
      </c>
      <c r="BE173" s="149">
        <f>IF(N173="základní",J173,0)</f>
        <v>7830.92</v>
      </c>
      <c r="BF173" s="149">
        <f>IF(N173="snížená",J173,0)</f>
        <v>0</v>
      </c>
      <c r="BG173" s="149">
        <f>IF(N173="zákl. přenesená",J173,0)</f>
        <v>0</v>
      </c>
      <c r="BH173" s="149">
        <f>IF(N173="sníž. přenesená",J173,0)</f>
        <v>0</v>
      </c>
      <c r="BI173" s="149">
        <f>IF(N173="nulová",J173,0)</f>
        <v>0</v>
      </c>
      <c r="BJ173" s="17" t="s">
        <v>84</v>
      </c>
      <c r="BK173" s="149">
        <f>ROUND(I173*H173,2)</f>
        <v>7830.92</v>
      </c>
      <c r="BL173" s="17" t="s">
        <v>188</v>
      </c>
      <c r="BM173" s="148" t="s">
        <v>471</v>
      </c>
    </row>
    <row r="174" spans="2:65" s="1" customFormat="1" ht="28.8" x14ac:dyDescent="0.2">
      <c r="B174" s="32"/>
      <c r="D174" s="150" t="s">
        <v>190</v>
      </c>
      <c r="F174" s="151" t="s">
        <v>472</v>
      </c>
      <c r="I174" s="152"/>
      <c r="L174" s="32"/>
      <c r="M174" s="153"/>
      <c r="T174" s="56"/>
      <c r="AT174" s="17" t="s">
        <v>190</v>
      </c>
      <c r="AU174" s="17" t="s">
        <v>88</v>
      </c>
    </row>
    <row r="175" spans="2:65" s="1" customFormat="1" x14ac:dyDescent="0.2">
      <c r="B175" s="32"/>
      <c r="D175" s="154" t="s">
        <v>192</v>
      </c>
      <c r="F175" s="155" t="s">
        <v>473</v>
      </c>
      <c r="I175" s="152"/>
      <c r="L175" s="32"/>
      <c r="M175" s="153"/>
      <c r="T175" s="56"/>
      <c r="AT175" s="17" t="s">
        <v>192</v>
      </c>
      <c r="AU175" s="17" t="s">
        <v>88</v>
      </c>
    </row>
    <row r="176" spans="2:65" s="12" customFormat="1" ht="20.399999999999999" x14ac:dyDescent="0.2">
      <c r="B176" s="156"/>
      <c r="D176" s="150" t="s">
        <v>194</v>
      </c>
      <c r="E176" s="157" t="s">
        <v>1</v>
      </c>
      <c r="F176" s="158" t="s">
        <v>465</v>
      </c>
      <c r="H176" s="157" t="s">
        <v>1</v>
      </c>
      <c r="I176" s="159"/>
      <c r="L176" s="156"/>
      <c r="M176" s="160"/>
      <c r="T176" s="161"/>
      <c r="AT176" s="157" t="s">
        <v>194</v>
      </c>
      <c r="AU176" s="157" t="s">
        <v>88</v>
      </c>
      <c r="AV176" s="12" t="s">
        <v>84</v>
      </c>
      <c r="AW176" s="12" t="s">
        <v>36</v>
      </c>
      <c r="AX176" s="12" t="s">
        <v>80</v>
      </c>
      <c r="AY176" s="157" t="s">
        <v>181</v>
      </c>
    </row>
    <row r="177" spans="2:65" s="13" customFormat="1" x14ac:dyDescent="0.2">
      <c r="B177" s="162"/>
      <c r="D177" s="150" t="s">
        <v>194</v>
      </c>
      <c r="E177" s="163" t="s">
        <v>1</v>
      </c>
      <c r="F177" s="164" t="s">
        <v>474</v>
      </c>
      <c r="H177" s="165">
        <v>483.39</v>
      </c>
      <c r="I177" s="166"/>
      <c r="L177" s="162"/>
      <c r="M177" s="167"/>
      <c r="T177" s="168"/>
      <c r="AT177" s="163" t="s">
        <v>194</v>
      </c>
      <c r="AU177" s="163" t="s">
        <v>88</v>
      </c>
      <c r="AV177" s="13" t="s">
        <v>88</v>
      </c>
      <c r="AW177" s="13" t="s">
        <v>36</v>
      </c>
      <c r="AX177" s="13" t="s">
        <v>84</v>
      </c>
      <c r="AY177" s="163" t="s">
        <v>181</v>
      </c>
    </row>
    <row r="178" spans="2:65" s="1" customFormat="1" ht="16.5" customHeight="1" x14ac:dyDescent="0.2">
      <c r="B178" s="32"/>
      <c r="C178" s="183" t="s">
        <v>290</v>
      </c>
      <c r="D178" s="183" t="s">
        <v>419</v>
      </c>
      <c r="E178" s="184" t="s">
        <v>476</v>
      </c>
      <c r="F178" s="185" t="s">
        <v>477</v>
      </c>
      <c r="G178" s="186" t="s">
        <v>478</v>
      </c>
      <c r="H178" s="187">
        <v>14.502000000000001</v>
      </c>
      <c r="I178" s="188">
        <v>250</v>
      </c>
      <c r="J178" s="189">
        <f>ROUND(I178*H178,2)</f>
        <v>3625.5</v>
      </c>
      <c r="K178" s="185" t="s">
        <v>187</v>
      </c>
      <c r="L178" s="190"/>
      <c r="M178" s="191" t="s">
        <v>1</v>
      </c>
      <c r="N178" s="192" t="s">
        <v>45</v>
      </c>
      <c r="P178" s="146">
        <f>O178*H178</f>
        <v>0</v>
      </c>
      <c r="Q178" s="146">
        <v>1E-3</v>
      </c>
      <c r="R178" s="146">
        <f>Q178*H178</f>
        <v>1.4502000000000001E-2</v>
      </c>
      <c r="S178" s="146">
        <v>0</v>
      </c>
      <c r="T178" s="147">
        <f>S178*H178</f>
        <v>0</v>
      </c>
      <c r="AR178" s="148" t="s">
        <v>260</v>
      </c>
      <c r="AT178" s="148" t="s">
        <v>419</v>
      </c>
      <c r="AU178" s="148" t="s">
        <v>88</v>
      </c>
      <c r="AY178" s="17" t="s">
        <v>181</v>
      </c>
      <c r="BE178" s="149">
        <f>IF(N178="základní",J178,0)</f>
        <v>3625.5</v>
      </c>
      <c r="BF178" s="149">
        <f>IF(N178="snížená",J178,0)</f>
        <v>0</v>
      </c>
      <c r="BG178" s="149">
        <f>IF(N178="zákl. přenesená",J178,0)</f>
        <v>0</v>
      </c>
      <c r="BH178" s="149">
        <f>IF(N178="sníž. přenesená",J178,0)</f>
        <v>0</v>
      </c>
      <c r="BI178" s="149">
        <f>IF(N178="nulová",J178,0)</f>
        <v>0</v>
      </c>
      <c r="BJ178" s="17" t="s">
        <v>84</v>
      </c>
      <c r="BK178" s="149">
        <f>ROUND(I178*H178,2)</f>
        <v>3625.5</v>
      </c>
      <c r="BL178" s="17" t="s">
        <v>188</v>
      </c>
      <c r="BM178" s="148" t="s">
        <v>479</v>
      </c>
    </row>
    <row r="179" spans="2:65" s="1" customFormat="1" x14ac:dyDescent="0.2">
      <c r="B179" s="32"/>
      <c r="D179" s="150" t="s">
        <v>190</v>
      </c>
      <c r="F179" s="151" t="s">
        <v>477</v>
      </c>
      <c r="I179" s="152"/>
      <c r="L179" s="32"/>
      <c r="M179" s="153"/>
      <c r="T179" s="56"/>
      <c r="AT179" s="17" t="s">
        <v>190</v>
      </c>
      <c r="AU179" s="17" t="s">
        <v>88</v>
      </c>
    </row>
    <row r="180" spans="2:65" s="12" customFormat="1" x14ac:dyDescent="0.2">
      <c r="B180" s="156"/>
      <c r="D180" s="150" t="s">
        <v>194</v>
      </c>
      <c r="E180" s="157" t="s">
        <v>1</v>
      </c>
      <c r="F180" s="158" t="s">
        <v>480</v>
      </c>
      <c r="H180" s="157" t="s">
        <v>1</v>
      </c>
      <c r="I180" s="159"/>
      <c r="L180" s="156"/>
      <c r="M180" s="160"/>
      <c r="T180" s="161"/>
      <c r="AT180" s="157" t="s">
        <v>194</v>
      </c>
      <c r="AU180" s="157" t="s">
        <v>88</v>
      </c>
      <c r="AV180" s="12" t="s">
        <v>84</v>
      </c>
      <c r="AW180" s="12" t="s">
        <v>36</v>
      </c>
      <c r="AX180" s="12" t="s">
        <v>80</v>
      </c>
      <c r="AY180" s="157" t="s">
        <v>181</v>
      </c>
    </row>
    <row r="181" spans="2:65" s="13" customFormat="1" x14ac:dyDescent="0.2">
      <c r="B181" s="162"/>
      <c r="D181" s="150" t="s">
        <v>194</v>
      </c>
      <c r="E181" s="163" t="s">
        <v>1</v>
      </c>
      <c r="F181" s="164" t="s">
        <v>481</v>
      </c>
      <c r="H181" s="165">
        <v>14.502000000000001</v>
      </c>
      <c r="I181" s="166"/>
      <c r="L181" s="162"/>
      <c r="M181" s="167"/>
      <c r="T181" s="168"/>
      <c r="AT181" s="163" t="s">
        <v>194</v>
      </c>
      <c r="AU181" s="163" t="s">
        <v>88</v>
      </c>
      <c r="AV181" s="13" t="s">
        <v>88</v>
      </c>
      <c r="AW181" s="13" t="s">
        <v>36</v>
      </c>
      <c r="AX181" s="13" t="s">
        <v>84</v>
      </c>
      <c r="AY181" s="163" t="s">
        <v>181</v>
      </c>
    </row>
    <row r="182" spans="2:65" s="1" customFormat="1" ht="24.15" customHeight="1" x14ac:dyDescent="0.2">
      <c r="B182" s="32"/>
      <c r="C182" s="137" t="s">
        <v>90</v>
      </c>
      <c r="D182" s="137" t="s">
        <v>183</v>
      </c>
      <c r="E182" s="138" t="s">
        <v>497</v>
      </c>
      <c r="F182" s="139" t="s">
        <v>498</v>
      </c>
      <c r="G182" s="140" t="s">
        <v>386</v>
      </c>
      <c r="H182" s="141">
        <v>1.7000000000000001E-2</v>
      </c>
      <c r="I182" s="142">
        <v>7610</v>
      </c>
      <c r="J182" s="143">
        <f>ROUND(I182*H182,2)</f>
        <v>129.37</v>
      </c>
      <c r="K182" s="139" t="s">
        <v>187</v>
      </c>
      <c r="L182" s="32"/>
      <c r="M182" s="144" t="s">
        <v>1</v>
      </c>
      <c r="N182" s="145" t="s">
        <v>45</v>
      </c>
      <c r="P182" s="146">
        <f>O182*H182</f>
        <v>0</v>
      </c>
      <c r="Q182" s="146">
        <v>0</v>
      </c>
      <c r="R182" s="146">
        <f>Q182*H182</f>
        <v>0</v>
      </c>
      <c r="S182" s="146">
        <v>0</v>
      </c>
      <c r="T182" s="147">
        <f>S182*H182</f>
        <v>0</v>
      </c>
      <c r="AR182" s="148" t="s">
        <v>188</v>
      </c>
      <c r="AT182" s="148" t="s">
        <v>183</v>
      </c>
      <c r="AU182" s="148" t="s">
        <v>88</v>
      </c>
      <c r="AY182" s="17" t="s">
        <v>181</v>
      </c>
      <c r="BE182" s="149">
        <f>IF(N182="základní",J182,0)</f>
        <v>129.37</v>
      </c>
      <c r="BF182" s="149">
        <f>IF(N182="snížená",J182,0)</f>
        <v>0</v>
      </c>
      <c r="BG182" s="149">
        <f>IF(N182="zákl. přenesená",J182,0)</f>
        <v>0</v>
      </c>
      <c r="BH182" s="149">
        <f>IF(N182="sníž. přenesená",J182,0)</f>
        <v>0</v>
      </c>
      <c r="BI182" s="149">
        <f>IF(N182="nulová",J182,0)</f>
        <v>0</v>
      </c>
      <c r="BJ182" s="17" t="s">
        <v>84</v>
      </c>
      <c r="BK182" s="149">
        <f>ROUND(I182*H182,2)</f>
        <v>129.37</v>
      </c>
      <c r="BL182" s="17" t="s">
        <v>188</v>
      </c>
      <c r="BM182" s="148" t="s">
        <v>499</v>
      </c>
    </row>
    <row r="183" spans="2:65" s="1" customFormat="1" ht="19.2" x14ac:dyDescent="0.2">
      <c r="B183" s="32"/>
      <c r="D183" s="150" t="s">
        <v>190</v>
      </c>
      <c r="F183" s="151" t="s">
        <v>500</v>
      </c>
      <c r="I183" s="152"/>
      <c r="L183" s="32"/>
      <c r="M183" s="153"/>
      <c r="T183" s="56"/>
      <c r="AT183" s="17" t="s">
        <v>190</v>
      </c>
      <c r="AU183" s="17" t="s">
        <v>88</v>
      </c>
    </row>
    <row r="184" spans="2:65" s="1" customFormat="1" x14ac:dyDescent="0.2">
      <c r="B184" s="32"/>
      <c r="D184" s="154" t="s">
        <v>192</v>
      </c>
      <c r="F184" s="155" t="s">
        <v>501</v>
      </c>
      <c r="I184" s="152"/>
      <c r="L184" s="32"/>
      <c r="M184" s="153"/>
      <c r="T184" s="56"/>
      <c r="AT184" s="17" t="s">
        <v>192</v>
      </c>
      <c r="AU184" s="17" t="s">
        <v>88</v>
      </c>
    </row>
    <row r="185" spans="2:65" s="12" customFormat="1" ht="20.399999999999999" x14ac:dyDescent="0.2">
      <c r="B185" s="156"/>
      <c r="D185" s="150" t="s">
        <v>194</v>
      </c>
      <c r="E185" s="157" t="s">
        <v>1</v>
      </c>
      <c r="F185" s="158" t="s">
        <v>465</v>
      </c>
      <c r="H185" s="157" t="s">
        <v>1</v>
      </c>
      <c r="I185" s="159"/>
      <c r="L185" s="156"/>
      <c r="M185" s="160"/>
      <c r="T185" s="161"/>
      <c r="AT185" s="157" t="s">
        <v>194</v>
      </c>
      <c r="AU185" s="157" t="s">
        <v>88</v>
      </c>
      <c r="AV185" s="12" t="s">
        <v>84</v>
      </c>
      <c r="AW185" s="12" t="s">
        <v>36</v>
      </c>
      <c r="AX185" s="12" t="s">
        <v>80</v>
      </c>
      <c r="AY185" s="157" t="s">
        <v>181</v>
      </c>
    </row>
    <row r="186" spans="2:65" s="12" customFormat="1" ht="20.399999999999999" x14ac:dyDescent="0.2">
      <c r="B186" s="156"/>
      <c r="D186" s="150" t="s">
        <v>194</v>
      </c>
      <c r="E186" s="157" t="s">
        <v>1</v>
      </c>
      <c r="F186" s="158" t="s">
        <v>502</v>
      </c>
      <c r="H186" s="157" t="s">
        <v>1</v>
      </c>
      <c r="I186" s="159"/>
      <c r="L186" s="156"/>
      <c r="M186" s="160"/>
      <c r="T186" s="161"/>
      <c r="AT186" s="157" t="s">
        <v>194</v>
      </c>
      <c r="AU186" s="157" t="s">
        <v>88</v>
      </c>
      <c r="AV186" s="12" t="s">
        <v>84</v>
      </c>
      <c r="AW186" s="12" t="s">
        <v>36</v>
      </c>
      <c r="AX186" s="12" t="s">
        <v>80</v>
      </c>
      <c r="AY186" s="157" t="s">
        <v>181</v>
      </c>
    </row>
    <row r="187" spans="2:65" s="13" customFormat="1" x14ac:dyDescent="0.2">
      <c r="B187" s="162"/>
      <c r="D187" s="150" t="s">
        <v>194</v>
      </c>
      <c r="E187" s="163" t="s">
        <v>1</v>
      </c>
      <c r="F187" s="164" t="s">
        <v>503</v>
      </c>
      <c r="H187" s="165">
        <v>1.7000000000000001E-2</v>
      </c>
      <c r="I187" s="166"/>
      <c r="L187" s="162"/>
      <c r="M187" s="167"/>
      <c r="T187" s="168"/>
      <c r="AT187" s="163" t="s">
        <v>194</v>
      </c>
      <c r="AU187" s="163" t="s">
        <v>88</v>
      </c>
      <c r="AV187" s="13" t="s">
        <v>88</v>
      </c>
      <c r="AW187" s="13" t="s">
        <v>36</v>
      </c>
      <c r="AX187" s="13" t="s">
        <v>84</v>
      </c>
      <c r="AY187" s="163" t="s">
        <v>181</v>
      </c>
    </row>
    <row r="188" spans="2:65" s="1" customFormat="1" ht="24.15" customHeight="1" x14ac:dyDescent="0.2">
      <c r="B188" s="32"/>
      <c r="C188" s="183" t="s">
        <v>94</v>
      </c>
      <c r="D188" s="183" t="s">
        <v>419</v>
      </c>
      <c r="E188" s="184" t="s">
        <v>505</v>
      </c>
      <c r="F188" s="185" t="s">
        <v>506</v>
      </c>
      <c r="G188" s="186" t="s">
        <v>478</v>
      </c>
      <c r="H188" s="187">
        <v>16.919</v>
      </c>
      <c r="I188" s="188">
        <v>45</v>
      </c>
      <c r="J188" s="189">
        <f>ROUND(I188*H188,2)</f>
        <v>761.36</v>
      </c>
      <c r="K188" s="185" t="s">
        <v>1</v>
      </c>
      <c r="L188" s="190"/>
      <c r="M188" s="191" t="s">
        <v>1</v>
      </c>
      <c r="N188" s="192" t="s">
        <v>45</v>
      </c>
      <c r="P188" s="146">
        <f>O188*H188</f>
        <v>0</v>
      </c>
      <c r="Q188" s="146">
        <v>1E-3</v>
      </c>
      <c r="R188" s="146">
        <f>Q188*H188</f>
        <v>1.6919E-2</v>
      </c>
      <c r="S188" s="146">
        <v>0</v>
      </c>
      <c r="T188" s="147">
        <f>S188*H188</f>
        <v>0</v>
      </c>
      <c r="AR188" s="148" t="s">
        <v>260</v>
      </c>
      <c r="AT188" s="148" t="s">
        <v>419</v>
      </c>
      <c r="AU188" s="148" t="s">
        <v>88</v>
      </c>
      <c r="AY188" s="17" t="s">
        <v>181</v>
      </c>
      <c r="BE188" s="149">
        <f>IF(N188="základní",J188,0)</f>
        <v>761.36</v>
      </c>
      <c r="BF188" s="149">
        <f>IF(N188="snížená",J188,0)</f>
        <v>0</v>
      </c>
      <c r="BG188" s="149">
        <f>IF(N188="zákl. přenesená",J188,0)</f>
        <v>0</v>
      </c>
      <c r="BH188" s="149">
        <f>IF(N188="sníž. přenesená",J188,0)</f>
        <v>0</v>
      </c>
      <c r="BI188" s="149">
        <f>IF(N188="nulová",J188,0)</f>
        <v>0</v>
      </c>
      <c r="BJ188" s="17" t="s">
        <v>84</v>
      </c>
      <c r="BK188" s="149">
        <f>ROUND(I188*H188,2)</f>
        <v>761.36</v>
      </c>
      <c r="BL188" s="17" t="s">
        <v>188</v>
      </c>
      <c r="BM188" s="148" t="s">
        <v>507</v>
      </c>
    </row>
    <row r="189" spans="2:65" s="1" customFormat="1" x14ac:dyDescent="0.2">
      <c r="B189" s="32"/>
      <c r="D189" s="150" t="s">
        <v>190</v>
      </c>
      <c r="F189" s="151" t="s">
        <v>506</v>
      </c>
      <c r="I189" s="152"/>
      <c r="L189" s="32"/>
      <c r="M189" s="153"/>
      <c r="T189" s="56"/>
      <c r="AT189" s="17" t="s">
        <v>190</v>
      </c>
      <c r="AU189" s="17" t="s">
        <v>88</v>
      </c>
    </row>
    <row r="190" spans="2:65" s="13" customFormat="1" x14ac:dyDescent="0.2">
      <c r="B190" s="162"/>
      <c r="D190" s="150" t="s">
        <v>194</v>
      </c>
      <c r="E190" s="163" t="s">
        <v>1</v>
      </c>
      <c r="F190" s="164" t="s">
        <v>508</v>
      </c>
      <c r="H190" s="165">
        <v>16.919</v>
      </c>
      <c r="I190" s="166"/>
      <c r="L190" s="162"/>
      <c r="M190" s="167"/>
      <c r="T190" s="168"/>
      <c r="AT190" s="163" t="s">
        <v>194</v>
      </c>
      <c r="AU190" s="163" t="s">
        <v>88</v>
      </c>
      <c r="AV190" s="13" t="s">
        <v>88</v>
      </c>
      <c r="AW190" s="13" t="s">
        <v>36</v>
      </c>
      <c r="AX190" s="13" t="s">
        <v>84</v>
      </c>
      <c r="AY190" s="163" t="s">
        <v>181</v>
      </c>
    </row>
    <row r="191" spans="2:65" s="11" customFormat="1" ht="22.95" customHeight="1" x14ac:dyDescent="0.25">
      <c r="B191" s="125"/>
      <c r="D191" s="126" t="s">
        <v>79</v>
      </c>
      <c r="E191" s="135" t="s">
        <v>223</v>
      </c>
      <c r="F191" s="135" t="s">
        <v>651</v>
      </c>
      <c r="I191" s="128"/>
      <c r="J191" s="136">
        <f>BK191</f>
        <v>95292.47</v>
      </c>
      <c r="L191" s="125"/>
      <c r="M191" s="130"/>
      <c r="P191" s="131">
        <f>SUM(P192:P237)</f>
        <v>0</v>
      </c>
      <c r="R191" s="131">
        <f>SUM(R192:R237)</f>
        <v>6.4166314</v>
      </c>
      <c r="T191" s="132">
        <f>SUM(T192:T237)</f>
        <v>0</v>
      </c>
      <c r="AR191" s="126" t="s">
        <v>84</v>
      </c>
      <c r="AT191" s="133" t="s">
        <v>79</v>
      </c>
      <c r="AU191" s="133" t="s">
        <v>84</v>
      </c>
      <c r="AY191" s="126" t="s">
        <v>181</v>
      </c>
      <c r="BK191" s="134">
        <f>SUM(BK192:BK237)</f>
        <v>95292.47</v>
      </c>
    </row>
    <row r="192" spans="2:65" s="1" customFormat="1" ht="24.15" customHeight="1" x14ac:dyDescent="0.2">
      <c r="B192" s="32"/>
      <c r="C192" s="137" t="s">
        <v>97</v>
      </c>
      <c r="D192" s="137" t="s">
        <v>183</v>
      </c>
      <c r="E192" s="138" t="s">
        <v>685</v>
      </c>
      <c r="F192" s="139" t="s">
        <v>686</v>
      </c>
      <c r="G192" s="140" t="s">
        <v>186</v>
      </c>
      <c r="H192" s="141">
        <v>5.76</v>
      </c>
      <c r="I192" s="142">
        <v>212</v>
      </c>
      <c r="J192" s="143">
        <f>ROUND(I192*H192,2)</f>
        <v>1221.1199999999999</v>
      </c>
      <c r="K192" s="139" t="s">
        <v>187</v>
      </c>
      <c r="L192" s="32"/>
      <c r="M192" s="144" t="s">
        <v>1</v>
      </c>
      <c r="N192" s="145" t="s">
        <v>45</v>
      </c>
      <c r="P192" s="146">
        <f>O192*H192</f>
        <v>0</v>
      </c>
      <c r="Q192" s="146">
        <v>0</v>
      </c>
      <c r="R192" s="146">
        <f>Q192*H192</f>
        <v>0</v>
      </c>
      <c r="S192" s="146">
        <v>0</v>
      </c>
      <c r="T192" s="147">
        <f>S192*H192</f>
        <v>0</v>
      </c>
      <c r="AR192" s="148" t="s">
        <v>188</v>
      </c>
      <c r="AT192" s="148" t="s">
        <v>183</v>
      </c>
      <c r="AU192" s="148" t="s">
        <v>88</v>
      </c>
      <c r="AY192" s="17" t="s">
        <v>181</v>
      </c>
      <c r="BE192" s="149">
        <f>IF(N192="základní",J192,0)</f>
        <v>1221.1199999999999</v>
      </c>
      <c r="BF192" s="149">
        <f>IF(N192="snížená",J192,0)</f>
        <v>0</v>
      </c>
      <c r="BG192" s="149">
        <f>IF(N192="zákl. přenesená",J192,0)</f>
        <v>0</v>
      </c>
      <c r="BH192" s="149">
        <f>IF(N192="sníž. přenesená",J192,0)</f>
        <v>0</v>
      </c>
      <c r="BI192" s="149">
        <f>IF(N192="nulová",J192,0)</f>
        <v>0</v>
      </c>
      <c r="BJ192" s="17" t="s">
        <v>84</v>
      </c>
      <c r="BK192" s="149">
        <f>ROUND(I192*H192,2)</f>
        <v>1221.1199999999999</v>
      </c>
      <c r="BL192" s="17" t="s">
        <v>188</v>
      </c>
      <c r="BM192" s="148" t="s">
        <v>687</v>
      </c>
    </row>
    <row r="193" spans="2:65" s="1" customFormat="1" ht="19.2" x14ac:dyDescent="0.2">
      <c r="B193" s="32"/>
      <c r="D193" s="150" t="s">
        <v>190</v>
      </c>
      <c r="F193" s="151" t="s">
        <v>688</v>
      </c>
      <c r="I193" s="152"/>
      <c r="L193" s="32"/>
      <c r="M193" s="153"/>
      <c r="T193" s="56"/>
      <c r="AT193" s="17" t="s">
        <v>190</v>
      </c>
      <c r="AU193" s="17" t="s">
        <v>88</v>
      </c>
    </row>
    <row r="194" spans="2:65" s="1" customFormat="1" x14ac:dyDescent="0.2">
      <c r="B194" s="32"/>
      <c r="D194" s="154" t="s">
        <v>192</v>
      </c>
      <c r="F194" s="155" t="s">
        <v>689</v>
      </c>
      <c r="I194" s="152"/>
      <c r="L194" s="32"/>
      <c r="M194" s="153"/>
      <c r="T194" s="56"/>
      <c r="AT194" s="17" t="s">
        <v>192</v>
      </c>
      <c r="AU194" s="17" t="s">
        <v>88</v>
      </c>
    </row>
    <row r="195" spans="2:65" s="12" customFormat="1" ht="20.399999999999999" x14ac:dyDescent="0.2">
      <c r="B195" s="156"/>
      <c r="D195" s="150" t="s">
        <v>194</v>
      </c>
      <c r="E195" s="157" t="s">
        <v>1</v>
      </c>
      <c r="F195" s="158" t="s">
        <v>195</v>
      </c>
      <c r="H195" s="157" t="s">
        <v>1</v>
      </c>
      <c r="I195" s="159"/>
      <c r="L195" s="156"/>
      <c r="M195" s="160"/>
      <c r="T195" s="161"/>
      <c r="AT195" s="157" t="s">
        <v>194</v>
      </c>
      <c r="AU195" s="157" t="s">
        <v>88</v>
      </c>
      <c r="AV195" s="12" t="s">
        <v>84</v>
      </c>
      <c r="AW195" s="12" t="s">
        <v>36</v>
      </c>
      <c r="AX195" s="12" t="s">
        <v>80</v>
      </c>
      <c r="AY195" s="157" t="s">
        <v>181</v>
      </c>
    </row>
    <row r="196" spans="2:65" s="12" customFormat="1" x14ac:dyDescent="0.2">
      <c r="B196" s="156"/>
      <c r="D196" s="150" t="s">
        <v>194</v>
      </c>
      <c r="E196" s="157" t="s">
        <v>1</v>
      </c>
      <c r="F196" s="158" t="s">
        <v>658</v>
      </c>
      <c r="H196" s="157" t="s">
        <v>1</v>
      </c>
      <c r="I196" s="159"/>
      <c r="L196" s="156"/>
      <c r="M196" s="160"/>
      <c r="T196" s="161"/>
      <c r="AT196" s="157" t="s">
        <v>194</v>
      </c>
      <c r="AU196" s="157" t="s">
        <v>88</v>
      </c>
      <c r="AV196" s="12" t="s">
        <v>84</v>
      </c>
      <c r="AW196" s="12" t="s">
        <v>36</v>
      </c>
      <c r="AX196" s="12" t="s">
        <v>80</v>
      </c>
      <c r="AY196" s="157" t="s">
        <v>181</v>
      </c>
    </row>
    <row r="197" spans="2:65" s="13" customFormat="1" ht="30.6" x14ac:dyDescent="0.2">
      <c r="B197" s="162"/>
      <c r="D197" s="150" t="s">
        <v>194</v>
      </c>
      <c r="E197" s="163" t="s">
        <v>1</v>
      </c>
      <c r="F197" s="164" t="s">
        <v>2623</v>
      </c>
      <c r="H197" s="165">
        <v>5.76</v>
      </c>
      <c r="I197" s="166"/>
      <c r="L197" s="162"/>
      <c r="M197" s="167"/>
      <c r="T197" s="168"/>
      <c r="AT197" s="163" t="s">
        <v>194</v>
      </c>
      <c r="AU197" s="163" t="s">
        <v>88</v>
      </c>
      <c r="AV197" s="13" t="s">
        <v>88</v>
      </c>
      <c r="AW197" s="13" t="s">
        <v>36</v>
      </c>
      <c r="AX197" s="13" t="s">
        <v>84</v>
      </c>
      <c r="AY197" s="163" t="s">
        <v>181</v>
      </c>
    </row>
    <row r="198" spans="2:65" s="1" customFormat="1" ht="24.15" customHeight="1" x14ac:dyDescent="0.2">
      <c r="B198" s="32"/>
      <c r="C198" s="137" t="s">
        <v>100</v>
      </c>
      <c r="D198" s="137" t="s">
        <v>183</v>
      </c>
      <c r="E198" s="138" t="s">
        <v>708</v>
      </c>
      <c r="F198" s="139" t="s">
        <v>709</v>
      </c>
      <c r="G198" s="140" t="s">
        <v>186</v>
      </c>
      <c r="H198" s="141">
        <v>19.260000000000002</v>
      </c>
      <c r="I198" s="142">
        <v>350</v>
      </c>
      <c r="J198" s="143">
        <f>ROUND(I198*H198,2)</f>
        <v>6741</v>
      </c>
      <c r="K198" s="139" t="s">
        <v>187</v>
      </c>
      <c r="L198" s="32"/>
      <c r="M198" s="144" t="s">
        <v>1</v>
      </c>
      <c r="N198" s="145" t="s">
        <v>45</v>
      </c>
      <c r="P198" s="146">
        <f>O198*H198</f>
        <v>0</v>
      </c>
      <c r="Q198" s="146">
        <v>0</v>
      </c>
      <c r="R198" s="146">
        <f>Q198*H198</f>
        <v>0</v>
      </c>
      <c r="S198" s="146">
        <v>0</v>
      </c>
      <c r="T198" s="147">
        <f>S198*H198</f>
        <v>0</v>
      </c>
      <c r="AR198" s="148" t="s">
        <v>188</v>
      </c>
      <c r="AT198" s="148" t="s">
        <v>183</v>
      </c>
      <c r="AU198" s="148" t="s">
        <v>88</v>
      </c>
      <c r="AY198" s="17" t="s">
        <v>181</v>
      </c>
      <c r="BE198" s="149">
        <f>IF(N198="základní",J198,0)</f>
        <v>6741</v>
      </c>
      <c r="BF198" s="149">
        <f>IF(N198="snížená",J198,0)</f>
        <v>0</v>
      </c>
      <c r="BG198" s="149">
        <f>IF(N198="zákl. přenesená",J198,0)</f>
        <v>0</v>
      </c>
      <c r="BH198" s="149">
        <f>IF(N198="sníž. přenesená",J198,0)</f>
        <v>0</v>
      </c>
      <c r="BI198" s="149">
        <f>IF(N198="nulová",J198,0)</f>
        <v>0</v>
      </c>
      <c r="BJ198" s="17" t="s">
        <v>84</v>
      </c>
      <c r="BK198" s="149">
        <f>ROUND(I198*H198,2)</f>
        <v>6741</v>
      </c>
      <c r="BL198" s="17" t="s">
        <v>188</v>
      </c>
      <c r="BM198" s="148" t="s">
        <v>710</v>
      </c>
    </row>
    <row r="199" spans="2:65" s="1" customFormat="1" ht="19.2" x14ac:dyDescent="0.2">
      <c r="B199" s="32"/>
      <c r="D199" s="150" t="s">
        <v>190</v>
      </c>
      <c r="F199" s="151" t="s">
        <v>711</v>
      </c>
      <c r="I199" s="152"/>
      <c r="L199" s="32"/>
      <c r="M199" s="153"/>
      <c r="T199" s="56"/>
      <c r="AT199" s="17" t="s">
        <v>190</v>
      </c>
      <c r="AU199" s="17" t="s">
        <v>88</v>
      </c>
    </row>
    <row r="200" spans="2:65" s="1" customFormat="1" x14ac:dyDescent="0.2">
      <c r="B200" s="32"/>
      <c r="D200" s="154" t="s">
        <v>192</v>
      </c>
      <c r="F200" s="155" t="s">
        <v>712</v>
      </c>
      <c r="I200" s="152"/>
      <c r="L200" s="32"/>
      <c r="M200" s="153"/>
      <c r="T200" s="56"/>
      <c r="AT200" s="17" t="s">
        <v>192</v>
      </c>
      <c r="AU200" s="17" t="s">
        <v>88</v>
      </c>
    </row>
    <row r="201" spans="2:65" s="12" customFormat="1" ht="20.399999999999999" x14ac:dyDescent="0.2">
      <c r="B201" s="156"/>
      <c r="D201" s="150" t="s">
        <v>194</v>
      </c>
      <c r="E201" s="157" t="s">
        <v>1</v>
      </c>
      <c r="F201" s="158" t="s">
        <v>195</v>
      </c>
      <c r="H201" s="157" t="s">
        <v>1</v>
      </c>
      <c r="I201" s="159"/>
      <c r="L201" s="156"/>
      <c r="M201" s="160"/>
      <c r="T201" s="161"/>
      <c r="AT201" s="157" t="s">
        <v>194</v>
      </c>
      <c r="AU201" s="157" t="s">
        <v>88</v>
      </c>
      <c r="AV201" s="12" t="s">
        <v>84</v>
      </c>
      <c r="AW201" s="12" t="s">
        <v>36</v>
      </c>
      <c r="AX201" s="12" t="s">
        <v>80</v>
      </c>
      <c r="AY201" s="157" t="s">
        <v>181</v>
      </c>
    </row>
    <row r="202" spans="2:65" s="12" customFormat="1" x14ac:dyDescent="0.2">
      <c r="B202" s="156"/>
      <c r="D202" s="150" t="s">
        <v>194</v>
      </c>
      <c r="E202" s="157" t="s">
        <v>1</v>
      </c>
      <c r="F202" s="158" t="s">
        <v>658</v>
      </c>
      <c r="H202" s="157" t="s">
        <v>1</v>
      </c>
      <c r="I202" s="159"/>
      <c r="L202" s="156"/>
      <c r="M202" s="160"/>
      <c r="T202" s="161"/>
      <c r="AT202" s="157" t="s">
        <v>194</v>
      </c>
      <c r="AU202" s="157" t="s">
        <v>88</v>
      </c>
      <c r="AV202" s="12" t="s">
        <v>84</v>
      </c>
      <c r="AW202" s="12" t="s">
        <v>36</v>
      </c>
      <c r="AX202" s="12" t="s">
        <v>80</v>
      </c>
      <c r="AY202" s="157" t="s">
        <v>181</v>
      </c>
    </row>
    <row r="203" spans="2:65" s="13" customFormat="1" ht="20.399999999999999" x14ac:dyDescent="0.2">
      <c r="B203" s="162"/>
      <c r="D203" s="150" t="s">
        <v>194</v>
      </c>
      <c r="E203" s="163" t="s">
        <v>1</v>
      </c>
      <c r="F203" s="164" t="s">
        <v>2624</v>
      </c>
      <c r="H203" s="165">
        <v>9.64</v>
      </c>
      <c r="I203" s="166"/>
      <c r="L203" s="162"/>
      <c r="M203" s="167"/>
      <c r="T203" s="168"/>
      <c r="AT203" s="163" t="s">
        <v>194</v>
      </c>
      <c r="AU203" s="163" t="s">
        <v>88</v>
      </c>
      <c r="AV203" s="13" t="s">
        <v>88</v>
      </c>
      <c r="AW203" s="13" t="s">
        <v>36</v>
      </c>
      <c r="AX203" s="13" t="s">
        <v>80</v>
      </c>
      <c r="AY203" s="163" t="s">
        <v>181</v>
      </c>
    </row>
    <row r="204" spans="2:65" s="13" customFormat="1" ht="20.399999999999999" x14ac:dyDescent="0.2">
      <c r="B204" s="162"/>
      <c r="D204" s="150" t="s">
        <v>194</v>
      </c>
      <c r="E204" s="163" t="s">
        <v>1</v>
      </c>
      <c r="F204" s="164" t="s">
        <v>2625</v>
      </c>
      <c r="H204" s="165">
        <v>9.6199999999999992</v>
      </c>
      <c r="I204" s="166"/>
      <c r="L204" s="162"/>
      <c r="M204" s="167"/>
      <c r="T204" s="168"/>
      <c r="AT204" s="163" t="s">
        <v>194</v>
      </c>
      <c r="AU204" s="163" t="s">
        <v>88</v>
      </c>
      <c r="AV204" s="13" t="s">
        <v>88</v>
      </c>
      <c r="AW204" s="13" t="s">
        <v>36</v>
      </c>
      <c r="AX204" s="13" t="s">
        <v>80</v>
      </c>
      <c r="AY204" s="163" t="s">
        <v>181</v>
      </c>
    </row>
    <row r="205" spans="2:65" s="14" customFormat="1" x14ac:dyDescent="0.2">
      <c r="B205" s="169"/>
      <c r="D205" s="150" t="s">
        <v>194</v>
      </c>
      <c r="E205" s="170" t="s">
        <v>1</v>
      </c>
      <c r="F205" s="171" t="s">
        <v>197</v>
      </c>
      <c r="H205" s="172">
        <v>19.260000000000002</v>
      </c>
      <c r="I205" s="173"/>
      <c r="L205" s="169"/>
      <c r="M205" s="174"/>
      <c r="T205" s="175"/>
      <c r="AT205" s="170" t="s">
        <v>194</v>
      </c>
      <c r="AU205" s="170" t="s">
        <v>88</v>
      </c>
      <c r="AV205" s="14" t="s">
        <v>188</v>
      </c>
      <c r="AW205" s="14" t="s">
        <v>36</v>
      </c>
      <c r="AX205" s="14" t="s">
        <v>84</v>
      </c>
      <c r="AY205" s="170" t="s">
        <v>181</v>
      </c>
    </row>
    <row r="206" spans="2:65" s="1" customFormat="1" ht="21.75" customHeight="1" x14ac:dyDescent="0.2">
      <c r="B206" s="32"/>
      <c r="C206" s="137" t="s">
        <v>8</v>
      </c>
      <c r="D206" s="137" t="s">
        <v>183</v>
      </c>
      <c r="E206" s="138" t="s">
        <v>754</v>
      </c>
      <c r="F206" s="139" t="s">
        <v>755</v>
      </c>
      <c r="G206" s="140" t="s">
        <v>186</v>
      </c>
      <c r="H206" s="141">
        <v>150.22</v>
      </c>
      <c r="I206" s="142">
        <v>15</v>
      </c>
      <c r="J206" s="143">
        <f>ROUND(I206*H206,2)</f>
        <v>2253.3000000000002</v>
      </c>
      <c r="K206" s="139" t="s">
        <v>187</v>
      </c>
      <c r="L206" s="32"/>
      <c r="M206" s="144" t="s">
        <v>1</v>
      </c>
      <c r="N206" s="145" t="s">
        <v>45</v>
      </c>
      <c r="P206" s="146">
        <f>O206*H206</f>
        <v>0</v>
      </c>
      <c r="Q206" s="146">
        <v>0</v>
      </c>
      <c r="R206" s="146">
        <f>Q206*H206</f>
        <v>0</v>
      </c>
      <c r="S206" s="146">
        <v>0</v>
      </c>
      <c r="T206" s="147">
        <f>S206*H206</f>
        <v>0</v>
      </c>
      <c r="AR206" s="148" t="s">
        <v>188</v>
      </c>
      <c r="AT206" s="148" t="s">
        <v>183</v>
      </c>
      <c r="AU206" s="148" t="s">
        <v>88</v>
      </c>
      <c r="AY206" s="17" t="s">
        <v>181</v>
      </c>
      <c r="BE206" s="149">
        <f>IF(N206="základní",J206,0)</f>
        <v>2253.3000000000002</v>
      </c>
      <c r="BF206" s="149">
        <f>IF(N206="snížená",J206,0)</f>
        <v>0</v>
      </c>
      <c r="BG206" s="149">
        <f>IF(N206="zákl. přenesená",J206,0)</f>
        <v>0</v>
      </c>
      <c r="BH206" s="149">
        <f>IF(N206="sníž. přenesená",J206,0)</f>
        <v>0</v>
      </c>
      <c r="BI206" s="149">
        <f>IF(N206="nulová",J206,0)</f>
        <v>0</v>
      </c>
      <c r="BJ206" s="17" t="s">
        <v>84</v>
      </c>
      <c r="BK206" s="149">
        <f>ROUND(I206*H206,2)</f>
        <v>2253.3000000000002</v>
      </c>
      <c r="BL206" s="17" t="s">
        <v>188</v>
      </c>
      <c r="BM206" s="148" t="s">
        <v>756</v>
      </c>
    </row>
    <row r="207" spans="2:65" s="1" customFormat="1" ht="19.2" x14ac:dyDescent="0.2">
      <c r="B207" s="32"/>
      <c r="D207" s="150" t="s">
        <v>190</v>
      </c>
      <c r="F207" s="151" t="s">
        <v>757</v>
      </c>
      <c r="I207" s="152"/>
      <c r="L207" s="32"/>
      <c r="M207" s="153"/>
      <c r="T207" s="56"/>
      <c r="AT207" s="17" t="s">
        <v>190</v>
      </c>
      <c r="AU207" s="17" t="s">
        <v>88</v>
      </c>
    </row>
    <row r="208" spans="2:65" s="1" customFormat="1" x14ac:dyDescent="0.2">
      <c r="B208" s="32"/>
      <c r="D208" s="154" t="s">
        <v>192</v>
      </c>
      <c r="F208" s="155" t="s">
        <v>758</v>
      </c>
      <c r="I208" s="152"/>
      <c r="L208" s="32"/>
      <c r="M208" s="153"/>
      <c r="T208" s="56"/>
      <c r="AT208" s="17" t="s">
        <v>192</v>
      </c>
      <c r="AU208" s="17" t="s">
        <v>88</v>
      </c>
    </row>
    <row r="209" spans="2:65" s="12" customFormat="1" ht="20.399999999999999" x14ac:dyDescent="0.2">
      <c r="B209" s="156"/>
      <c r="D209" s="150" t="s">
        <v>194</v>
      </c>
      <c r="E209" s="157" t="s">
        <v>1</v>
      </c>
      <c r="F209" s="158" t="s">
        <v>195</v>
      </c>
      <c r="H209" s="157" t="s">
        <v>1</v>
      </c>
      <c r="I209" s="159"/>
      <c r="L209" s="156"/>
      <c r="M209" s="160"/>
      <c r="T209" s="161"/>
      <c r="AT209" s="157" t="s">
        <v>194</v>
      </c>
      <c r="AU209" s="157" t="s">
        <v>88</v>
      </c>
      <c r="AV209" s="12" t="s">
        <v>84</v>
      </c>
      <c r="AW209" s="12" t="s">
        <v>36</v>
      </c>
      <c r="AX209" s="12" t="s">
        <v>80</v>
      </c>
      <c r="AY209" s="157" t="s">
        <v>181</v>
      </c>
    </row>
    <row r="210" spans="2:65" s="13" customFormat="1" ht="20.399999999999999" x14ac:dyDescent="0.2">
      <c r="B210" s="162"/>
      <c r="D210" s="150" t="s">
        <v>194</v>
      </c>
      <c r="E210" s="163" t="s">
        <v>1</v>
      </c>
      <c r="F210" s="164" t="s">
        <v>2626</v>
      </c>
      <c r="H210" s="165">
        <v>150.22</v>
      </c>
      <c r="I210" s="166"/>
      <c r="L210" s="162"/>
      <c r="M210" s="167"/>
      <c r="T210" s="168"/>
      <c r="AT210" s="163" t="s">
        <v>194</v>
      </c>
      <c r="AU210" s="163" t="s">
        <v>88</v>
      </c>
      <c r="AV210" s="13" t="s">
        <v>88</v>
      </c>
      <c r="AW210" s="13" t="s">
        <v>36</v>
      </c>
      <c r="AX210" s="13" t="s">
        <v>84</v>
      </c>
      <c r="AY210" s="163" t="s">
        <v>181</v>
      </c>
    </row>
    <row r="211" spans="2:65" s="1" customFormat="1" ht="33" customHeight="1" x14ac:dyDescent="0.2">
      <c r="B211" s="32"/>
      <c r="C211" s="137" t="s">
        <v>109</v>
      </c>
      <c r="D211" s="137" t="s">
        <v>183</v>
      </c>
      <c r="E211" s="138" t="s">
        <v>764</v>
      </c>
      <c r="F211" s="139" t="s">
        <v>765</v>
      </c>
      <c r="G211" s="140" t="s">
        <v>186</v>
      </c>
      <c r="H211" s="141">
        <v>150.22</v>
      </c>
      <c r="I211" s="142">
        <v>450</v>
      </c>
      <c r="J211" s="143">
        <f>ROUND(I211*H211,2)</f>
        <v>67599</v>
      </c>
      <c r="K211" s="139" t="s">
        <v>187</v>
      </c>
      <c r="L211" s="32"/>
      <c r="M211" s="144" t="s">
        <v>1</v>
      </c>
      <c r="N211" s="145" t="s">
        <v>45</v>
      </c>
      <c r="P211" s="146">
        <f>O211*H211</f>
        <v>0</v>
      </c>
      <c r="Q211" s="146">
        <v>0</v>
      </c>
      <c r="R211" s="146">
        <f>Q211*H211</f>
        <v>0</v>
      </c>
      <c r="S211" s="146">
        <v>0</v>
      </c>
      <c r="T211" s="147">
        <f>S211*H211</f>
        <v>0</v>
      </c>
      <c r="AR211" s="148" t="s">
        <v>188</v>
      </c>
      <c r="AT211" s="148" t="s">
        <v>183</v>
      </c>
      <c r="AU211" s="148" t="s">
        <v>88</v>
      </c>
      <c r="AY211" s="17" t="s">
        <v>181</v>
      </c>
      <c r="BE211" s="149">
        <f>IF(N211="základní",J211,0)</f>
        <v>67599</v>
      </c>
      <c r="BF211" s="149">
        <f>IF(N211="snížená",J211,0)</f>
        <v>0</v>
      </c>
      <c r="BG211" s="149">
        <f>IF(N211="zákl. přenesená",J211,0)</f>
        <v>0</v>
      </c>
      <c r="BH211" s="149">
        <f>IF(N211="sníž. přenesená",J211,0)</f>
        <v>0</v>
      </c>
      <c r="BI211" s="149">
        <f>IF(N211="nulová",J211,0)</f>
        <v>0</v>
      </c>
      <c r="BJ211" s="17" t="s">
        <v>84</v>
      </c>
      <c r="BK211" s="149">
        <f>ROUND(I211*H211,2)</f>
        <v>67599</v>
      </c>
      <c r="BL211" s="17" t="s">
        <v>188</v>
      </c>
      <c r="BM211" s="148" t="s">
        <v>766</v>
      </c>
    </row>
    <row r="212" spans="2:65" s="1" customFormat="1" ht="28.8" x14ac:dyDescent="0.2">
      <c r="B212" s="32"/>
      <c r="D212" s="150" t="s">
        <v>190</v>
      </c>
      <c r="F212" s="151" t="s">
        <v>767</v>
      </c>
      <c r="I212" s="152"/>
      <c r="L212" s="32"/>
      <c r="M212" s="153"/>
      <c r="T212" s="56"/>
      <c r="AT212" s="17" t="s">
        <v>190</v>
      </c>
      <c r="AU212" s="17" t="s">
        <v>88</v>
      </c>
    </row>
    <row r="213" spans="2:65" s="1" customFormat="1" x14ac:dyDescent="0.2">
      <c r="B213" s="32"/>
      <c r="D213" s="154" t="s">
        <v>192</v>
      </c>
      <c r="F213" s="155" t="s">
        <v>768</v>
      </c>
      <c r="I213" s="152"/>
      <c r="L213" s="32"/>
      <c r="M213" s="153"/>
      <c r="T213" s="56"/>
      <c r="AT213" s="17" t="s">
        <v>192</v>
      </c>
      <c r="AU213" s="17" t="s">
        <v>88</v>
      </c>
    </row>
    <row r="214" spans="2:65" s="12" customFormat="1" ht="20.399999999999999" x14ac:dyDescent="0.2">
      <c r="B214" s="156"/>
      <c r="D214" s="150" t="s">
        <v>194</v>
      </c>
      <c r="E214" s="157" t="s">
        <v>1</v>
      </c>
      <c r="F214" s="158" t="s">
        <v>195</v>
      </c>
      <c r="H214" s="157" t="s">
        <v>1</v>
      </c>
      <c r="I214" s="159"/>
      <c r="L214" s="156"/>
      <c r="M214" s="160"/>
      <c r="T214" s="161"/>
      <c r="AT214" s="157" t="s">
        <v>194</v>
      </c>
      <c r="AU214" s="157" t="s">
        <v>88</v>
      </c>
      <c r="AV214" s="12" t="s">
        <v>84</v>
      </c>
      <c r="AW214" s="12" t="s">
        <v>36</v>
      </c>
      <c r="AX214" s="12" t="s">
        <v>80</v>
      </c>
      <c r="AY214" s="157" t="s">
        <v>181</v>
      </c>
    </row>
    <row r="215" spans="2:65" s="13" customFormat="1" ht="20.399999999999999" x14ac:dyDescent="0.2">
      <c r="B215" s="162"/>
      <c r="D215" s="150" t="s">
        <v>194</v>
      </c>
      <c r="E215" s="163" t="s">
        <v>1</v>
      </c>
      <c r="F215" s="164" t="s">
        <v>2626</v>
      </c>
      <c r="H215" s="165">
        <v>150.22</v>
      </c>
      <c r="I215" s="166"/>
      <c r="L215" s="162"/>
      <c r="M215" s="167"/>
      <c r="T215" s="168"/>
      <c r="AT215" s="163" t="s">
        <v>194</v>
      </c>
      <c r="AU215" s="163" t="s">
        <v>88</v>
      </c>
      <c r="AV215" s="13" t="s">
        <v>88</v>
      </c>
      <c r="AW215" s="13" t="s">
        <v>36</v>
      </c>
      <c r="AX215" s="13" t="s">
        <v>84</v>
      </c>
      <c r="AY215" s="163" t="s">
        <v>181</v>
      </c>
    </row>
    <row r="216" spans="2:65" s="1" customFormat="1" ht="24.15" customHeight="1" x14ac:dyDescent="0.2">
      <c r="B216" s="32"/>
      <c r="C216" s="137" t="s">
        <v>383</v>
      </c>
      <c r="D216" s="137" t="s">
        <v>183</v>
      </c>
      <c r="E216" s="138" t="s">
        <v>798</v>
      </c>
      <c r="F216" s="139" t="s">
        <v>799</v>
      </c>
      <c r="G216" s="140" t="s">
        <v>186</v>
      </c>
      <c r="H216" s="141">
        <v>5.76</v>
      </c>
      <c r="I216" s="142">
        <v>300</v>
      </c>
      <c r="J216" s="143">
        <f>ROUND(I216*H216,2)</f>
        <v>1728</v>
      </c>
      <c r="K216" s="139" t="s">
        <v>187</v>
      </c>
      <c r="L216" s="32"/>
      <c r="M216" s="144" t="s">
        <v>1</v>
      </c>
      <c r="N216" s="145" t="s">
        <v>45</v>
      </c>
      <c r="P216" s="146">
        <f>O216*H216</f>
        <v>0</v>
      </c>
      <c r="Q216" s="146">
        <v>8.9219999999999994E-2</v>
      </c>
      <c r="R216" s="146">
        <f>Q216*H216</f>
        <v>0.5139071999999999</v>
      </c>
      <c r="S216" s="146">
        <v>0</v>
      </c>
      <c r="T216" s="147">
        <f>S216*H216</f>
        <v>0</v>
      </c>
      <c r="AR216" s="148" t="s">
        <v>188</v>
      </c>
      <c r="AT216" s="148" t="s">
        <v>183</v>
      </c>
      <c r="AU216" s="148" t="s">
        <v>88</v>
      </c>
      <c r="AY216" s="17" t="s">
        <v>181</v>
      </c>
      <c r="BE216" s="149">
        <f>IF(N216="základní",J216,0)</f>
        <v>1728</v>
      </c>
      <c r="BF216" s="149">
        <f>IF(N216="snížená",J216,0)</f>
        <v>0</v>
      </c>
      <c r="BG216" s="149">
        <f>IF(N216="zákl. přenesená",J216,0)</f>
        <v>0</v>
      </c>
      <c r="BH216" s="149">
        <f>IF(N216="sníž. přenesená",J216,0)</f>
        <v>0</v>
      </c>
      <c r="BI216" s="149">
        <f>IF(N216="nulová",J216,0)</f>
        <v>0</v>
      </c>
      <c r="BJ216" s="17" t="s">
        <v>84</v>
      </c>
      <c r="BK216" s="149">
        <f>ROUND(I216*H216,2)</f>
        <v>1728</v>
      </c>
      <c r="BL216" s="17" t="s">
        <v>188</v>
      </c>
      <c r="BM216" s="148" t="s">
        <v>800</v>
      </c>
    </row>
    <row r="217" spans="2:65" s="1" customFormat="1" ht="48" x14ac:dyDescent="0.2">
      <c r="B217" s="32"/>
      <c r="D217" s="150" t="s">
        <v>190</v>
      </c>
      <c r="F217" s="151" t="s">
        <v>801</v>
      </c>
      <c r="I217" s="152"/>
      <c r="L217" s="32"/>
      <c r="M217" s="153"/>
      <c r="T217" s="56"/>
      <c r="AT217" s="17" t="s">
        <v>190</v>
      </c>
      <c r="AU217" s="17" t="s">
        <v>88</v>
      </c>
    </row>
    <row r="218" spans="2:65" s="1" customFormat="1" x14ac:dyDescent="0.2">
      <c r="B218" s="32"/>
      <c r="D218" s="154" t="s">
        <v>192</v>
      </c>
      <c r="F218" s="155" t="s">
        <v>802</v>
      </c>
      <c r="I218" s="152"/>
      <c r="L218" s="32"/>
      <c r="M218" s="153"/>
      <c r="T218" s="56"/>
      <c r="AT218" s="17" t="s">
        <v>192</v>
      </c>
      <c r="AU218" s="17" t="s">
        <v>88</v>
      </c>
    </row>
    <row r="219" spans="2:65" s="12" customFormat="1" ht="20.399999999999999" x14ac:dyDescent="0.2">
      <c r="B219" s="156"/>
      <c r="D219" s="150" t="s">
        <v>194</v>
      </c>
      <c r="E219" s="157" t="s">
        <v>1</v>
      </c>
      <c r="F219" s="158" t="s">
        <v>195</v>
      </c>
      <c r="H219" s="157" t="s">
        <v>1</v>
      </c>
      <c r="I219" s="159"/>
      <c r="L219" s="156"/>
      <c r="M219" s="160"/>
      <c r="T219" s="161"/>
      <c r="AT219" s="157" t="s">
        <v>194</v>
      </c>
      <c r="AU219" s="157" t="s">
        <v>88</v>
      </c>
      <c r="AV219" s="12" t="s">
        <v>84</v>
      </c>
      <c r="AW219" s="12" t="s">
        <v>36</v>
      </c>
      <c r="AX219" s="12" t="s">
        <v>80</v>
      </c>
      <c r="AY219" s="157" t="s">
        <v>181</v>
      </c>
    </row>
    <row r="220" spans="2:65" s="12" customFormat="1" x14ac:dyDescent="0.2">
      <c r="B220" s="156"/>
      <c r="D220" s="150" t="s">
        <v>194</v>
      </c>
      <c r="E220" s="157" t="s">
        <v>1</v>
      </c>
      <c r="F220" s="158" t="s">
        <v>803</v>
      </c>
      <c r="H220" s="157" t="s">
        <v>1</v>
      </c>
      <c r="I220" s="159"/>
      <c r="L220" s="156"/>
      <c r="M220" s="160"/>
      <c r="T220" s="161"/>
      <c r="AT220" s="157" t="s">
        <v>194</v>
      </c>
      <c r="AU220" s="157" t="s">
        <v>88</v>
      </c>
      <c r="AV220" s="12" t="s">
        <v>84</v>
      </c>
      <c r="AW220" s="12" t="s">
        <v>36</v>
      </c>
      <c r="AX220" s="12" t="s">
        <v>80</v>
      </c>
      <c r="AY220" s="157" t="s">
        <v>181</v>
      </c>
    </row>
    <row r="221" spans="2:65" s="13" customFormat="1" ht="30.6" x14ac:dyDescent="0.2">
      <c r="B221" s="162"/>
      <c r="D221" s="150" t="s">
        <v>194</v>
      </c>
      <c r="E221" s="163" t="s">
        <v>1</v>
      </c>
      <c r="F221" s="164" t="s">
        <v>2623</v>
      </c>
      <c r="H221" s="165">
        <v>5.76</v>
      </c>
      <c r="I221" s="166"/>
      <c r="L221" s="162"/>
      <c r="M221" s="167"/>
      <c r="T221" s="168"/>
      <c r="AT221" s="163" t="s">
        <v>194</v>
      </c>
      <c r="AU221" s="163" t="s">
        <v>88</v>
      </c>
      <c r="AV221" s="13" t="s">
        <v>88</v>
      </c>
      <c r="AW221" s="13" t="s">
        <v>36</v>
      </c>
      <c r="AX221" s="13" t="s">
        <v>84</v>
      </c>
      <c r="AY221" s="163" t="s">
        <v>181</v>
      </c>
    </row>
    <row r="222" spans="2:65" s="1" customFormat="1" ht="21.75" customHeight="1" x14ac:dyDescent="0.2">
      <c r="B222" s="32"/>
      <c r="C222" s="183" t="s">
        <v>391</v>
      </c>
      <c r="D222" s="183" t="s">
        <v>419</v>
      </c>
      <c r="E222" s="184" t="s">
        <v>837</v>
      </c>
      <c r="F222" s="185" t="s">
        <v>838</v>
      </c>
      <c r="G222" s="186" t="s">
        <v>186</v>
      </c>
      <c r="H222" s="187">
        <v>5.9329999999999998</v>
      </c>
      <c r="I222" s="188">
        <v>330</v>
      </c>
      <c r="J222" s="189">
        <f>ROUND(I222*H222,2)</f>
        <v>1957.89</v>
      </c>
      <c r="K222" s="185" t="s">
        <v>187</v>
      </c>
      <c r="L222" s="190"/>
      <c r="M222" s="191" t="s">
        <v>1</v>
      </c>
      <c r="N222" s="192" t="s">
        <v>45</v>
      </c>
      <c r="P222" s="146">
        <f>O222*H222</f>
        <v>0</v>
      </c>
      <c r="Q222" s="146">
        <v>0.13100000000000001</v>
      </c>
      <c r="R222" s="146">
        <f>Q222*H222</f>
        <v>0.777223</v>
      </c>
      <c r="S222" s="146">
        <v>0</v>
      </c>
      <c r="T222" s="147">
        <f>S222*H222</f>
        <v>0</v>
      </c>
      <c r="AR222" s="148" t="s">
        <v>260</v>
      </c>
      <c r="AT222" s="148" t="s">
        <v>419</v>
      </c>
      <c r="AU222" s="148" t="s">
        <v>88</v>
      </c>
      <c r="AY222" s="17" t="s">
        <v>181</v>
      </c>
      <c r="BE222" s="149">
        <f>IF(N222="základní",J222,0)</f>
        <v>1957.89</v>
      </c>
      <c r="BF222" s="149">
        <f>IF(N222="snížená",J222,0)</f>
        <v>0</v>
      </c>
      <c r="BG222" s="149">
        <f>IF(N222="zákl. přenesená",J222,0)</f>
        <v>0</v>
      </c>
      <c r="BH222" s="149">
        <f>IF(N222="sníž. přenesená",J222,0)</f>
        <v>0</v>
      </c>
      <c r="BI222" s="149">
        <f>IF(N222="nulová",J222,0)</f>
        <v>0</v>
      </c>
      <c r="BJ222" s="17" t="s">
        <v>84</v>
      </c>
      <c r="BK222" s="149">
        <f>ROUND(I222*H222,2)</f>
        <v>1957.89</v>
      </c>
      <c r="BL222" s="17" t="s">
        <v>188</v>
      </c>
      <c r="BM222" s="148" t="s">
        <v>852</v>
      </c>
    </row>
    <row r="223" spans="2:65" s="1" customFormat="1" x14ac:dyDescent="0.2">
      <c r="B223" s="32"/>
      <c r="D223" s="150" t="s">
        <v>190</v>
      </c>
      <c r="F223" s="151" t="s">
        <v>838</v>
      </c>
      <c r="I223" s="152"/>
      <c r="L223" s="32"/>
      <c r="M223" s="153"/>
      <c r="T223" s="56"/>
      <c r="AT223" s="17" t="s">
        <v>190</v>
      </c>
      <c r="AU223" s="17" t="s">
        <v>88</v>
      </c>
    </row>
    <row r="224" spans="2:65" s="12" customFormat="1" x14ac:dyDescent="0.2">
      <c r="B224" s="156"/>
      <c r="D224" s="150" t="s">
        <v>194</v>
      </c>
      <c r="E224" s="157" t="s">
        <v>1</v>
      </c>
      <c r="F224" s="158" t="s">
        <v>847</v>
      </c>
      <c r="H224" s="157" t="s">
        <v>1</v>
      </c>
      <c r="I224" s="159"/>
      <c r="L224" s="156"/>
      <c r="M224" s="160"/>
      <c r="T224" s="161"/>
      <c r="AT224" s="157" t="s">
        <v>194</v>
      </c>
      <c r="AU224" s="157" t="s">
        <v>88</v>
      </c>
      <c r="AV224" s="12" t="s">
        <v>84</v>
      </c>
      <c r="AW224" s="12" t="s">
        <v>36</v>
      </c>
      <c r="AX224" s="12" t="s">
        <v>80</v>
      </c>
      <c r="AY224" s="157" t="s">
        <v>181</v>
      </c>
    </row>
    <row r="225" spans="2:65" s="13" customFormat="1" x14ac:dyDescent="0.2">
      <c r="B225" s="162"/>
      <c r="D225" s="150" t="s">
        <v>194</v>
      </c>
      <c r="E225" s="163" t="s">
        <v>1</v>
      </c>
      <c r="F225" s="164" t="s">
        <v>2627</v>
      </c>
      <c r="H225" s="165">
        <v>5.9329999999999998</v>
      </c>
      <c r="I225" s="166"/>
      <c r="L225" s="162"/>
      <c r="M225" s="167"/>
      <c r="T225" s="168"/>
      <c r="AT225" s="163" t="s">
        <v>194</v>
      </c>
      <c r="AU225" s="163" t="s">
        <v>88</v>
      </c>
      <c r="AV225" s="13" t="s">
        <v>88</v>
      </c>
      <c r="AW225" s="13" t="s">
        <v>36</v>
      </c>
      <c r="AX225" s="13" t="s">
        <v>84</v>
      </c>
      <c r="AY225" s="163" t="s">
        <v>181</v>
      </c>
    </row>
    <row r="226" spans="2:65" s="1" customFormat="1" ht="24.15" customHeight="1" x14ac:dyDescent="0.2">
      <c r="B226" s="32"/>
      <c r="C226" s="137" t="s">
        <v>396</v>
      </c>
      <c r="D226" s="137" t="s">
        <v>183</v>
      </c>
      <c r="E226" s="138" t="s">
        <v>855</v>
      </c>
      <c r="F226" s="139" t="s">
        <v>856</v>
      </c>
      <c r="G226" s="140" t="s">
        <v>186</v>
      </c>
      <c r="H226" s="141">
        <v>19.260000000000002</v>
      </c>
      <c r="I226" s="142">
        <v>335</v>
      </c>
      <c r="J226" s="143">
        <f>ROUND(I226*H226,2)</f>
        <v>6452.1</v>
      </c>
      <c r="K226" s="139" t="s">
        <v>187</v>
      </c>
      <c r="L226" s="32"/>
      <c r="M226" s="144" t="s">
        <v>1</v>
      </c>
      <c r="N226" s="145" t="s">
        <v>45</v>
      </c>
      <c r="P226" s="146">
        <f>O226*H226</f>
        <v>0</v>
      </c>
      <c r="Q226" s="146">
        <v>0.11162</v>
      </c>
      <c r="R226" s="146">
        <f>Q226*H226</f>
        <v>2.1498012000000002</v>
      </c>
      <c r="S226" s="146">
        <v>0</v>
      </c>
      <c r="T226" s="147">
        <f>S226*H226</f>
        <v>0</v>
      </c>
      <c r="AR226" s="148" t="s">
        <v>188</v>
      </c>
      <c r="AT226" s="148" t="s">
        <v>183</v>
      </c>
      <c r="AU226" s="148" t="s">
        <v>88</v>
      </c>
      <c r="AY226" s="17" t="s">
        <v>181</v>
      </c>
      <c r="BE226" s="149">
        <f>IF(N226="základní",J226,0)</f>
        <v>6452.1</v>
      </c>
      <c r="BF226" s="149">
        <f>IF(N226="snížená",J226,0)</f>
        <v>0</v>
      </c>
      <c r="BG226" s="149">
        <f>IF(N226="zákl. přenesená",J226,0)</f>
        <v>0</v>
      </c>
      <c r="BH226" s="149">
        <f>IF(N226="sníž. přenesená",J226,0)</f>
        <v>0</v>
      </c>
      <c r="BI226" s="149">
        <f>IF(N226="nulová",J226,0)</f>
        <v>0</v>
      </c>
      <c r="BJ226" s="17" t="s">
        <v>84</v>
      </c>
      <c r="BK226" s="149">
        <f>ROUND(I226*H226,2)</f>
        <v>6452.1</v>
      </c>
      <c r="BL226" s="17" t="s">
        <v>188</v>
      </c>
      <c r="BM226" s="148" t="s">
        <v>857</v>
      </c>
    </row>
    <row r="227" spans="2:65" s="1" customFormat="1" ht="48" x14ac:dyDescent="0.2">
      <c r="B227" s="32"/>
      <c r="D227" s="150" t="s">
        <v>190</v>
      </c>
      <c r="F227" s="151" t="s">
        <v>858</v>
      </c>
      <c r="I227" s="152"/>
      <c r="L227" s="32"/>
      <c r="M227" s="153"/>
      <c r="T227" s="56"/>
      <c r="AT227" s="17" t="s">
        <v>190</v>
      </c>
      <c r="AU227" s="17" t="s">
        <v>88</v>
      </c>
    </row>
    <row r="228" spans="2:65" s="1" customFormat="1" x14ac:dyDescent="0.2">
      <c r="B228" s="32"/>
      <c r="D228" s="154" t="s">
        <v>192</v>
      </c>
      <c r="F228" s="155" t="s">
        <v>859</v>
      </c>
      <c r="I228" s="152"/>
      <c r="L228" s="32"/>
      <c r="M228" s="153"/>
      <c r="T228" s="56"/>
      <c r="AT228" s="17" t="s">
        <v>192</v>
      </c>
      <c r="AU228" s="17" t="s">
        <v>88</v>
      </c>
    </row>
    <row r="229" spans="2:65" s="12" customFormat="1" ht="20.399999999999999" x14ac:dyDescent="0.2">
      <c r="B229" s="156"/>
      <c r="D229" s="150" t="s">
        <v>194</v>
      </c>
      <c r="E229" s="157" t="s">
        <v>1</v>
      </c>
      <c r="F229" s="158" t="s">
        <v>195</v>
      </c>
      <c r="H229" s="157" t="s">
        <v>1</v>
      </c>
      <c r="I229" s="159"/>
      <c r="L229" s="156"/>
      <c r="M229" s="160"/>
      <c r="T229" s="161"/>
      <c r="AT229" s="157" t="s">
        <v>194</v>
      </c>
      <c r="AU229" s="157" t="s">
        <v>88</v>
      </c>
      <c r="AV229" s="12" t="s">
        <v>84</v>
      </c>
      <c r="AW229" s="12" t="s">
        <v>36</v>
      </c>
      <c r="AX229" s="12" t="s">
        <v>80</v>
      </c>
      <c r="AY229" s="157" t="s">
        <v>181</v>
      </c>
    </row>
    <row r="230" spans="2:65" s="12" customFormat="1" x14ac:dyDescent="0.2">
      <c r="B230" s="156"/>
      <c r="D230" s="150" t="s">
        <v>194</v>
      </c>
      <c r="E230" s="157" t="s">
        <v>1</v>
      </c>
      <c r="F230" s="158" t="s">
        <v>803</v>
      </c>
      <c r="H230" s="157" t="s">
        <v>1</v>
      </c>
      <c r="I230" s="159"/>
      <c r="L230" s="156"/>
      <c r="M230" s="160"/>
      <c r="T230" s="161"/>
      <c r="AT230" s="157" t="s">
        <v>194</v>
      </c>
      <c r="AU230" s="157" t="s">
        <v>88</v>
      </c>
      <c r="AV230" s="12" t="s">
        <v>84</v>
      </c>
      <c r="AW230" s="12" t="s">
        <v>36</v>
      </c>
      <c r="AX230" s="12" t="s">
        <v>80</v>
      </c>
      <c r="AY230" s="157" t="s">
        <v>181</v>
      </c>
    </row>
    <row r="231" spans="2:65" s="13" customFormat="1" ht="20.399999999999999" x14ac:dyDescent="0.2">
      <c r="B231" s="162"/>
      <c r="D231" s="150" t="s">
        <v>194</v>
      </c>
      <c r="E231" s="163" t="s">
        <v>1</v>
      </c>
      <c r="F231" s="164" t="s">
        <v>2628</v>
      </c>
      <c r="H231" s="165">
        <v>9.64</v>
      </c>
      <c r="I231" s="166"/>
      <c r="L231" s="162"/>
      <c r="M231" s="167"/>
      <c r="T231" s="168"/>
      <c r="AT231" s="163" t="s">
        <v>194</v>
      </c>
      <c r="AU231" s="163" t="s">
        <v>88</v>
      </c>
      <c r="AV231" s="13" t="s">
        <v>88</v>
      </c>
      <c r="AW231" s="13" t="s">
        <v>36</v>
      </c>
      <c r="AX231" s="13" t="s">
        <v>80</v>
      </c>
      <c r="AY231" s="163" t="s">
        <v>181</v>
      </c>
    </row>
    <row r="232" spans="2:65" s="13" customFormat="1" ht="20.399999999999999" x14ac:dyDescent="0.2">
      <c r="B232" s="162"/>
      <c r="D232" s="150" t="s">
        <v>194</v>
      </c>
      <c r="E232" s="163" t="s">
        <v>1</v>
      </c>
      <c r="F232" s="164" t="s">
        <v>2625</v>
      </c>
      <c r="H232" s="165">
        <v>9.6199999999999992</v>
      </c>
      <c r="I232" s="166"/>
      <c r="L232" s="162"/>
      <c r="M232" s="167"/>
      <c r="T232" s="168"/>
      <c r="AT232" s="163" t="s">
        <v>194</v>
      </c>
      <c r="AU232" s="163" t="s">
        <v>88</v>
      </c>
      <c r="AV232" s="13" t="s">
        <v>88</v>
      </c>
      <c r="AW232" s="13" t="s">
        <v>36</v>
      </c>
      <c r="AX232" s="13" t="s">
        <v>80</v>
      </c>
      <c r="AY232" s="163" t="s">
        <v>181</v>
      </c>
    </row>
    <row r="233" spans="2:65" s="14" customFormat="1" x14ac:dyDescent="0.2">
      <c r="B233" s="169"/>
      <c r="D233" s="150" t="s">
        <v>194</v>
      </c>
      <c r="E233" s="170" t="s">
        <v>1</v>
      </c>
      <c r="F233" s="171" t="s">
        <v>197</v>
      </c>
      <c r="H233" s="172">
        <v>19.260000000000002</v>
      </c>
      <c r="I233" s="173"/>
      <c r="L233" s="169"/>
      <c r="M233" s="174"/>
      <c r="T233" s="175"/>
      <c r="AT233" s="170" t="s">
        <v>194</v>
      </c>
      <c r="AU233" s="170" t="s">
        <v>88</v>
      </c>
      <c r="AV233" s="14" t="s">
        <v>188</v>
      </c>
      <c r="AW233" s="14" t="s">
        <v>36</v>
      </c>
      <c r="AX233" s="14" t="s">
        <v>84</v>
      </c>
      <c r="AY233" s="170" t="s">
        <v>181</v>
      </c>
    </row>
    <row r="234" spans="2:65" s="1" customFormat="1" ht="21.75" customHeight="1" x14ac:dyDescent="0.2">
      <c r="B234" s="32"/>
      <c r="C234" s="183" t="s">
        <v>418</v>
      </c>
      <c r="D234" s="183" t="s">
        <v>419</v>
      </c>
      <c r="E234" s="184" t="s">
        <v>882</v>
      </c>
      <c r="F234" s="185" t="s">
        <v>883</v>
      </c>
      <c r="G234" s="186" t="s">
        <v>186</v>
      </c>
      <c r="H234" s="187">
        <v>19.838000000000001</v>
      </c>
      <c r="I234" s="188">
        <v>370</v>
      </c>
      <c r="J234" s="189">
        <f>ROUND(I234*H234,2)</f>
        <v>7340.06</v>
      </c>
      <c r="K234" s="185" t="s">
        <v>187</v>
      </c>
      <c r="L234" s="190"/>
      <c r="M234" s="191" t="s">
        <v>1</v>
      </c>
      <c r="N234" s="192" t="s">
        <v>45</v>
      </c>
      <c r="P234" s="146">
        <f>O234*H234</f>
        <v>0</v>
      </c>
      <c r="Q234" s="146">
        <v>0.15</v>
      </c>
      <c r="R234" s="146">
        <f>Q234*H234</f>
        <v>2.9757000000000002</v>
      </c>
      <c r="S234" s="146">
        <v>0</v>
      </c>
      <c r="T234" s="147">
        <f>S234*H234</f>
        <v>0</v>
      </c>
      <c r="AR234" s="148" t="s">
        <v>260</v>
      </c>
      <c r="AT234" s="148" t="s">
        <v>419</v>
      </c>
      <c r="AU234" s="148" t="s">
        <v>88</v>
      </c>
      <c r="AY234" s="17" t="s">
        <v>181</v>
      </c>
      <c r="BE234" s="149">
        <f>IF(N234="základní",J234,0)</f>
        <v>7340.06</v>
      </c>
      <c r="BF234" s="149">
        <f>IF(N234="snížená",J234,0)</f>
        <v>0</v>
      </c>
      <c r="BG234" s="149">
        <f>IF(N234="zákl. přenesená",J234,0)</f>
        <v>0</v>
      </c>
      <c r="BH234" s="149">
        <f>IF(N234="sníž. přenesená",J234,0)</f>
        <v>0</v>
      </c>
      <c r="BI234" s="149">
        <f>IF(N234="nulová",J234,0)</f>
        <v>0</v>
      </c>
      <c r="BJ234" s="17" t="s">
        <v>84</v>
      </c>
      <c r="BK234" s="149">
        <f>ROUND(I234*H234,2)</f>
        <v>7340.06</v>
      </c>
      <c r="BL234" s="17" t="s">
        <v>188</v>
      </c>
      <c r="BM234" s="148" t="s">
        <v>884</v>
      </c>
    </row>
    <row r="235" spans="2:65" s="1" customFormat="1" x14ac:dyDescent="0.2">
      <c r="B235" s="32"/>
      <c r="D235" s="150" t="s">
        <v>190</v>
      </c>
      <c r="F235" s="151" t="s">
        <v>883</v>
      </c>
      <c r="I235" s="152"/>
      <c r="L235" s="32"/>
      <c r="M235" s="153"/>
      <c r="T235" s="56"/>
      <c r="AT235" s="17" t="s">
        <v>190</v>
      </c>
      <c r="AU235" s="17" t="s">
        <v>88</v>
      </c>
    </row>
    <row r="236" spans="2:65" s="12" customFormat="1" x14ac:dyDescent="0.2">
      <c r="B236" s="156"/>
      <c r="D236" s="150" t="s">
        <v>194</v>
      </c>
      <c r="E236" s="157" t="s">
        <v>1</v>
      </c>
      <c r="F236" s="158" t="s">
        <v>891</v>
      </c>
      <c r="H236" s="157" t="s">
        <v>1</v>
      </c>
      <c r="I236" s="159"/>
      <c r="L236" s="156"/>
      <c r="M236" s="160"/>
      <c r="T236" s="161"/>
      <c r="AT236" s="157" t="s">
        <v>194</v>
      </c>
      <c r="AU236" s="157" t="s">
        <v>88</v>
      </c>
      <c r="AV236" s="12" t="s">
        <v>84</v>
      </c>
      <c r="AW236" s="12" t="s">
        <v>36</v>
      </c>
      <c r="AX236" s="12" t="s">
        <v>80</v>
      </c>
      <c r="AY236" s="157" t="s">
        <v>181</v>
      </c>
    </row>
    <row r="237" spans="2:65" s="13" customFormat="1" x14ac:dyDescent="0.2">
      <c r="B237" s="162"/>
      <c r="D237" s="150" t="s">
        <v>194</v>
      </c>
      <c r="E237" s="163" t="s">
        <v>1</v>
      </c>
      <c r="F237" s="164" t="s">
        <v>2629</v>
      </c>
      <c r="H237" s="165">
        <v>19.838000000000001</v>
      </c>
      <c r="I237" s="166"/>
      <c r="L237" s="162"/>
      <c r="M237" s="167"/>
      <c r="T237" s="168"/>
      <c r="AT237" s="163" t="s">
        <v>194</v>
      </c>
      <c r="AU237" s="163" t="s">
        <v>88</v>
      </c>
      <c r="AV237" s="13" t="s">
        <v>88</v>
      </c>
      <c r="AW237" s="13" t="s">
        <v>36</v>
      </c>
      <c r="AX237" s="13" t="s">
        <v>84</v>
      </c>
      <c r="AY237" s="163" t="s">
        <v>181</v>
      </c>
    </row>
    <row r="238" spans="2:65" s="11" customFormat="1" ht="22.95" customHeight="1" x14ac:dyDescent="0.25">
      <c r="B238" s="125"/>
      <c r="D238" s="126" t="s">
        <v>79</v>
      </c>
      <c r="E238" s="135" t="s">
        <v>268</v>
      </c>
      <c r="F238" s="135" t="s">
        <v>990</v>
      </c>
      <c r="I238" s="128"/>
      <c r="J238" s="136">
        <f>BK238</f>
        <v>20861.22</v>
      </c>
      <c r="L238" s="125"/>
      <c r="M238" s="130"/>
      <c r="P238" s="131">
        <f>SUM(P239:P262)</f>
        <v>0</v>
      </c>
      <c r="R238" s="131">
        <f>SUM(R239:R262)</f>
        <v>2.3714919000000001</v>
      </c>
      <c r="T238" s="132">
        <f>SUM(T239:T262)</f>
        <v>0</v>
      </c>
      <c r="AR238" s="126" t="s">
        <v>84</v>
      </c>
      <c r="AT238" s="133" t="s">
        <v>79</v>
      </c>
      <c r="AU238" s="133" t="s">
        <v>84</v>
      </c>
      <c r="AY238" s="126" t="s">
        <v>181</v>
      </c>
      <c r="BK238" s="134">
        <f>SUM(BK239:BK262)</f>
        <v>20861.22</v>
      </c>
    </row>
    <row r="239" spans="2:65" s="1" customFormat="1" ht="33" customHeight="1" x14ac:dyDescent="0.2">
      <c r="B239" s="32"/>
      <c r="C239" s="137" t="s">
        <v>7</v>
      </c>
      <c r="D239" s="137" t="s">
        <v>183</v>
      </c>
      <c r="E239" s="138" t="s">
        <v>1128</v>
      </c>
      <c r="F239" s="139" t="s">
        <v>1129</v>
      </c>
      <c r="G239" s="140" t="s">
        <v>271</v>
      </c>
      <c r="H239" s="141">
        <v>6.8</v>
      </c>
      <c r="I239" s="142">
        <v>366</v>
      </c>
      <c r="J239" s="143">
        <f>ROUND(I239*H239,2)</f>
        <v>2488.8000000000002</v>
      </c>
      <c r="K239" s="139" t="s">
        <v>187</v>
      </c>
      <c r="L239" s="32"/>
      <c r="M239" s="144" t="s">
        <v>1</v>
      </c>
      <c r="N239" s="145" t="s">
        <v>45</v>
      </c>
      <c r="P239" s="146">
        <f>O239*H239</f>
        <v>0</v>
      </c>
      <c r="Q239" s="146">
        <v>0.15540000000000001</v>
      </c>
      <c r="R239" s="146">
        <f>Q239*H239</f>
        <v>1.0567200000000001</v>
      </c>
      <c r="S239" s="146">
        <v>0</v>
      </c>
      <c r="T239" s="147">
        <f>S239*H239</f>
        <v>0</v>
      </c>
      <c r="AR239" s="148" t="s">
        <v>188</v>
      </c>
      <c r="AT239" s="148" t="s">
        <v>183</v>
      </c>
      <c r="AU239" s="148" t="s">
        <v>88</v>
      </c>
      <c r="AY239" s="17" t="s">
        <v>181</v>
      </c>
      <c r="BE239" s="149">
        <f>IF(N239="základní",J239,0)</f>
        <v>2488.8000000000002</v>
      </c>
      <c r="BF239" s="149">
        <f>IF(N239="snížená",J239,0)</f>
        <v>0</v>
      </c>
      <c r="BG239" s="149">
        <f>IF(N239="zákl. přenesená",J239,0)</f>
        <v>0</v>
      </c>
      <c r="BH239" s="149">
        <f>IF(N239="sníž. přenesená",J239,0)</f>
        <v>0</v>
      </c>
      <c r="BI239" s="149">
        <f>IF(N239="nulová",J239,0)</f>
        <v>0</v>
      </c>
      <c r="BJ239" s="17" t="s">
        <v>84</v>
      </c>
      <c r="BK239" s="149">
        <f>ROUND(I239*H239,2)</f>
        <v>2488.8000000000002</v>
      </c>
      <c r="BL239" s="17" t="s">
        <v>188</v>
      </c>
      <c r="BM239" s="148" t="s">
        <v>1130</v>
      </c>
    </row>
    <row r="240" spans="2:65" s="1" customFormat="1" ht="28.8" x14ac:dyDescent="0.2">
      <c r="B240" s="32"/>
      <c r="D240" s="150" t="s">
        <v>190</v>
      </c>
      <c r="F240" s="151" t="s">
        <v>1131</v>
      </c>
      <c r="I240" s="152"/>
      <c r="L240" s="32"/>
      <c r="M240" s="153"/>
      <c r="T240" s="56"/>
      <c r="AT240" s="17" t="s">
        <v>190</v>
      </c>
      <c r="AU240" s="17" t="s">
        <v>88</v>
      </c>
    </row>
    <row r="241" spans="2:65" s="1" customFormat="1" x14ac:dyDescent="0.2">
      <c r="B241" s="32"/>
      <c r="D241" s="154" t="s">
        <v>192</v>
      </c>
      <c r="F241" s="155" t="s">
        <v>1132</v>
      </c>
      <c r="I241" s="152"/>
      <c r="L241" s="32"/>
      <c r="M241" s="153"/>
      <c r="T241" s="56"/>
      <c r="AT241" s="17" t="s">
        <v>192</v>
      </c>
      <c r="AU241" s="17" t="s">
        <v>88</v>
      </c>
    </row>
    <row r="242" spans="2:65" s="12" customFormat="1" ht="20.399999999999999" x14ac:dyDescent="0.2">
      <c r="B242" s="156"/>
      <c r="D242" s="150" t="s">
        <v>194</v>
      </c>
      <c r="E242" s="157" t="s">
        <v>1</v>
      </c>
      <c r="F242" s="158" t="s">
        <v>195</v>
      </c>
      <c r="H242" s="157" t="s">
        <v>1</v>
      </c>
      <c r="I242" s="159"/>
      <c r="L242" s="156"/>
      <c r="M242" s="160"/>
      <c r="T242" s="161"/>
      <c r="AT242" s="157" t="s">
        <v>194</v>
      </c>
      <c r="AU242" s="157" t="s">
        <v>88</v>
      </c>
      <c r="AV242" s="12" t="s">
        <v>84</v>
      </c>
      <c r="AW242" s="12" t="s">
        <v>36</v>
      </c>
      <c r="AX242" s="12" t="s">
        <v>80</v>
      </c>
      <c r="AY242" s="157" t="s">
        <v>181</v>
      </c>
    </row>
    <row r="243" spans="2:65" s="12" customFormat="1" ht="20.399999999999999" x14ac:dyDescent="0.2">
      <c r="B243" s="156"/>
      <c r="D243" s="150" t="s">
        <v>194</v>
      </c>
      <c r="E243" s="157" t="s">
        <v>1</v>
      </c>
      <c r="F243" s="158" t="s">
        <v>2630</v>
      </c>
      <c r="H243" s="157" t="s">
        <v>1</v>
      </c>
      <c r="I243" s="159"/>
      <c r="L243" s="156"/>
      <c r="M243" s="160"/>
      <c r="T243" s="161"/>
      <c r="AT243" s="157" t="s">
        <v>194</v>
      </c>
      <c r="AU243" s="157" t="s">
        <v>88</v>
      </c>
      <c r="AV243" s="12" t="s">
        <v>84</v>
      </c>
      <c r="AW243" s="12" t="s">
        <v>36</v>
      </c>
      <c r="AX243" s="12" t="s">
        <v>80</v>
      </c>
      <c r="AY243" s="157" t="s">
        <v>181</v>
      </c>
    </row>
    <row r="244" spans="2:65" s="13" customFormat="1" x14ac:dyDescent="0.2">
      <c r="B244" s="162"/>
      <c r="D244" s="150" t="s">
        <v>194</v>
      </c>
      <c r="E244" s="163" t="s">
        <v>1</v>
      </c>
      <c r="F244" s="164" t="s">
        <v>2631</v>
      </c>
      <c r="H244" s="165">
        <v>6.8</v>
      </c>
      <c r="I244" s="166"/>
      <c r="L244" s="162"/>
      <c r="M244" s="167"/>
      <c r="T244" s="168"/>
      <c r="AT244" s="163" t="s">
        <v>194</v>
      </c>
      <c r="AU244" s="163" t="s">
        <v>88</v>
      </c>
      <c r="AV244" s="13" t="s">
        <v>88</v>
      </c>
      <c r="AW244" s="13" t="s">
        <v>36</v>
      </c>
      <c r="AX244" s="13" t="s">
        <v>84</v>
      </c>
      <c r="AY244" s="163" t="s">
        <v>181</v>
      </c>
    </row>
    <row r="245" spans="2:65" s="1" customFormat="1" ht="16.5" customHeight="1" x14ac:dyDescent="0.2">
      <c r="B245" s="32"/>
      <c r="C245" s="183" t="s">
        <v>116</v>
      </c>
      <c r="D245" s="183" t="s">
        <v>419</v>
      </c>
      <c r="E245" s="184" t="s">
        <v>1847</v>
      </c>
      <c r="F245" s="185" t="s">
        <v>1848</v>
      </c>
      <c r="G245" s="186" t="s">
        <v>271</v>
      </c>
      <c r="H245" s="187">
        <v>6.8680000000000003</v>
      </c>
      <c r="I245" s="188">
        <v>283</v>
      </c>
      <c r="J245" s="189">
        <f>ROUND(I245*H245,2)</f>
        <v>1943.64</v>
      </c>
      <c r="K245" s="185" t="s">
        <v>187</v>
      </c>
      <c r="L245" s="190"/>
      <c r="M245" s="191" t="s">
        <v>1</v>
      </c>
      <c r="N245" s="192" t="s">
        <v>45</v>
      </c>
      <c r="P245" s="146">
        <f>O245*H245</f>
        <v>0</v>
      </c>
      <c r="Q245" s="146">
        <v>0.10199999999999999</v>
      </c>
      <c r="R245" s="146">
        <f>Q245*H245</f>
        <v>0.70053599999999994</v>
      </c>
      <c r="S245" s="146">
        <v>0</v>
      </c>
      <c r="T245" s="147">
        <f>S245*H245</f>
        <v>0</v>
      </c>
      <c r="AR245" s="148" t="s">
        <v>260</v>
      </c>
      <c r="AT245" s="148" t="s">
        <v>419</v>
      </c>
      <c r="AU245" s="148" t="s">
        <v>88</v>
      </c>
      <c r="AY245" s="17" t="s">
        <v>181</v>
      </c>
      <c r="BE245" s="149">
        <f>IF(N245="základní",J245,0)</f>
        <v>1943.64</v>
      </c>
      <c r="BF245" s="149">
        <f>IF(N245="snížená",J245,0)</f>
        <v>0</v>
      </c>
      <c r="BG245" s="149">
        <f>IF(N245="zákl. přenesená",J245,0)</f>
        <v>0</v>
      </c>
      <c r="BH245" s="149">
        <f>IF(N245="sníž. přenesená",J245,0)</f>
        <v>0</v>
      </c>
      <c r="BI245" s="149">
        <f>IF(N245="nulová",J245,0)</f>
        <v>0</v>
      </c>
      <c r="BJ245" s="17" t="s">
        <v>84</v>
      </c>
      <c r="BK245" s="149">
        <f>ROUND(I245*H245,2)</f>
        <v>1943.64</v>
      </c>
      <c r="BL245" s="17" t="s">
        <v>188</v>
      </c>
      <c r="BM245" s="148" t="s">
        <v>1180</v>
      </c>
    </row>
    <row r="246" spans="2:65" s="1" customFormat="1" x14ac:dyDescent="0.2">
      <c r="B246" s="32"/>
      <c r="D246" s="150" t="s">
        <v>190</v>
      </c>
      <c r="F246" s="151" t="s">
        <v>1848</v>
      </c>
      <c r="I246" s="152"/>
      <c r="L246" s="32"/>
      <c r="M246" s="153"/>
      <c r="T246" s="56"/>
      <c r="AT246" s="17" t="s">
        <v>190</v>
      </c>
      <c r="AU246" s="17" t="s">
        <v>88</v>
      </c>
    </row>
    <row r="247" spans="2:65" s="12" customFormat="1" x14ac:dyDescent="0.2">
      <c r="B247" s="156"/>
      <c r="D247" s="150" t="s">
        <v>194</v>
      </c>
      <c r="E247" s="157" t="s">
        <v>1</v>
      </c>
      <c r="F247" s="158" t="s">
        <v>1181</v>
      </c>
      <c r="H247" s="157" t="s">
        <v>1</v>
      </c>
      <c r="I247" s="159"/>
      <c r="L247" s="156"/>
      <c r="M247" s="160"/>
      <c r="T247" s="161"/>
      <c r="AT247" s="157" t="s">
        <v>194</v>
      </c>
      <c r="AU247" s="157" t="s">
        <v>88</v>
      </c>
      <c r="AV247" s="12" t="s">
        <v>84</v>
      </c>
      <c r="AW247" s="12" t="s">
        <v>36</v>
      </c>
      <c r="AX247" s="12" t="s">
        <v>80</v>
      </c>
      <c r="AY247" s="157" t="s">
        <v>181</v>
      </c>
    </row>
    <row r="248" spans="2:65" s="13" customFormat="1" x14ac:dyDescent="0.2">
      <c r="B248" s="162"/>
      <c r="D248" s="150" t="s">
        <v>194</v>
      </c>
      <c r="E248" s="163" t="s">
        <v>1</v>
      </c>
      <c r="F248" s="164" t="s">
        <v>2632</v>
      </c>
      <c r="H248" s="165">
        <v>6.8680000000000003</v>
      </c>
      <c r="I248" s="166"/>
      <c r="L248" s="162"/>
      <c r="M248" s="167"/>
      <c r="T248" s="168"/>
      <c r="AT248" s="163" t="s">
        <v>194</v>
      </c>
      <c r="AU248" s="163" t="s">
        <v>88</v>
      </c>
      <c r="AV248" s="13" t="s">
        <v>88</v>
      </c>
      <c r="AW248" s="13" t="s">
        <v>36</v>
      </c>
      <c r="AX248" s="13" t="s">
        <v>84</v>
      </c>
      <c r="AY248" s="163" t="s">
        <v>181</v>
      </c>
    </row>
    <row r="249" spans="2:65" s="1" customFormat="1" ht="24.15" customHeight="1" x14ac:dyDescent="0.2">
      <c r="B249" s="32"/>
      <c r="C249" s="137" t="s">
        <v>443</v>
      </c>
      <c r="D249" s="137" t="s">
        <v>183</v>
      </c>
      <c r="E249" s="138" t="s">
        <v>1249</v>
      </c>
      <c r="F249" s="139" t="s">
        <v>1250</v>
      </c>
      <c r="G249" s="140" t="s">
        <v>293</v>
      </c>
      <c r="H249" s="141">
        <v>0.255</v>
      </c>
      <c r="I249" s="142">
        <v>3300</v>
      </c>
      <c r="J249" s="143">
        <f>ROUND(I249*H249,2)</f>
        <v>841.5</v>
      </c>
      <c r="K249" s="139" t="s">
        <v>187</v>
      </c>
      <c r="L249" s="32"/>
      <c r="M249" s="144" t="s">
        <v>1</v>
      </c>
      <c r="N249" s="145" t="s">
        <v>45</v>
      </c>
      <c r="P249" s="146">
        <f>O249*H249</f>
        <v>0</v>
      </c>
      <c r="Q249" s="146">
        <v>2.2563399999999998</v>
      </c>
      <c r="R249" s="146">
        <f>Q249*H249</f>
        <v>0.57536670000000001</v>
      </c>
      <c r="S249" s="146">
        <v>0</v>
      </c>
      <c r="T249" s="147">
        <f>S249*H249</f>
        <v>0</v>
      </c>
      <c r="AR249" s="148" t="s">
        <v>188</v>
      </c>
      <c r="AT249" s="148" t="s">
        <v>183</v>
      </c>
      <c r="AU249" s="148" t="s">
        <v>88</v>
      </c>
      <c r="AY249" s="17" t="s">
        <v>181</v>
      </c>
      <c r="BE249" s="149">
        <f>IF(N249="základní",J249,0)</f>
        <v>841.5</v>
      </c>
      <c r="BF249" s="149">
        <f>IF(N249="snížená",J249,0)</f>
        <v>0</v>
      </c>
      <c r="BG249" s="149">
        <f>IF(N249="zákl. přenesená",J249,0)</f>
        <v>0</v>
      </c>
      <c r="BH249" s="149">
        <f>IF(N249="sníž. přenesená",J249,0)</f>
        <v>0</v>
      </c>
      <c r="BI249" s="149">
        <f>IF(N249="nulová",J249,0)</f>
        <v>0</v>
      </c>
      <c r="BJ249" s="17" t="s">
        <v>84</v>
      </c>
      <c r="BK249" s="149">
        <f>ROUND(I249*H249,2)</f>
        <v>841.5</v>
      </c>
      <c r="BL249" s="17" t="s">
        <v>188</v>
      </c>
      <c r="BM249" s="148" t="s">
        <v>1251</v>
      </c>
    </row>
    <row r="250" spans="2:65" s="1" customFormat="1" ht="19.2" x14ac:dyDescent="0.2">
      <c r="B250" s="32"/>
      <c r="D250" s="150" t="s">
        <v>190</v>
      </c>
      <c r="F250" s="151" t="s">
        <v>1252</v>
      </c>
      <c r="I250" s="152"/>
      <c r="L250" s="32"/>
      <c r="M250" s="153"/>
      <c r="T250" s="56"/>
      <c r="AT250" s="17" t="s">
        <v>190</v>
      </c>
      <c r="AU250" s="17" t="s">
        <v>88</v>
      </c>
    </row>
    <row r="251" spans="2:65" s="1" customFormat="1" x14ac:dyDescent="0.2">
      <c r="B251" s="32"/>
      <c r="D251" s="154" t="s">
        <v>192</v>
      </c>
      <c r="F251" s="155" t="s">
        <v>1253</v>
      </c>
      <c r="I251" s="152"/>
      <c r="L251" s="32"/>
      <c r="M251" s="153"/>
      <c r="T251" s="56"/>
      <c r="AT251" s="17" t="s">
        <v>192</v>
      </c>
      <c r="AU251" s="17" t="s">
        <v>88</v>
      </c>
    </row>
    <row r="252" spans="2:65" s="12" customFormat="1" ht="20.399999999999999" x14ac:dyDescent="0.2">
      <c r="B252" s="156"/>
      <c r="D252" s="150" t="s">
        <v>194</v>
      </c>
      <c r="E252" s="157" t="s">
        <v>1</v>
      </c>
      <c r="F252" s="158" t="s">
        <v>195</v>
      </c>
      <c r="H252" s="157" t="s">
        <v>1</v>
      </c>
      <c r="I252" s="159"/>
      <c r="L252" s="156"/>
      <c r="M252" s="160"/>
      <c r="T252" s="161"/>
      <c r="AT252" s="157" t="s">
        <v>194</v>
      </c>
      <c r="AU252" s="157" t="s">
        <v>88</v>
      </c>
      <c r="AV252" s="12" t="s">
        <v>84</v>
      </c>
      <c r="AW252" s="12" t="s">
        <v>36</v>
      </c>
      <c r="AX252" s="12" t="s">
        <v>80</v>
      </c>
      <c r="AY252" s="157" t="s">
        <v>181</v>
      </c>
    </row>
    <row r="253" spans="2:65" s="12" customFormat="1" ht="20.399999999999999" x14ac:dyDescent="0.2">
      <c r="B253" s="156"/>
      <c r="D253" s="150" t="s">
        <v>194</v>
      </c>
      <c r="E253" s="157" t="s">
        <v>1</v>
      </c>
      <c r="F253" s="158" t="s">
        <v>2630</v>
      </c>
      <c r="H253" s="157" t="s">
        <v>1</v>
      </c>
      <c r="I253" s="159"/>
      <c r="L253" s="156"/>
      <c r="M253" s="160"/>
      <c r="T253" s="161"/>
      <c r="AT253" s="157" t="s">
        <v>194</v>
      </c>
      <c r="AU253" s="157" t="s">
        <v>88</v>
      </c>
      <c r="AV253" s="12" t="s">
        <v>84</v>
      </c>
      <c r="AW253" s="12" t="s">
        <v>36</v>
      </c>
      <c r="AX253" s="12" t="s">
        <v>80</v>
      </c>
      <c r="AY253" s="157" t="s">
        <v>181</v>
      </c>
    </row>
    <row r="254" spans="2:65" s="13" customFormat="1" x14ac:dyDescent="0.2">
      <c r="B254" s="162"/>
      <c r="D254" s="150" t="s">
        <v>194</v>
      </c>
      <c r="E254" s="163" t="s">
        <v>1</v>
      </c>
      <c r="F254" s="164" t="s">
        <v>2633</v>
      </c>
      <c r="H254" s="165">
        <v>0.255</v>
      </c>
      <c r="I254" s="166"/>
      <c r="L254" s="162"/>
      <c r="M254" s="167"/>
      <c r="T254" s="168"/>
      <c r="AT254" s="163" t="s">
        <v>194</v>
      </c>
      <c r="AU254" s="163" t="s">
        <v>88</v>
      </c>
      <c r="AV254" s="13" t="s">
        <v>88</v>
      </c>
      <c r="AW254" s="13" t="s">
        <v>36</v>
      </c>
      <c r="AX254" s="13" t="s">
        <v>84</v>
      </c>
      <c r="AY254" s="163" t="s">
        <v>181</v>
      </c>
    </row>
    <row r="255" spans="2:65" s="1" customFormat="1" ht="33" customHeight="1" x14ac:dyDescent="0.2">
      <c r="B255" s="32"/>
      <c r="C255" s="137" t="s">
        <v>459</v>
      </c>
      <c r="D255" s="137" t="s">
        <v>183</v>
      </c>
      <c r="E255" s="138" t="s">
        <v>1295</v>
      </c>
      <c r="F255" s="139" t="s">
        <v>1296</v>
      </c>
      <c r="G255" s="140" t="s">
        <v>271</v>
      </c>
      <c r="H255" s="141">
        <v>63.72</v>
      </c>
      <c r="I255" s="142">
        <v>174</v>
      </c>
      <c r="J255" s="143">
        <f>ROUND(I255*H255,2)</f>
        <v>11087.28</v>
      </c>
      <c r="K255" s="139" t="s">
        <v>187</v>
      </c>
      <c r="L255" s="32"/>
      <c r="M255" s="144" t="s">
        <v>1</v>
      </c>
      <c r="N255" s="145" t="s">
        <v>45</v>
      </c>
      <c r="P255" s="146">
        <f>O255*H255</f>
        <v>0</v>
      </c>
      <c r="Q255" s="146">
        <v>6.0999999999999997E-4</v>
      </c>
      <c r="R255" s="146">
        <f>Q255*H255</f>
        <v>3.88692E-2</v>
      </c>
      <c r="S255" s="146">
        <v>0</v>
      </c>
      <c r="T255" s="147">
        <f>S255*H255</f>
        <v>0</v>
      </c>
      <c r="AR255" s="148" t="s">
        <v>188</v>
      </c>
      <c r="AT255" s="148" t="s">
        <v>183</v>
      </c>
      <c r="AU255" s="148" t="s">
        <v>88</v>
      </c>
      <c r="AY255" s="17" t="s">
        <v>181</v>
      </c>
      <c r="BE255" s="149">
        <f>IF(N255="základní",J255,0)</f>
        <v>11087.28</v>
      </c>
      <c r="BF255" s="149">
        <f>IF(N255="snížená",J255,0)</f>
        <v>0</v>
      </c>
      <c r="BG255" s="149">
        <f>IF(N255="zákl. přenesená",J255,0)</f>
        <v>0</v>
      </c>
      <c r="BH255" s="149">
        <f>IF(N255="sníž. přenesená",J255,0)</f>
        <v>0</v>
      </c>
      <c r="BI255" s="149">
        <f>IF(N255="nulová",J255,0)</f>
        <v>0</v>
      </c>
      <c r="BJ255" s="17" t="s">
        <v>84</v>
      </c>
      <c r="BK255" s="149">
        <f>ROUND(I255*H255,2)</f>
        <v>11087.28</v>
      </c>
      <c r="BL255" s="17" t="s">
        <v>188</v>
      </c>
      <c r="BM255" s="148" t="s">
        <v>1297</v>
      </c>
    </row>
    <row r="256" spans="2:65" s="1" customFormat="1" ht="38.4" x14ac:dyDescent="0.2">
      <c r="B256" s="32"/>
      <c r="D256" s="150" t="s">
        <v>190</v>
      </c>
      <c r="F256" s="151" t="s">
        <v>1298</v>
      </c>
      <c r="I256" s="152"/>
      <c r="L256" s="32"/>
      <c r="M256" s="153"/>
      <c r="T256" s="56"/>
      <c r="AT256" s="17" t="s">
        <v>190</v>
      </c>
      <c r="AU256" s="17" t="s">
        <v>88</v>
      </c>
    </row>
    <row r="257" spans="2:65" s="1" customFormat="1" x14ac:dyDescent="0.2">
      <c r="B257" s="32"/>
      <c r="D257" s="154" t="s">
        <v>192</v>
      </c>
      <c r="F257" s="155" t="s">
        <v>1299</v>
      </c>
      <c r="I257" s="152"/>
      <c r="L257" s="32"/>
      <c r="M257" s="153"/>
      <c r="T257" s="56"/>
      <c r="AT257" s="17" t="s">
        <v>192</v>
      </c>
      <c r="AU257" s="17" t="s">
        <v>88</v>
      </c>
    </row>
    <row r="258" spans="2:65" s="12" customFormat="1" ht="20.399999999999999" x14ac:dyDescent="0.2">
      <c r="B258" s="156"/>
      <c r="D258" s="150" t="s">
        <v>194</v>
      </c>
      <c r="E258" s="157" t="s">
        <v>1</v>
      </c>
      <c r="F258" s="158" t="s">
        <v>195</v>
      </c>
      <c r="H258" s="157" t="s">
        <v>1</v>
      </c>
      <c r="I258" s="159"/>
      <c r="L258" s="156"/>
      <c r="M258" s="160"/>
      <c r="T258" s="161"/>
      <c r="AT258" s="157" t="s">
        <v>194</v>
      </c>
      <c r="AU258" s="157" t="s">
        <v>88</v>
      </c>
      <c r="AV258" s="12" t="s">
        <v>84</v>
      </c>
      <c r="AW258" s="12" t="s">
        <v>36</v>
      </c>
      <c r="AX258" s="12" t="s">
        <v>80</v>
      </c>
      <c r="AY258" s="157" t="s">
        <v>181</v>
      </c>
    </row>
    <row r="259" spans="2:65" s="12" customFormat="1" ht="20.399999999999999" x14ac:dyDescent="0.2">
      <c r="B259" s="156"/>
      <c r="D259" s="150" t="s">
        <v>194</v>
      </c>
      <c r="E259" s="157" t="s">
        <v>1</v>
      </c>
      <c r="F259" s="158" t="s">
        <v>1300</v>
      </c>
      <c r="H259" s="157" t="s">
        <v>1</v>
      </c>
      <c r="I259" s="159"/>
      <c r="L259" s="156"/>
      <c r="M259" s="160"/>
      <c r="T259" s="161"/>
      <c r="AT259" s="157" t="s">
        <v>194</v>
      </c>
      <c r="AU259" s="157" t="s">
        <v>88</v>
      </c>
      <c r="AV259" s="12" t="s">
        <v>84</v>
      </c>
      <c r="AW259" s="12" t="s">
        <v>36</v>
      </c>
      <c r="AX259" s="12" t="s">
        <v>80</v>
      </c>
      <c r="AY259" s="157" t="s">
        <v>181</v>
      </c>
    </row>
    <row r="260" spans="2:65" s="13" customFormat="1" x14ac:dyDescent="0.2">
      <c r="B260" s="162"/>
      <c r="D260" s="150" t="s">
        <v>194</v>
      </c>
      <c r="E260" s="163" t="s">
        <v>1</v>
      </c>
      <c r="F260" s="164" t="s">
        <v>2634</v>
      </c>
      <c r="H260" s="165">
        <v>63.72</v>
      </c>
      <c r="I260" s="166"/>
      <c r="L260" s="162"/>
      <c r="M260" s="167"/>
      <c r="T260" s="168"/>
      <c r="AT260" s="163" t="s">
        <v>194</v>
      </c>
      <c r="AU260" s="163" t="s">
        <v>88</v>
      </c>
      <c r="AV260" s="13" t="s">
        <v>88</v>
      </c>
      <c r="AW260" s="13" t="s">
        <v>36</v>
      </c>
      <c r="AX260" s="13" t="s">
        <v>84</v>
      </c>
      <c r="AY260" s="163" t="s">
        <v>181</v>
      </c>
    </row>
    <row r="261" spans="2:65" s="1" customFormat="1" ht="16.5" customHeight="1" x14ac:dyDescent="0.2">
      <c r="B261" s="32"/>
      <c r="C261" s="137" t="s">
        <v>468</v>
      </c>
      <c r="D261" s="137" t="s">
        <v>183</v>
      </c>
      <c r="E261" s="138" t="s">
        <v>1444</v>
      </c>
      <c r="F261" s="139" t="s">
        <v>1445</v>
      </c>
      <c r="G261" s="140" t="s">
        <v>490</v>
      </c>
      <c r="H261" s="141">
        <v>1</v>
      </c>
      <c r="I261" s="142">
        <v>4500</v>
      </c>
      <c r="J261" s="143">
        <f>ROUND(I261*H261,2)</f>
        <v>4500</v>
      </c>
      <c r="K261" s="139" t="s">
        <v>1</v>
      </c>
      <c r="L261" s="32"/>
      <c r="M261" s="144" t="s">
        <v>1</v>
      </c>
      <c r="N261" s="145" t="s">
        <v>45</v>
      </c>
      <c r="P261" s="146">
        <f>O261*H261</f>
        <v>0</v>
      </c>
      <c r="Q261" s="146">
        <v>0</v>
      </c>
      <c r="R261" s="146">
        <f>Q261*H261</f>
        <v>0</v>
      </c>
      <c r="S261" s="146">
        <v>0</v>
      </c>
      <c r="T261" s="147">
        <f>S261*H261</f>
        <v>0</v>
      </c>
      <c r="AR261" s="148" t="s">
        <v>188</v>
      </c>
      <c r="AT261" s="148" t="s">
        <v>183</v>
      </c>
      <c r="AU261" s="148" t="s">
        <v>88</v>
      </c>
      <c r="AY261" s="17" t="s">
        <v>181</v>
      </c>
      <c r="BE261" s="149">
        <f>IF(N261="základní",J261,0)</f>
        <v>4500</v>
      </c>
      <c r="BF261" s="149">
        <f>IF(N261="snížená",J261,0)</f>
        <v>0</v>
      </c>
      <c r="BG261" s="149">
        <f>IF(N261="zákl. přenesená",J261,0)</f>
        <v>0</v>
      </c>
      <c r="BH261" s="149">
        <f>IF(N261="sníž. přenesená",J261,0)</f>
        <v>0</v>
      </c>
      <c r="BI261" s="149">
        <f>IF(N261="nulová",J261,0)</f>
        <v>0</v>
      </c>
      <c r="BJ261" s="17" t="s">
        <v>84</v>
      </c>
      <c r="BK261" s="149">
        <f>ROUND(I261*H261,2)</f>
        <v>4500</v>
      </c>
      <c r="BL261" s="17" t="s">
        <v>188</v>
      </c>
      <c r="BM261" s="148" t="s">
        <v>1446</v>
      </c>
    </row>
    <row r="262" spans="2:65" s="1" customFormat="1" x14ac:dyDescent="0.2">
      <c r="B262" s="32"/>
      <c r="D262" s="150" t="s">
        <v>190</v>
      </c>
      <c r="F262" s="151" t="s">
        <v>1445</v>
      </c>
      <c r="I262" s="152"/>
      <c r="L262" s="32"/>
      <c r="M262" s="153"/>
      <c r="T262" s="56"/>
      <c r="AT262" s="17" t="s">
        <v>190</v>
      </c>
      <c r="AU262" s="17" t="s">
        <v>88</v>
      </c>
    </row>
    <row r="263" spans="2:65" s="11" customFormat="1" ht="22.95" customHeight="1" x14ac:dyDescent="0.25">
      <c r="B263" s="125"/>
      <c r="D263" s="126" t="s">
        <v>79</v>
      </c>
      <c r="E263" s="135" t="s">
        <v>1497</v>
      </c>
      <c r="F263" s="135" t="s">
        <v>1498</v>
      </c>
      <c r="I263" s="128"/>
      <c r="J263" s="136">
        <f>BK263</f>
        <v>1852.2</v>
      </c>
      <c r="L263" s="125"/>
      <c r="M263" s="130"/>
      <c r="P263" s="131">
        <f>SUM(P264:P266)</f>
        <v>0</v>
      </c>
      <c r="R263" s="131">
        <f>SUM(R264:R266)</f>
        <v>0</v>
      </c>
      <c r="T263" s="132">
        <f>SUM(T264:T266)</f>
        <v>0</v>
      </c>
      <c r="AR263" s="126" t="s">
        <v>84</v>
      </c>
      <c r="AT263" s="133" t="s">
        <v>79</v>
      </c>
      <c r="AU263" s="133" t="s">
        <v>84</v>
      </c>
      <c r="AY263" s="126" t="s">
        <v>181</v>
      </c>
      <c r="BK263" s="134">
        <f>SUM(BK264:BK266)</f>
        <v>1852.2</v>
      </c>
    </row>
    <row r="264" spans="2:65" s="1" customFormat="1" ht="24.15" customHeight="1" x14ac:dyDescent="0.2">
      <c r="B264" s="32"/>
      <c r="C264" s="137" t="s">
        <v>475</v>
      </c>
      <c r="D264" s="137" t="s">
        <v>183</v>
      </c>
      <c r="E264" s="138" t="s">
        <v>1500</v>
      </c>
      <c r="F264" s="139" t="s">
        <v>1501</v>
      </c>
      <c r="G264" s="140" t="s">
        <v>386</v>
      </c>
      <c r="H264" s="141">
        <v>8.82</v>
      </c>
      <c r="I264" s="142">
        <v>210</v>
      </c>
      <c r="J264" s="143">
        <f>ROUND(I264*H264,2)</f>
        <v>1852.2</v>
      </c>
      <c r="K264" s="139" t="s">
        <v>187</v>
      </c>
      <c r="L264" s="32"/>
      <c r="M264" s="144" t="s">
        <v>1</v>
      </c>
      <c r="N264" s="145" t="s">
        <v>45</v>
      </c>
      <c r="P264" s="146">
        <f>O264*H264</f>
        <v>0</v>
      </c>
      <c r="Q264" s="146">
        <v>0</v>
      </c>
      <c r="R264" s="146">
        <f>Q264*H264</f>
        <v>0</v>
      </c>
      <c r="S264" s="146">
        <v>0</v>
      </c>
      <c r="T264" s="147">
        <f>S264*H264</f>
        <v>0</v>
      </c>
      <c r="AR264" s="148" t="s">
        <v>188</v>
      </c>
      <c r="AT264" s="148" t="s">
        <v>183</v>
      </c>
      <c r="AU264" s="148" t="s">
        <v>88</v>
      </c>
      <c r="AY264" s="17" t="s">
        <v>181</v>
      </c>
      <c r="BE264" s="149">
        <f>IF(N264="základní",J264,0)</f>
        <v>1852.2</v>
      </c>
      <c r="BF264" s="149">
        <f>IF(N264="snížená",J264,0)</f>
        <v>0</v>
      </c>
      <c r="BG264" s="149">
        <f>IF(N264="zákl. přenesená",J264,0)</f>
        <v>0</v>
      </c>
      <c r="BH264" s="149">
        <f>IF(N264="sníž. přenesená",J264,0)</f>
        <v>0</v>
      </c>
      <c r="BI264" s="149">
        <f>IF(N264="nulová",J264,0)</f>
        <v>0</v>
      </c>
      <c r="BJ264" s="17" t="s">
        <v>84</v>
      </c>
      <c r="BK264" s="149">
        <f>ROUND(I264*H264,2)</f>
        <v>1852.2</v>
      </c>
      <c r="BL264" s="17" t="s">
        <v>188</v>
      </c>
      <c r="BM264" s="148" t="s">
        <v>1502</v>
      </c>
    </row>
    <row r="265" spans="2:65" s="1" customFormat="1" ht="19.2" x14ac:dyDescent="0.2">
      <c r="B265" s="32"/>
      <c r="D265" s="150" t="s">
        <v>190</v>
      </c>
      <c r="F265" s="151" t="s">
        <v>1503</v>
      </c>
      <c r="I265" s="152"/>
      <c r="L265" s="32"/>
      <c r="M265" s="153"/>
      <c r="T265" s="56"/>
      <c r="AT265" s="17" t="s">
        <v>190</v>
      </c>
      <c r="AU265" s="17" t="s">
        <v>88</v>
      </c>
    </row>
    <row r="266" spans="2:65" s="1" customFormat="1" x14ac:dyDescent="0.2">
      <c r="B266" s="32"/>
      <c r="D266" s="154" t="s">
        <v>192</v>
      </c>
      <c r="F266" s="155" t="s">
        <v>1504</v>
      </c>
      <c r="I266" s="152"/>
      <c r="L266" s="32"/>
      <c r="M266" s="194"/>
      <c r="N266" s="195"/>
      <c r="O266" s="195"/>
      <c r="P266" s="195"/>
      <c r="Q266" s="195"/>
      <c r="R266" s="195"/>
      <c r="S266" s="195"/>
      <c r="T266" s="196"/>
      <c r="AT266" s="17" t="s">
        <v>192</v>
      </c>
      <c r="AU266" s="17" t="s">
        <v>88</v>
      </c>
    </row>
    <row r="267" spans="2:65" s="1" customFormat="1" ht="6.9" customHeight="1" x14ac:dyDescent="0.2">
      <c r="B267" s="44"/>
      <c r="C267" s="45"/>
      <c r="D267" s="45"/>
      <c r="E267" s="45"/>
      <c r="F267" s="45"/>
      <c r="G267" s="45"/>
      <c r="H267" s="45"/>
      <c r="I267" s="45"/>
      <c r="J267" s="45"/>
      <c r="K267" s="45"/>
      <c r="L267" s="32"/>
    </row>
  </sheetData>
  <sheetProtection algorithmName="SHA-512" hashValue="0aiO03ZWhuBYzx/ryofCgCC48B3/iJw7ToKvZidDCfY2Dlzdw/MpG6hqfG1fjSa1orqeklWX8GlRvD7A3nyxvQ==" saltValue="L5y5/HnR7t3xgHQKVXoLupiINPEjf/hswHZCzfuUn8gRigOe1EvIn2t8hQ4ZQeF0bHrCfCo/G4Mom1rU9MS1cg==" spinCount="100000" sheet="1" objects="1" scenarios="1" formatColumns="0" formatRows="0" autoFilter="0"/>
  <autoFilter ref="C124:K266" xr:uid="{00000000-0009-0000-0000-000009000000}"/>
  <mergeCells count="12">
    <mergeCell ref="E117:H117"/>
    <mergeCell ref="L2:V2"/>
    <mergeCell ref="E85:H85"/>
    <mergeCell ref="E87:H87"/>
    <mergeCell ref="E89:H89"/>
    <mergeCell ref="E113:H113"/>
    <mergeCell ref="E115:H115"/>
    <mergeCell ref="E7:H7"/>
    <mergeCell ref="E9:H9"/>
    <mergeCell ref="E11:H11"/>
    <mergeCell ref="E20:H20"/>
    <mergeCell ref="E29:H29"/>
  </mergeCells>
  <hyperlinks>
    <hyperlink ref="F130" r:id="rId1" xr:uid="{00000000-0004-0000-0900-000000000000}"/>
    <hyperlink ref="F136" r:id="rId2" xr:uid="{00000000-0004-0000-0900-000001000000}"/>
    <hyperlink ref="F145" r:id="rId3" xr:uid="{00000000-0004-0000-0900-000002000000}"/>
    <hyperlink ref="F151" r:id="rId4" xr:uid="{00000000-0004-0000-0900-000003000000}"/>
    <hyperlink ref="F156" r:id="rId5" xr:uid="{00000000-0004-0000-0900-000004000000}"/>
    <hyperlink ref="F163" r:id="rId6" xr:uid="{00000000-0004-0000-0900-000005000000}"/>
    <hyperlink ref="F168" r:id="rId7" xr:uid="{00000000-0004-0000-0900-000006000000}"/>
    <hyperlink ref="F175" r:id="rId8" xr:uid="{00000000-0004-0000-0900-000007000000}"/>
    <hyperlink ref="F184" r:id="rId9" xr:uid="{00000000-0004-0000-0900-000008000000}"/>
    <hyperlink ref="F194" r:id="rId10" xr:uid="{00000000-0004-0000-0900-000009000000}"/>
    <hyperlink ref="F200" r:id="rId11" xr:uid="{00000000-0004-0000-0900-00000A000000}"/>
    <hyperlink ref="F208" r:id="rId12" xr:uid="{00000000-0004-0000-0900-00000B000000}"/>
    <hyperlink ref="F213" r:id="rId13" xr:uid="{00000000-0004-0000-0900-00000C000000}"/>
    <hyperlink ref="F218" r:id="rId14" xr:uid="{00000000-0004-0000-0900-00000D000000}"/>
    <hyperlink ref="F228" r:id="rId15" xr:uid="{00000000-0004-0000-0900-00000E000000}"/>
    <hyperlink ref="F241" r:id="rId16" xr:uid="{00000000-0004-0000-0900-00000F000000}"/>
    <hyperlink ref="F251" r:id="rId17" xr:uid="{00000000-0004-0000-0900-000010000000}"/>
    <hyperlink ref="F257" r:id="rId18" xr:uid="{00000000-0004-0000-0900-000011000000}"/>
    <hyperlink ref="F266" r:id="rId19" xr:uid="{00000000-0004-0000-0900-000012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2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1:H323"/>
  <sheetViews>
    <sheetView showGridLines="0" workbookViewId="0"/>
  </sheetViews>
  <sheetFormatPr defaultRowHeight="10.199999999999999" x14ac:dyDescent="0.2"/>
  <cols>
    <col min="1" max="1" width="8.28515625" customWidth="1"/>
    <col min="2" max="2" width="1.7109375" customWidth="1"/>
    <col min="3" max="3" width="25" customWidth="1"/>
    <col min="4" max="4" width="75.85546875" customWidth="1"/>
    <col min="5" max="5" width="13.28515625" customWidth="1"/>
    <col min="6" max="6" width="20" customWidth="1"/>
    <col min="7" max="7" width="1.7109375" customWidth="1"/>
    <col min="8" max="8" width="8.28515625" customWidth="1"/>
  </cols>
  <sheetData>
    <row r="1" spans="2:8" ht="11.25" customHeight="1" x14ac:dyDescent="0.2"/>
    <row r="2" spans="2:8" ht="36.9" customHeight="1" x14ac:dyDescent="0.2"/>
    <row r="3" spans="2:8" ht="6.9" customHeight="1" x14ac:dyDescent="0.2">
      <c r="B3" s="18"/>
      <c r="C3" s="19"/>
      <c r="D3" s="19"/>
      <c r="E3" s="19"/>
      <c r="F3" s="19"/>
      <c r="G3" s="19"/>
      <c r="H3" s="20"/>
    </row>
    <row r="4" spans="2:8" ht="24.9" customHeight="1" x14ac:dyDescent="0.2">
      <c r="B4" s="20"/>
      <c r="C4" s="21" t="s">
        <v>2635</v>
      </c>
      <c r="H4" s="20"/>
    </row>
    <row r="5" spans="2:8" ht="12" customHeight="1" x14ac:dyDescent="0.2">
      <c r="B5" s="20"/>
      <c r="C5" s="24" t="s">
        <v>13</v>
      </c>
      <c r="D5" s="223" t="s">
        <v>14</v>
      </c>
      <c r="E5" s="215"/>
      <c r="F5" s="215"/>
      <c r="H5" s="20"/>
    </row>
    <row r="6" spans="2:8" ht="36.9" customHeight="1" x14ac:dyDescent="0.2">
      <c r="B6" s="20"/>
      <c r="C6" s="26" t="s">
        <v>16</v>
      </c>
      <c r="D6" s="220" t="s">
        <v>17</v>
      </c>
      <c r="E6" s="215"/>
      <c r="F6" s="215"/>
      <c r="H6" s="20"/>
    </row>
    <row r="7" spans="2:8" ht="16.5" customHeight="1" x14ac:dyDescent="0.2">
      <c r="B7" s="20"/>
      <c r="C7" s="27" t="s">
        <v>22</v>
      </c>
      <c r="D7" s="52" t="str">
        <f>'Rekapitulace stavby'!AN8</f>
        <v>9. 2. 2023</v>
      </c>
      <c r="H7" s="20"/>
    </row>
    <row r="8" spans="2:8" s="1" customFormat="1" ht="10.95" customHeight="1" x14ac:dyDescent="0.2">
      <c r="B8" s="32"/>
      <c r="H8" s="32"/>
    </row>
    <row r="9" spans="2:8" s="10" customFormat="1" ht="29.25" customHeight="1" x14ac:dyDescent="0.2">
      <c r="B9" s="117"/>
      <c r="C9" s="118" t="s">
        <v>61</v>
      </c>
      <c r="D9" s="119" t="s">
        <v>62</v>
      </c>
      <c r="E9" s="119" t="s">
        <v>168</v>
      </c>
      <c r="F9" s="120" t="s">
        <v>2636</v>
      </c>
      <c r="H9" s="117"/>
    </row>
    <row r="10" spans="2:8" s="1" customFormat="1" ht="26.4" customHeight="1" x14ac:dyDescent="0.2">
      <c r="B10" s="32"/>
      <c r="C10" s="200" t="s">
        <v>2637</v>
      </c>
      <c r="D10" s="200" t="s">
        <v>91</v>
      </c>
      <c r="H10" s="32"/>
    </row>
    <row r="11" spans="2:8" s="1" customFormat="1" ht="16.95" customHeight="1" x14ac:dyDescent="0.2">
      <c r="B11" s="32"/>
      <c r="C11" s="201" t="s">
        <v>119</v>
      </c>
      <c r="D11" s="202" t="s">
        <v>120</v>
      </c>
      <c r="E11" s="203" t="s">
        <v>1</v>
      </c>
      <c r="F11" s="204">
        <v>453.68</v>
      </c>
      <c r="H11" s="32"/>
    </row>
    <row r="12" spans="2:8" s="1" customFormat="1" ht="16.95" customHeight="1" x14ac:dyDescent="0.2">
      <c r="B12" s="32"/>
      <c r="C12" s="205" t="s">
        <v>1</v>
      </c>
      <c r="D12" s="205" t="s">
        <v>195</v>
      </c>
      <c r="E12" s="17" t="s">
        <v>1</v>
      </c>
      <c r="F12" s="206">
        <v>0</v>
      </c>
      <c r="H12" s="32"/>
    </row>
    <row r="13" spans="2:8" s="1" customFormat="1" ht="16.95" customHeight="1" x14ac:dyDescent="0.2">
      <c r="B13" s="32"/>
      <c r="C13" s="205" t="s">
        <v>1</v>
      </c>
      <c r="D13" s="205" t="s">
        <v>196</v>
      </c>
      <c r="E13" s="17" t="s">
        <v>1</v>
      </c>
      <c r="F13" s="206">
        <v>453.68</v>
      </c>
      <c r="H13" s="32"/>
    </row>
    <row r="14" spans="2:8" s="1" customFormat="1" ht="16.95" customHeight="1" x14ac:dyDescent="0.2">
      <c r="B14" s="32"/>
      <c r="C14" s="205" t="s">
        <v>119</v>
      </c>
      <c r="D14" s="205" t="s">
        <v>197</v>
      </c>
      <c r="E14" s="17" t="s">
        <v>1</v>
      </c>
      <c r="F14" s="206">
        <v>453.68</v>
      </c>
      <c r="H14" s="32"/>
    </row>
    <row r="15" spans="2:8" s="1" customFormat="1" ht="16.95" customHeight="1" x14ac:dyDescent="0.2">
      <c r="B15" s="32"/>
      <c r="C15" s="207" t="s">
        <v>2638</v>
      </c>
      <c r="H15" s="32"/>
    </row>
    <row r="16" spans="2:8" s="1" customFormat="1" ht="16.95" customHeight="1" x14ac:dyDescent="0.2">
      <c r="B16" s="32"/>
      <c r="C16" s="205" t="s">
        <v>184</v>
      </c>
      <c r="D16" s="205" t="s">
        <v>185</v>
      </c>
      <c r="E16" s="17" t="s">
        <v>186</v>
      </c>
      <c r="F16" s="206">
        <v>453.68</v>
      </c>
      <c r="H16" s="32"/>
    </row>
    <row r="17" spans="2:8" s="1" customFormat="1" ht="20.399999999999999" x14ac:dyDescent="0.2">
      <c r="B17" s="32"/>
      <c r="C17" s="205" t="s">
        <v>363</v>
      </c>
      <c r="D17" s="205" t="s">
        <v>364</v>
      </c>
      <c r="E17" s="17" t="s">
        <v>293</v>
      </c>
      <c r="F17" s="206">
        <v>1611.058</v>
      </c>
      <c r="H17" s="32"/>
    </row>
    <row r="18" spans="2:8" s="1" customFormat="1" ht="16.95" customHeight="1" x14ac:dyDescent="0.2">
      <c r="B18" s="32"/>
      <c r="C18" s="201" t="s">
        <v>122</v>
      </c>
      <c r="D18" s="202" t="s">
        <v>123</v>
      </c>
      <c r="E18" s="203" t="s">
        <v>1</v>
      </c>
      <c r="F18" s="204">
        <v>68.222999999999999</v>
      </c>
      <c r="H18" s="32"/>
    </row>
    <row r="19" spans="2:8" s="1" customFormat="1" ht="16.95" customHeight="1" x14ac:dyDescent="0.2">
      <c r="B19" s="32"/>
      <c r="C19" s="205" t="s">
        <v>1</v>
      </c>
      <c r="D19" s="205" t="s">
        <v>195</v>
      </c>
      <c r="E19" s="17" t="s">
        <v>1</v>
      </c>
      <c r="F19" s="206">
        <v>0</v>
      </c>
      <c r="H19" s="32"/>
    </row>
    <row r="20" spans="2:8" s="1" customFormat="1" ht="16.95" customHeight="1" x14ac:dyDescent="0.2">
      <c r="B20" s="32"/>
      <c r="C20" s="205" t="s">
        <v>1</v>
      </c>
      <c r="D20" s="205" t="s">
        <v>330</v>
      </c>
      <c r="E20" s="17" t="s">
        <v>1</v>
      </c>
      <c r="F20" s="206">
        <v>0</v>
      </c>
      <c r="H20" s="32"/>
    </row>
    <row r="21" spans="2:8" s="1" customFormat="1" ht="16.95" customHeight="1" x14ac:dyDescent="0.2">
      <c r="B21" s="32"/>
      <c r="C21" s="205" t="s">
        <v>1</v>
      </c>
      <c r="D21" s="205" t="s">
        <v>331</v>
      </c>
      <c r="E21" s="17" t="s">
        <v>1</v>
      </c>
      <c r="F21" s="206">
        <v>4.0369999999999999</v>
      </c>
      <c r="H21" s="32"/>
    </row>
    <row r="22" spans="2:8" s="1" customFormat="1" ht="16.95" customHeight="1" x14ac:dyDescent="0.2">
      <c r="B22" s="32"/>
      <c r="C22" s="205" t="s">
        <v>1</v>
      </c>
      <c r="D22" s="205" t="s">
        <v>332</v>
      </c>
      <c r="E22" s="17" t="s">
        <v>1</v>
      </c>
      <c r="F22" s="206">
        <v>0</v>
      </c>
      <c r="H22" s="32"/>
    </row>
    <row r="23" spans="2:8" s="1" customFormat="1" ht="16.95" customHeight="1" x14ac:dyDescent="0.2">
      <c r="B23" s="32"/>
      <c r="C23" s="205" t="s">
        <v>1</v>
      </c>
      <c r="D23" s="205" t="s">
        <v>333</v>
      </c>
      <c r="E23" s="17" t="s">
        <v>1</v>
      </c>
      <c r="F23" s="206">
        <v>3.0619999999999998</v>
      </c>
      <c r="H23" s="32"/>
    </row>
    <row r="24" spans="2:8" s="1" customFormat="1" ht="16.95" customHeight="1" x14ac:dyDescent="0.2">
      <c r="B24" s="32"/>
      <c r="C24" s="205" t="s">
        <v>1</v>
      </c>
      <c r="D24" s="205" t="s">
        <v>334</v>
      </c>
      <c r="E24" s="17" t="s">
        <v>1</v>
      </c>
      <c r="F24" s="206">
        <v>0</v>
      </c>
      <c r="H24" s="32"/>
    </row>
    <row r="25" spans="2:8" s="1" customFormat="1" ht="16.95" customHeight="1" x14ac:dyDescent="0.2">
      <c r="B25" s="32"/>
      <c r="C25" s="205" t="s">
        <v>1</v>
      </c>
      <c r="D25" s="205" t="s">
        <v>335</v>
      </c>
      <c r="E25" s="17" t="s">
        <v>1</v>
      </c>
      <c r="F25" s="206">
        <v>4.6399999999999997</v>
      </c>
      <c r="H25" s="32"/>
    </row>
    <row r="26" spans="2:8" s="1" customFormat="1" ht="16.95" customHeight="1" x14ac:dyDescent="0.2">
      <c r="B26" s="32"/>
      <c r="C26" s="205" t="s">
        <v>1</v>
      </c>
      <c r="D26" s="205" t="s">
        <v>336</v>
      </c>
      <c r="E26" s="17" t="s">
        <v>1</v>
      </c>
      <c r="F26" s="206">
        <v>0</v>
      </c>
      <c r="H26" s="32"/>
    </row>
    <row r="27" spans="2:8" s="1" customFormat="1" ht="16.95" customHeight="1" x14ac:dyDescent="0.2">
      <c r="B27" s="32"/>
      <c r="C27" s="205" t="s">
        <v>1</v>
      </c>
      <c r="D27" s="205" t="s">
        <v>337</v>
      </c>
      <c r="E27" s="17" t="s">
        <v>1</v>
      </c>
      <c r="F27" s="206">
        <v>24.068000000000001</v>
      </c>
      <c r="H27" s="32"/>
    </row>
    <row r="28" spans="2:8" s="1" customFormat="1" ht="16.95" customHeight="1" x14ac:dyDescent="0.2">
      <c r="B28" s="32"/>
      <c r="C28" s="205" t="s">
        <v>1</v>
      </c>
      <c r="D28" s="205" t="s">
        <v>338</v>
      </c>
      <c r="E28" s="17" t="s">
        <v>1</v>
      </c>
      <c r="F28" s="206">
        <v>0</v>
      </c>
      <c r="H28" s="32"/>
    </row>
    <row r="29" spans="2:8" s="1" customFormat="1" ht="16.95" customHeight="1" x14ac:dyDescent="0.2">
      <c r="B29" s="32"/>
      <c r="C29" s="205" t="s">
        <v>1</v>
      </c>
      <c r="D29" s="205" t="s">
        <v>339</v>
      </c>
      <c r="E29" s="17" t="s">
        <v>1</v>
      </c>
      <c r="F29" s="206">
        <v>8.6539999999999999</v>
      </c>
      <c r="H29" s="32"/>
    </row>
    <row r="30" spans="2:8" s="1" customFormat="1" ht="16.95" customHeight="1" x14ac:dyDescent="0.2">
      <c r="B30" s="32"/>
      <c r="C30" s="205" t="s">
        <v>1</v>
      </c>
      <c r="D30" s="205" t="s">
        <v>340</v>
      </c>
      <c r="E30" s="17" t="s">
        <v>1</v>
      </c>
      <c r="F30" s="206">
        <v>0</v>
      </c>
      <c r="H30" s="32"/>
    </row>
    <row r="31" spans="2:8" s="1" customFormat="1" ht="16.95" customHeight="1" x14ac:dyDescent="0.2">
      <c r="B31" s="32"/>
      <c r="C31" s="205" t="s">
        <v>1</v>
      </c>
      <c r="D31" s="205" t="s">
        <v>341</v>
      </c>
      <c r="E31" s="17" t="s">
        <v>1</v>
      </c>
      <c r="F31" s="206">
        <v>3.798</v>
      </c>
      <c r="H31" s="32"/>
    </row>
    <row r="32" spans="2:8" s="1" customFormat="1" ht="16.95" customHeight="1" x14ac:dyDescent="0.2">
      <c r="B32" s="32"/>
      <c r="C32" s="205" t="s">
        <v>1</v>
      </c>
      <c r="D32" s="205" t="s">
        <v>342</v>
      </c>
      <c r="E32" s="17" t="s">
        <v>1</v>
      </c>
      <c r="F32" s="206">
        <v>0</v>
      </c>
      <c r="H32" s="32"/>
    </row>
    <row r="33" spans="2:8" s="1" customFormat="1" ht="16.95" customHeight="1" x14ac:dyDescent="0.2">
      <c r="B33" s="32"/>
      <c r="C33" s="205" t="s">
        <v>1</v>
      </c>
      <c r="D33" s="205" t="s">
        <v>343</v>
      </c>
      <c r="E33" s="17" t="s">
        <v>1</v>
      </c>
      <c r="F33" s="206">
        <v>9.56</v>
      </c>
      <c r="H33" s="32"/>
    </row>
    <row r="34" spans="2:8" s="1" customFormat="1" ht="16.95" customHeight="1" x14ac:dyDescent="0.2">
      <c r="B34" s="32"/>
      <c r="C34" s="205" t="s">
        <v>1</v>
      </c>
      <c r="D34" s="205" t="s">
        <v>344</v>
      </c>
      <c r="E34" s="17" t="s">
        <v>1</v>
      </c>
      <c r="F34" s="206">
        <v>0</v>
      </c>
      <c r="H34" s="32"/>
    </row>
    <row r="35" spans="2:8" s="1" customFormat="1" ht="16.95" customHeight="1" x14ac:dyDescent="0.2">
      <c r="B35" s="32"/>
      <c r="C35" s="205" t="s">
        <v>1</v>
      </c>
      <c r="D35" s="205" t="s">
        <v>345</v>
      </c>
      <c r="E35" s="17" t="s">
        <v>1</v>
      </c>
      <c r="F35" s="206">
        <v>10.404</v>
      </c>
      <c r="H35" s="32"/>
    </row>
    <row r="36" spans="2:8" s="1" customFormat="1" ht="16.95" customHeight="1" x14ac:dyDescent="0.2">
      <c r="B36" s="32"/>
      <c r="C36" s="205" t="s">
        <v>122</v>
      </c>
      <c r="D36" s="205" t="s">
        <v>197</v>
      </c>
      <c r="E36" s="17" t="s">
        <v>1</v>
      </c>
      <c r="F36" s="206">
        <v>68.222999999999999</v>
      </c>
      <c r="H36" s="32"/>
    </row>
    <row r="37" spans="2:8" s="1" customFormat="1" ht="16.95" customHeight="1" x14ac:dyDescent="0.2">
      <c r="B37" s="32"/>
      <c r="C37" s="207" t="s">
        <v>2638</v>
      </c>
      <c r="H37" s="32"/>
    </row>
    <row r="38" spans="2:8" s="1" customFormat="1" ht="20.399999999999999" x14ac:dyDescent="0.2">
      <c r="B38" s="32"/>
      <c r="C38" s="205" t="s">
        <v>325</v>
      </c>
      <c r="D38" s="205" t="s">
        <v>326</v>
      </c>
      <c r="E38" s="17" t="s">
        <v>293</v>
      </c>
      <c r="F38" s="206">
        <v>68.222999999999999</v>
      </c>
      <c r="H38" s="32"/>
    </row>
    <row r="39" spans="2:8" s="1" customFormat="1" ht="20.399999999999999" x14ac:dyDescent="0.2">
      <c r="B39" s="32"/>
      <c r="C39" s="205" t="s">
        <v>363</v>
      </c>
      <c r="D39" s="205" t="s">
        <v>364</v>
      </c>
      <c r="E39" s="17" t="s">
        <v>293</v>
      </c>
      <c r="F39" s="206">
        <v>1611.058</v>
      </c>
      <c r="H39" s="32"/>
    </row>
    <row r="40" spans="2:8" s="1" customFormat="1" ht="16.95" customHeight="1" x14ac:dyDescent="0.2">
      <c r="B40" s="32"/>
      <c r="C40" s="201" t="s">
        <v>126</v>
      </c>
      <c r="D40" s="202" t="s">
        <v>127</v>
      </c>
      <c r="E40" s="203" t="s">
        <v>1</v>
      </c>
      <c r="F40" s="204">
        <v>31.582000000000001</v>
      </c>
      <c r="H40" s="32"/>
    </row>
    <row r="41" spans="2:8" s="1" customFormat="1" ht="16.95" customHeight="1" x14ac:dyDescent="0.2">
      <c r="B41" s="32"/>
      <c r="C41" s="205" t="s">
        <v>1</v>
      </c>
      <c r="D41" s="205" t="s">
        <v>195</v>
      </c>
      <c r="E41" s="17" t="s">
        <v>1</v>
      </c>
      <c r="F41" s="206">
        <v>0</v>
      </c>
      <c r="H41" s="32"/>
    </row>
    <row r="42" spans="2:8" s="1" customFormat="1" ht="16.95" customHeight="1" x14ac:dyDescent="0.2">
      <c r="B42" s="32"/>
      <c r="C42" s="205" t="s">
        <v>1</v>
      </c>
      <c r="D42" s="205" t="s">
        <v>351</v>
      </c>
      <c r="E42" s="17" t="s">
        <v>1</v>
      </c>
      <c r="F42" s="206">
        <v>0</v>
      </c>
      <c r="H42" s="32"/>
    </row>
    <row r="43" spans="2:8" s="1" customFormat="1" ht="16.95" customHeight="1" x14ac:dyDescent="0.2">
      <c r="B43" s="32"/>
      <c r="C43" s="205" t="s">
        <v>1</v>
      </c>
      <c r="D43" s="205" t="s">
        <v>352</v>
      </c>
      <c r="E43" s="17" t="s">
        <v>1</v>
      </c>
      <c r="F43" s="206">
        <v>26.318000000000001</v>
      </c>
      <c r="H43" s="32"/>
    </row>
    <row r="44" spans="2:8" s="1" customFormat="1" ht="16.95" customHeight="1" x14ac:dyDescent="0.2">
      <c r="B44" s="32"/>
      <c r="C44" s="205" t="s">
        <v>1</v>
      </c>
      <c r="D44" s="205" t="s">
        <v>353</v>
      </c>
      <c r="E44" s="17" t="s">
        <v>1</v>
      </c>
      <c r="F44" s="206">
        <v>0</v>
      </c>
      <c r="H44" s="32"/>
    </row>
    <row r="45" spans="2:8" s="1" customFormat="1" ht="16.95" customHeight="1" x14ac:dyDescent="0.2">
      <c r="B45" s="32"/>
      <c r="C45" s="205" t="s">
        <v>1</v>
      </c>
      <c r="D45" s="205" t="s">
        <v>354</v>
      </c>
      <c r="E45" s="17" t="s">
        <v>1</v>
      </c>
      <c r="F45" s="206">
        <v>2.6320000000000001</v>
      </c>
      <c r="H45" s="32"/>
    </row>
    <row r="46" spans="2:8" s="1" customFormat="1" ht="16.95" customHeight="1" x14ac:dyDescent="0.2">
      <c r="B46" s="32"/>
      <c r="C46" s="205" t="s">
        <v>1</v>
      </c>
      <c r="D46" s="205" t="s">
        <v>355</v>
      </c>
      <c r="E46" s="17" t="s">
        <v>1</v>
      </c>
      <c r="F46" s="206">
        <v>0</v>
      </c>
      <c r="H46" s="32"/>
    </row>
    <row r="47" spans="2:8" s="1" customFormat="1" ht="16.95" customHeight="1" x14ac:dyDescent="0.2">
      <c r="B47" s="32"/>
      <c r="C47" s="205" t="s">
        <v>1</v>
      </c>
      <c r="D47" s="205" t="s">
        <v>354</v>
      </c>
      <c r="E47" s="17" t="s">
        <v>1</v>
      </c>
      <c r="F47" s="206">
        <v>2.6320000000000001</v>
      </c>
      <c r="H47" s="32"/>
    </row>
    <row r="48" spans="2:8" s="1" customFormat="1" ht="16.95" customHeight="1" x14ac:dyDescent="0.2">
      <c r="B48" s="32"/>
      <c r="C48" s="205" t="s">
        <v>126</v>
      </c>
      <c r="D48" s="205" t="s">
        <v>197</v>
      </c>
      <c r="E48" s="17" t="s">
        <v>1</v>
      </c>
      <c r="F48" s="206">
        <v>31.582000000000001</v>
      </c>
      <c r="H48" s="32"/>
    </row>
    <row r="49" spans="2:8" s="1" customFormat="1" ht="16.95" customHeight="1" x14ac:dyDescent="0.2">
      <c r="B49" s="32"/>
      <c r="C49" s="207" t="s">
        <v>2638</v>
      </c>
      <c r="H49" s="32"/>
    </row>
    <row r="50" spans="2:8" s="1" customFormat="1" ht="16.95" customHeight="1" x14ac:dyDescent="0.2">
      <c r="B50" s="32"/>
      <c r="C50" s="205" t="s">
        <v>346</v>
      </c>
      <c r="D50" s="205" t="s">
        <v>347</v>
      </c>
      <c r="E50" s="17" t="s">
        <v>293</v>
      </c>
      <c r="F50" s="206">
        <v>31.582000000000001</v>
      </c>
      <c r="H50" s="32"/>
    </row>
    <row r="51" spans="2:8" s="1" customFormat="1" ht="20.399999999999999" x14ac:dyDescent="0.2">
      <c r="B51" s="32"/>
      <c r="C51" s="205" t="s">
        <v>363</v>
      </c>
      <c r="D51" s="205" t="s">
        <v>364</v>
      </c>
      <c r="E51" s="17" t="s">
        <v>293</v>
      </c>
      <c r="F51" s="206">
        <v>1611.058</v>
      </c>
      <c r="H51" s="32"/>
    </row>
    <row r="52" spans="2:8" s="1" customFormat="1" ht="16.95" customHeight="1" x14ac:dyDescent="0.2">
      <c r="B52" s="32"/>
      <c r="C52" s="201" t="s">
        <v>129</v>
      </c>
      <c r="D52" s="202" t="s">
        <v>130</v>
      </c>
      <c r="E52" s="203" t="s">
        <v>1</v>
      </c>
      <c r="F52" s="204">
        <v>680.5</v>
      </c>
      <c r="H52" s="32"/>
    </row>
    <row r="53" spans="2:8" s="1" customFormat="1" ht="16.95" customHeight="1" x14ac:dyDescent="0.2">
      <c r="B53" s="32"/>
      <c r="C53" s="205" t="s">
        <v>1</v>
      </c>
      <c r="D53" s="205" t="s">
        <v>465</v>
      </c>
      <c r="E53" s="17" t="s">
        <v>1</v>
      </c>
      <c r="F53" s="206">
        <v>0</v>
      </c>
      <c r="H53" s="32"/>
    </row>
    <row r="54" spans="2:8" s="1" customFormat="1" ht="16.95" customHeight="1" x14ac:dyDescent="0.2">
      <c r="B54" s="32"/>
      <c r="C54" s="205" t="s">
        <v>1</v>
      </c>
      <c r="D54" s="205" t="s">
        <v>466</v>
      </c>
      <c r="E54" s="17" t="s">
        <v>1</v>
      </c>
      <c r="F54" s="206">
        <v>0</v>
      </c>
      <c r="H54" s="32"/>
    </row>
    <row r="55" spans="2:8" s="1" customFormat="1" ht="20.399999999999999" x14ac:dyDescent="0.2">
      <c r="B55" s="32"/>
      <c r="C55" s="205" t="s">
        <v>1</v>
      </c>
      <c r="D55" s="205" t="s">
        <v>467</v>
      </c>
      <c r="E55" s="17" t="s">
        <v>1</v>
      </c>
      <c r="F55" s="206">
        <v>680.5</v>
      </c>
      <c r="H55" s="32"/>
    </row>
    <row r="56" spans="2:8" s="1" customFormat="1" ht="16.95" customHeight="1" x14ac:dyDescent="0.2">
      <c r="B56" s="32"/>
      <c r="C56" s="205" t="s">
        <v>129</v>
      </c>
      <c r="D56" s="205" t="s">
        <v>197</v>
      </c>
      <c r="E56" s="17" t="s">
        <v>1</v>
      </c>
      <c r="F56" s="206">
        <v>680.5</v>
      </c>
      <c r="H56" s="32"/>
    </row>
    <row r="57" spans="2:8" s="1" customFormat="1" ht="16.95" customHeight="1" x14ac:dyDescent="0.2">
      <c r="B57" s="32"/>
      <c r="C57" s="207" t="s">
        <v>2638</v>
      </c>
      <c r="H57" s="32"/>
    </row>
    <row r="58" spans="2:8" s="1" customFormat="1" ht="20.399999999999999" x14ac:dyDescent="0.2">
      <c r="B58" s="32"/>
      <c r="C58" s="205" t="s">
        <v>460</v>
      </c>
      <c r="D58" s="205" t="s">
        <v>461</v>
      </c>
      <c r="E58" s="17" t="s">
        <v>186</v>
      </c>
      <c r="F58" s="206">
        <v>680.5</v>
      </c>
      <c r="H58" s="32"/>
    </row>
    <row r="59" spans="2:8" s="1" customFormat="1" ht="16.95" customHeight="1" x14ac:dyDescent="0.2">
      <c r="B59" s="32"/>
      <c r="C59" s="205" t="s">
        <v>392</v>
      </c>
      <c r="D59" s="205" t="s">
        <v>393</v>
      </c>
      <c r="E59" s="17" t="s">
        <v>293</v>
      </c>
      <c r="F59" s="206">
        <v>68.05</v>
      </c>
      <c r="H59" s="32"/>
    </row>
    <row r="60" spans="2:8" s="1" customFormat="1" ht="16.95" customHeight="1" x14ac:dyDescent="0.2">
      <c r="B60" s="32"/>
      <c r="C60" s="205" t="s">
        <v>469</v>
      </c>
      <c r="D60" s="205" t="s">
        <v>470</v>
      </c>
      <c r="E60" s="17" t="s">
        <v>186</v>
      </c>
      <c r="F60" s="206">
        <v>680.5</v>
      </c>
      <c r="H60" s="32"/>
    </row>
    <row r="61" spans="2:8" s="1" customFormat="1" ht="16.95" customHeight="1" x14ac:dyDescent="0.2">
      <c r="B61" s="32"/>
      <c r="C61" s="205" t="s">
        <v>497</v>
      </c>
      <c r="D61" s="205" t="s">
        <v>498</v>
      </c>
      <c r="E61" s="17" t="s">
        <v>386</v>
      </c>
      <c r="F61" s="206">
        <v>2.4E-2</v>
      </c>
      <c r="H61" s="32"/>
    </row>
    <row r="62" spans="2:8" s="1" customFormat="1" ht="16.95" customHeight="1" x14ac:dyDescent="0.2">
      <c r="B62" s="32"/>
      <c r="C62" s="205" t="s">
        <v>476</v>
      </c>
      <c r="D62" s="205" t="s">
        <v>477</v>
      </c>
      <c r="E62" s="17" t="s">
        <v>478</v>
      </c>
      <c r="F62" s="206">
        <v>20.414999999999999</v>
      </c>
      <c r="H62" s="32"/>
    </row>
    <row r="63" spans="2:8" s="1" customFormat="1" ht="16.95" customHeight="1" x14ac:dyDescent="0.2">
      <c r="B63" s="32"/>
      <c r="C63" s="205" t="s">
        <v>505</v>
      </c>
      <c r="D63" s="205" t="s">
        <v>506</v>
      </c>
      <c r="E63" s="17" t="s">
        <v>478</v>
      </c>
      <c r="F63" s="206">
        <v>23.818000000000001</v>
      </c>
      <c r="H63" s="32"/>
    </row>
    <row r="64" spans="2:8" s="1" customFormat="1" ht="16.95" customHeight="1" x14ac:dyDescent="0.2">
      <c r="B64" s="32"/>
      <c r="C64" s="201" t="s">
        <v>132</v>
      </c>
      <c r="D64" s="202" t="s">
        <v>133</v>
      </c>
      <c r="E64" s="203" t="s">
        <v>1</v>
      </c>
      <c r="F64" s="204">
        <v>1639.76</v>
      </c>
      <c r="H64" s="32"/>
    </row>
    <row r="65" spans="2:8" s="1" customFormat="1" ht="16.95" customHeight="1" x14ac:dyDescent="0.2">
      <c r="B65" s="32"/>
      <c r="C65" s="205" t="s">
        <v>1</v>
      </c>
      <c r="D65" s="205" t="s">
        <v>195</v>
      </c>
      <c r="E65" s="17" t="s">
        <v>1</v>
      </c>
      <c r="F65" s="206">
        <v>0</v>
      </c>
      <c r="H65" s="32"/>
    </row>
    <row r="66" spans="2:8" s="1" customFormat="1" ht="16.95" customHeight="1" x14ac:dyDescent="0.2">
      <c r="B66" s="32"/>
      <c r="C66" s="205" t="s">
        <v>1</v>
      </c>
      <c r="D66" s="205" t="s">
        <v>297</v>
      </c>
      <c r="E66" s="17" t="s">
        <v>1</v>
      </c>
      <c r="F66" s="206">
        <v>0</v>
      </c>
      <c r="H66" s="32"/>
    </row>
    <row r="67" spans="2:8" s="1" customFormat="1" ht="20.399999999999999" x14ac:dyDescent="0.2">
      <c r="B67" s="32"/>
      <c r="C67" s="205" t="s">
        <v>1</v>
      </c>
      <c r="D67" s="205" t="s">
        <v>298</v>
      </c>
      <c r="E67" s="17" t="s">
        <v>1</v>
      </c>
      <c r="F67" s="206">
        <v>672.71699999999998</v>
      </c>
      <c r="H67" s="32"/>
    </row>
    <row r="68" spans="2:8" s="1" customFormat="1" ht="16.95" customHeight="1" x14ac:dyDescent="0.2">
      <c r="B68" s="32"/>
      <c r="C68" s="205" t="s">
        <v>1</v>
      </c>
      <c r="D68" s="205" t="s">
        <v>299</v>
      </c>
      <c r="E68" s="17" t="s">
        <v>1</v>
      </c>
      <c r="F68" s="206">
        <v>0</v>
      </c>
      <c r="H68" s="32"/>
    </row>
    <row r="69" spans="2:8" s="1" customFormat="1" ht="16.95" customHeight="1" x14ac:dyDescent="0.2">
      <c r="B69" s="32"/>
      <c r="C69" s="205" t="s">
        <v>1</v>
      </c>
      <c r="D69" s="205" t="s">
        <v>300</v>
      </c>
      <c r="E69" s="17" t="s">
        <v>1</v>
      </c>
      <c r="F69" s="206">
        <v>14.987</v>
      </c>
      <c r="H69" s="32"/>
    </row>
    <row r="70" spans="2:8" s="1" customFormat="1" ht="16.95" customHeight="1" x14ac:dyDescent="0.2">
      <c r="B70" s="32"/>
      <c r="C70" s="205" t="s">
        <v>1</v>
      </c>
      <c r="D70" s="205" t="s">
        <v>301</v>
      </c>
      <c r="E70" s="17" t="s">
        <v>1</v>
      </c>
      <c r="F70" s="206">
        <v>0</v>
      </c>
      <c r="H70" s="32"/>
    </row>
    <row r="71" spans="2:8" s="1" customFormat="1" ht="16.95" customHeight="1" x14ac:dyDescent="0.2">
      <c r="B71" s="32"/>
      <c r="C71" s="205" t="s">
        <v>1</v>
      </c>
      <c r="D71" s="205" t="s">
        <v>302</v>
      </c>
      <c r="E71" s="17" t="s">
        <v>1</v>
      </c>
      <c r="F71" s="206">
        <v>46.292000000000002</v>
      </c>
      <c r="H71" s="32"/>
    </row>
    <row r="72" spans="2:8" s="1" customFormat="1" ht="16.95" customHeight="1" x14ac:dyDescent="0.2">
      <c r="B72" s="32"/>
      <c r="C72" s="205" t="s">
        <v>1</v>
      </c>
      <c r="D72" s="205" t="s">
        <v>303</v>
      </c>
      <c r="E72" s="17" t="s">
        <v>1</v>
      </c>
      <c r="F72" s="206">
        <v>0</v>
      </c>
      <c r="H72" s="32"/>
    </row>
    <row r="73" spans="2:8" s="1" customFormat="1" ht="16.95" customHeight="1" x14ac:dyDescent="0.2">
      <c r="B73" s="32"/>
      <c r="C73" s="205" t="s">
        <v>1</v>
      </c>
      <c r="D73" s="205" t="s">
        <v>304</v>
      </c>
      <c r="E73" s="17" t="s">
        <v>1</v>
      </c>
      <c r="F73" s="206">
        <v>111.152</v>
      </c>
      <c r="H73" s="32"/>
    </row>
    <row r="74" spans="2:8" s="1" customFormat="1" ht="16.95" customHeight="1" x14ac:dyDescent="0.2">
      <c r="B74" s="32"/>
      <c r="C74" s="205" t="s">
        <v>1</v>
      </c>
      <c r="D74" s="205" t="s">
        <v>305</v>
      </c>
      <c r="E74" s="17" t="s">
        <v>1</v>
      </c>
      <c r="F74" s="206">
        <v>0</v>
      </c>
      <c r="H74" s="32"/>
    </row>
    <row r="75" spans="2:8" s="1" customFormat="1" ht="20.399999999999999" x14ac:dyDescent="0.2">
      <c r="B75" s="32"/>
      <c r="C75" s="205" t="s">
        <v>1</v>
      </c>
      <c r="D75" s="205" t="s">
        <v>306</v>
      </c>
      <c r="E75" s="17" t="s">
        <v>1</v>
      </c>
      <c r="F75" s="206">
        <v>351.26499999999999</v>
      </c>
      <c r="H75" s="32"/>
    </row>
    <row r="76" spans="2:8" s="1" customFormat="1" ht="16.95" customHeight="1" x14ac:dyDescent="0.2">
      <c r="B76" s="32"/>
      <c r="C76" s="205" t="s">
        <v>1</v>
      </c>
      <c r="D76" s="205" t="s">
        <v>307</v>
      </c>
      <c r="E76" s="17" t="s">
        <v>1</v>
      </c>
      <c r="F76" s="206">
        <v>0</v>
      </c>
      <c r="H76" s="32"/>
    </row>
    <row r="77" spans="2:8" s="1" customFormat="1" ht="16.95" customHeight="1" x14ac:dyDescent="0.2">
      <c r="B77" s="32"/>
      <c r="C77" s="205" t="s">
        <v>1</v>
      </c>
      <c r="D77" s="205" t="s">
        <v>308</v>
      </c>
      <c r="E77" s="17" t="s">
        <v>1</v>
      </c>
      <c r="F77" s="206">
        <v>16.515999999999998</v>
      </c>
      <c r="H77" s="32"/>
    </row>
    <row r="78" spans="2:8" s="1" customFormat="1" ht="16.95" customHeight="1" x14ac:dyDescent="0.2">
      <c r="B78" s="32"/>
      <c r="C78" s="205" t="s">
        <v>1</v>
      </c>
      <c r="D78" s="205" t="s">
        <v>309</v>
      </c>
      <c r="E78" s="17" t="s">
        <v>1</v>
      </c>
      <c r="F78" s="206">
        <v>0</v>
      </c>
      <c r="H78" s="32"/>
    </row>
    <row r="79" spans="2:8" s="1" customFormat="1" ht="16.95" customHeight="1" x14ac:dyDescent="0.2">
      <c r="B79" s="32"/>
      <c r="C79" s="205" t="s">
        <v>1</v>
      </c>
      <c r="D79" s="205" t="s">
        <v>310</v>
      </c>
      <c r="E79" s="17" t="s">
        <v>1</v>
      </c>
      <c r="F79" s="206">
        <v>135.67500000000001</v>
      </c>
      <c r="H79" s="32"/>
    </row>
    <row r="80" spans="2:8" s="1" customFormat="1" ht="16.95" customHeight="1" x14ac:dyDescent="0.2">
      <c r="B80" s="32"/>
      <c r="C80" s="205" t="s">
        <v>1</v>
      </c>
      <c r="D80" s="205" t="s">
        <v>311</v>
      </c>
      <c r="E80" s="17" t="s">
        <v>1</v>
      </c>
      <c r="F80" s="206">
        <v>0</v>
      </c>
      <c r="H80" s="32"/>
    </row>
    <row r="81" spans="2:8" s="1" customFormat="1" ht="16.95" customHeight="1" x14ac:dyDescent="0.2">
      <c r="B81" s="32"/>
      <c r="C81" s="205" t="s">
        <v>1</v>
      </c>
      <c r="D81" s="205" t="s">
        <v>312</v>
      </c>
      <c r="E81" s="17" t="s">
        <v>1</v>
      </c>
      <c r="F81" s="206">
        <v>59.045000000000002</v>
      </c>
      <c r="H81" s="32"/>
    </row>
    <row r="82" spans="2:8" s="1" customFormat="1" ht="16.95" customHeight="1" x14ac:dyDescent="0.2">
      <c r="B82" s="32"/>
      <c r="C82" s="205" t="s">
        <v>1</v>
      </c>
      <c r="D82" s="205" t="s">
        <v>313</v>
      </c>
      <c r="E82" s="17" t="s">
        <v>1</v>
      </c>
      <c r="F82" s="206">
        <v>0</v>
      </c>
      <c r="H82" s="32"/>
    </row>
    <row r="83" spans="2:8" s="1" customFormat="1" ht="16.95" customHeight="1" x14ac:dyDescent="0.2">
      <c r="B83" s="32"/>
      <c r="C83" s="205" t="s">
        <v>1</v>
      </c>
      <c r="D83" s="205" t="s">
        <v>314</v>
      </c>
      <c r="E83" s="17" t="s">
        <v>1</v>
      </c>
      <c r="F83" s="206">
        <v>110.88500000000001</v>
      </c>
      <c r="H83" s="32"/>
    </row>
    <row r="84" spans="2:8" s="1" customFormat="1" ht="16.95" customHeight="1" x14ac:dyDescent="0.2">
      <c r="B84" s="32"/>
      <c r="C84" s="205" t="s">
        <v>1</v>
      </c>
      <c r="D84" s="205" t="s">
        <v>315</v>
      </c>
      <c r="E84" s="17" t="s">
        <v>1</v>
      </c>
      <c r="F84" s="206">
        <v>0</v>
      </c>
      <c r="H84" s="32"/>
    </row>
    <row r="85" spans="2:8" s="1" customFormat="1" ht="16.95" customHeight="1" x14ac:dyDescent="0.2">
      <c r="B85" s="32"/>
      <c r="C85" s="205" t="s">
        <v>1</v>
      </c>
      <c r="D85" s="205" t="s">
        <v>316</v>
      </c>
      <c r="E85" s="17" t="s">
        <v>1</v>
      </c>
      <c r="F85" s="206">
        <v>13.792999999999999</v>
      </c>
      <c r="H85" s="32"/>
    </row>
    <row r="86" spans="2:8" s="1" customFormat="1" ht="16.95" customHeight="1" x14ac:dyDescent="0.2">
      <c r="B86" s="32"/>
      <c r="C86" s="205" t="s">
        <v>1</v>
      </c>
      <c r="D86" s="205" t="s">
        <v>317</v>
      </c>
      <c r="E86" s="17" t="s">
        <v>1</v>
      </c>
      <c r="F86" s="206">
        <v>0</v>
      </c>
      <c r="H86" s="32"/>
    </row>
    <row r="87" spans="2:8" s="1" customFormat="1" ht="16.95" customHeight="1" x14ac:dyDescent="0.2">
      <c r="B87" s="32"/>
      <c r="C87" s="205" t="s">
        <v>1</v>
      </c>
      <c r="D87" s="205" t="s">
        <v>318</v>
      </c>
      <c r="E87" s="17" t="s">
        <v>1</v>
      </c>
      <c r="F87" s="206">
        <v>7.673</v>
      </c>
      <c r="H87" s="32"/>
    </row>
    <row r="88" spans="2:8" s="1" customFormat="1" ht="16.95" customHeight="1" x14ac:dyDescent="0.2">
      <c r="B88" s="32"/>
      <c r="C88" s="205" t="s">
        <v>1</v>
      </c>
      <c r="D88" s="205" t="s">
        <v>319</v>
      </c>
      <c r="E88" s="17" t="s">
        <v>1</v>
      </c>
      <c r="F88" s="206">
        <v>0</v>
      </c>
      <c r="H88" s="32"/>
    </row>
    <row r="89" spans="2:8" s="1" customFormat="1" ht="16.95" customHeight="1" x14ac:dyDescent="0.2">
      <c r="B89" s="32"/>
      <c r="C89" s="205" t="s">
        <v>1</v>
      </c>
      <c r="D89" s="205" t="s">
        <v>320</v>
      </c>
      <c r="E89" s="17" t="s">
        <v>1</v>
      </c>
      <c r="F89" s="206">
        <v>27.196000000000002</v>
      </c>
      <c r="H89" s="32"/>
    </row>
    <row r="90" spans="2:8" s="1" customFormat="1" ht="16.95" customHeight="1" x14ac:dyDescent="0.2">
      <c r="B90" s="32"/>
      <c r="C90" s="205" t="s">
        <v>1</v>
      </c>
      <c r="D90" s="205" t="s">
        <v>321</v>
      </c>
      <c r="E90" s="17" t="s">
        <v>1</v>
      </c>
      <c r="F90" s="206">
        <v>0</v>
      </c>
      <c r="H90" s="32"/>
    </row>
    <row r="91" spans="2:8" s="1" customFormat="1" ht="16.95" customHeight="1" x14ac:dyDescent="0.2">
      <c r="B91" s="32"/>
      <c r="C91" s="205" t="s">
        <v>1</v>
      </c>
      <c r="D91" s="205" t="s">
        <v>322</v>
      </c>
      <c r="E91" s="17" t="s">
        <v>1</v>
      </c>
      <c r="F91" s="206">
        <v>11.047000000000001</v>
      </c>
      <c r="H91" s="32"/>
    </row>
    <row r="92" spans="2:8" s="1" customFormat="1" ht="16.95" customHeight="1" x14ac:dyDescent="0.2">
      <c r="B92" s="32"/>
      <c r="C92" s="205" t="s">
        <v>1</v>
      </c>
      <c r="D92" s="205" t="s">
        <v>323</v>
      </c>
      <c r="E92" s="17" t="s">
        <v>1</v>
      </c>
      <c r="F92" s="206">
        <v>0</v>
      </c>
      <c r="H92" s="32"/>
    </row>
    <row r="93" spans="2:8" s="1" customFormat="1" ht="16.95" customHeight="1" x14ac:dyDescent="0.2">
      <c r="B93" s="32"/>
      <c r="C93" s="205" t="s">
        <v>1</v>
      </c>
      <c r="D93" s="205" t="s">
        <v>324</v>
      </c>
      <c r="E93" s="17" t="s">
        <v>1</v>
      </c>
      <c r="F93" s="206">
        <v>61.517000000000003</v>
      </c>
      <c r="H93" s="32"/>
    </row>
    <row r="94" spans="2:8" s="1" customFormat="1" ht="16.95" customHeight="1" x14ac:dyDescent="0.2">
      <c r="B94" s="32"/>
      <c r="C94" s="205" t="s">
        <v>132</v>
      </c>
      <c r="D94" s="205" t="s">
        <v>197</v>
      </c>
      <c r="E94" s="17" t="s">
        <v>1</v>
      </c>
      <c r="F94" s="206">
        <v>1639.76</v>
      </c>
      <c r="H94" s="32"/>
    </row>
    <row r="95" spans="2:8" s="1" customFormat="1" ht="16.95" customHeight="1" x14ac:dyDescent="0.2">
      <c r="B95" s="32"/>
      <c r="C95" s="207" t="s">
        <v>2638</v>
      </c>
      <c r="H95" s="32"/>
    </row>
    <row r="96" spans="2:8" s="1" customFormat="1" ht="20.399999999999999" x14ac:dyDescent="0.2">
      <c r="B96" s="32"/>
      <c r="C96" s="205" t="s">
        <v>291</v>
      </c>
      <c r="D96" s="205" t="s">
        <v>292</v>
      </c>
      <c r="E96" s="17" t="s">
        <v>293</v>
      </c>
      <c r="F96" s="206">
        <v>1639.76</v>
      </c>
      <c r="H96" s="32"/>
    </row>
    <row r="97" spans="2:8" s="1" customFormat="1" ht="20.399999999999999" x14ac:dyDescent="0.2">
      <c r="B97" s="32"/>
      <c r="C97" s="205" t="s">
        <v>363</v>
      </c>
      <c r="D97" s="205" t="s">
        <v>364</v>
      </c>
      <c r="E97" s="17" t="s">
        <v>293</v>
      </c>
      <c r="F97" s="206">
        <v>1611.058</v>
      </c>
      <c r="H97" s="32"/>
    </row>
    <row r="98" spans="2:8" s="1" customFormat="1" ht="16.95" customHeight="1" x14ac:dyDescent="0.2">
      <c r="B98" s="32"/>
      <c r="C98" s="201" t="s">
        <v>135</v>
      </c>
      <c r="D98" s="202" t="s">
        <v>136</v>
      </c>
      <c r="E98" s="203" t="s">
        <v>1</v>
      </c>
      <c r="F98" s="204">
        <v>1611.058</v>
      </c>
      <c r="H98" s="32"/>
    </row>
    <row r="99" spans="2:8" s="1" customFormat="1" ht="16.95" customHeight="1" x14ac:dyDescent="0.2">
      <c r="B99" s="32"/>
      <c r="C99" s="205" t="s">
        <v>1</v>
      </c>
      <c r="D99" s="205" t="s">
        <v>368</v>
      </c>
      <c r="E99" s="17" t="s">
        <v>1</v>
      </c>
      <c r="F99" s="206">
        <v>1739.5650000000001</v>
      </c>
      <c r="H99" s="32"/>
    </row>
    <row r="100" spans="2:8" s="1" customFormat="1" ht="16.95" customHeight="1" x14ac:dyDescent="0.2">
      <c r="B100" s="32"/>
      <c r="C100" s="205" t="s">
        <v>1</v>
      </c>
      <c r="D100" s="205" t="s">
        <v>369</v>
      </c>
      <c r="E100" s="17" t="s">
        <v>1</v>
      </c>
      <c r="F100" s="206">
        <v>-173.875</v>
      </c>
      <c r="H100" s="32"/>
    </row>
    <row r="101" spans="2:8" s="1" customFormat="1" ht="16.95" customHeight="1" x14ac:dyDescent="0.2">
      <c r="B101" s="32"/>
      <c r="C101" s="205" t="s">
        <v>1</v>
      </c>
      <c r="D101" s="205" t="s">
        <v>370</v>
      </c>
      <c r="E101" s="17" t="s">
        <v>1</v>
      </c>
      <c r="F101" s="206">
        <v>45.368000000000002</v>
      </c>
      <c r="H101" s="32"/>
    </row>
    <row r="102" spans="2:8" s="1" customFormat="1" ht="16.95" customHeight="1" x14ac:dyDescent="0.2">
      <c r="B102" s="32"/>
      <c r="C102" s="205" t="s">
        <v>135</v>
      </c>
      <c r="D102" s="205" t="s">
        <v>197</v>
      </c>
      <c r="E102" s="17" t="s">
        <v>1</v>
      </c>
      <c r="F102" s="206">
        <v>1611.058</v>
      </c>
      <c r="H102" s="32"/>
    </row>
    <row r="103" spans="2:8" s="1" customFormat="1" ht="16.95" customHeight="1" x14ac:dyDescent="0.2">
      <c r="B103" s="32"/>
      <c r="C103" s="207" t="s">
        <v>2638</v>
      </c>
      <c r="H103" s="32"/>
    </row>
    <row r="104" spans="2:8" s="1" customFormat="1" ht="20.399999999999999" x14ac:dyDescent="0.2">
      <c r="B104" s="32"/>
      <c r="C104" s="205" t="s">
        <v>363</v>
      </c>
      <c r="D104" s="205" t="s">
        <v>364</v>
      </c>
      <c r="E104" s="17" t="s">
        <v>293</v>
      </c>
      <c r="F104" s="206">
        <v>1611.058</v>
      </c>
      <c r="H104" s="32"/>
    </row>
    <row r="105" spans="2:8" s="1" customFormat="1" ht="20.399999999999999" x14ac:dyDescent="0.2">
      <c r="B105" s="32"/>
      <c r="C105" s="205" t="s">
        <v>371</v>
      </c>
      <c r="D105" s="205" t="s">
        <v>372</v>
      </c>
      <c r="E105" s="17" t="s">
        <v>293</v>
      </c>
      <c r="F105" s="206">
        <v>24165.87</v>
      </c>
      <c r="H105" s="32"/>
    </row>
    <row r="106" spans="2:8" s="1" customFormat="1" ht="20.399999999999999" x14ac:dyDescent="0.2">
      <c r="B106" s="32"/>
      <c r="C106" s="205" t="s">
        <v>384</v>
      </c>
      <c r="D106" s="205" t="s">
        <v>385</v>
      </c>
      <c r="E106" s="17" t="s">
        <v>386</v>
      </c>
      <c r="F106" s="206">
        <v>3061.01</v>
      </c>
      <c r="H106" s="32"/>
    </row>
    <row r="107" spans="2:8" s="1" customFormat="1" ht="16.95" customHeight="1" x14ac:dyDescent="0.2">
      <c r="B107" s="32"/>
      <c r="C107" s="201" t="s">
        <v>139</v>
      </c>
      <c r="D107" s="202" t="s">
        <v>139</v>
      </c>
      <c r="E107" s="203" t="s">
        <v>1</v>
      </c>
      <c r="F107" s="204">
        <v>944.745</v>
      </c>
      <c r="H107" s="32"/>
    </row>
    <row r="108" spans="2:8" s="1" customFormat="1" ht="16.95" customHeight="1" x14ac:dyDescent="0.2">
      <c r="B108" s="32"/>
      <c r="C108" s="205" t="s">
        <v>1</v>
      </c>
      <c r="D108" s="205" t="s">
        <v>1455</v>
      </c>
      <c r="E108" s="17" t="s">
        <v>1</v>
      </c>
      <c r="F108" s="206">
        <v>2.7210000000000001</v>
      </c>
      <c r="H108" s="32"/>
    </row>
    <row r="109" spans="2:8" s="1" customFormat="1" ht="16.95" customHeight="1" x14ac:dyDescent="0.2">
      <c r="B109" s="32"/>
      <c r="C109" s="205" t="s">
        <v>1</v>
      </c>
      <c r="D109" s="205" t="s">
        <v>1456</v>
      </c>
      <c r="E109" s="17" t="s">
        <v>1</v>
      </c>
      <c r="F109" s="206">
        <v>127.93600000000001</v>
      </c>
      <c r="H109" s="32"/>
    </row>
    <row r="110" spans="2:8" s="1" customFormat="1" ht="16.95" customHeight="1" x14ac:dyDescent="0.2">
      <c r="B110" s="32"/>
      <c r="C110" s="205" t="s">
        <v>1</v>
      </c>
      <c r="D110" s="205" t="s">
        <v>1457</v>
      </c>
      <c r="E110" s="17" t="s">
        <v>1</v>
      </c>
      <c r="F110" s="206">
        <v>20.545000000000002</v>
      </c>
      <c r="H110" s="32"/>
    </row>
    <row r="111" spans="2:8" s="1" customFormat="1" ht="16.95" customHeight="1" x14ac:dyDescent="0.2">
      <c r="B111" s="32"/>
      <c r="C111" s="205" t="s">
        <v>1</v>
      </c>
      <c r="D111" s="205" t="s">
        <v>1458</v>
      </c>
      <c r="E111" s="17" t="s">
        <v>1</v>
      </c>
      <c r="F111" s="206">
        <v>2.8370000000000002</v>
      </c>
      <c r="H111" s="32"/>
    </row>
    <row r="112" spans="2:8" s="1" customFormat="1" ht="16.95" customHeight="1" x14ac:dyDescent="0.2">
      <c r="B112" s="32"/>
      <c r="C112" s="205" t="s">
        <v>1</v>
      </c>
      <c r="D112" s="205" t="s">
        <v>1459</v>
      </c>
      <c r="E112" s="17" t="s">
        <v>1</v>
      </c>
      <c r="F112" s="206">
        <v>120.41800000000001</v>
      </c>
      <c r="H112" s="32"/>
    </row>
    <row r="113" spans="2:8" s="1" customFormat="1" ht="16.95" customHeight="1" x14ac:dyDescent="0.2">
      <c r="B113" s="32"/>
      <c r="C113" s="205" t="s">
        <v>1</v>
      </c>
      <c r="D113" s="205" t="s">
        <v>1460</v>
      </c>
      <c r="E113" s="17" t="s">
        <v>1</v>
      </c>
      <c r="F113" s="206">
        <v>429.416</v>
      </c>
      <c r="H113" s="32"/>
    </row>
    <row r="114" spans="2:8" s="1" customFormat="1" ht="16.95" customHeight="1" x14ac:dyDescent="0.2">
      <c r="B114" s="32"/>
      <c r="C114" s="205" t="s">
        <v>1</v>
      </c>
      <c r="D114" s="205" t="s">
        <v>1461</v>
      </c>
      <c r="E114" s="17" t="s">
        <v>1</v>
      </c>
      <c r="F114" s="206">
        <v>8.2200000000000006</v>
      </c>
      <c r="H114" s="32"/>
    </row>
    <row r="115" spans="2:8" s="1" customFormat="1" ht="16.95" customHeight="1" x14ac:dyDescent="0.2">
      <c r="B115" s="32"/>
      <c r="C115" s="205" t="s">
        <v>1</v>
      </c>
      <c r="D115" s="205" t="s">
        <v>1462</v>
      </c>
      <c r="E115" s="17" t="s">
        <v>1</v>
      </c>
      <c r="F115" s="206">
        <v>219.875</v>
      </c>
      <c r="H115" s="32"/>
    </row>
    <row r="116" spans="2:8" s="1" customFormat="1" ht="16.95" customHeight="1" x14ac:dyDescent="0.2">
      <c r="B116" s="32"/>
      <c r="C116" s="205" t="s">
        <v>1</v>
      </c>
      <c r="D116" s="205" t="s">
        <v>1463</v>
      </c>
      <c r="E116" s="17" t="s">
        <v>1</v>
      </c>
      <c r="F116" s="206">
        <v>7.3250000000000002</v>
      </c>
      <c r="H116" s="32"/>
    </row>
    <row r="117" spans="2:8" s="1" customFormat="1" ht="16.95" customHeight="1" x14ac:dyDescent="0.2">
      <c r="B117" s="32"/>
      <c r="C117" s="205" t="s">
        <v>1</v>
      </c>
      <c r="D117" s="205" t="s">
        <v>1464</v>
      </c>
      <c r="E117" s="17" t="s">
        <v>1</v>
      </c>
      <c r="F117" s="206">
        <v>4.3440000000000003</v>
      </c>
      <c r="H117" s="32"/>
    </row>
    <row r="118" spans="2:8" s="1" customFormat="1" ht="16.95" customHeight="1" x14ac:dyDescent="0.2">
      <c r="B118" s="32"/>
      <c r="C118" s="205" t="s">
        <v>1</v>
      </c>
      <c r="D118" s="205" t="s">
        <v>1465</v>
      </c>
      <c r="E118" s="17" t="s">
        <v>1</v>
      </c>
      <c r="F118" s="206">
        <v>0.193</v>
      </c>
      <c r="H118" s="32"/>
    </row>
    <row r="119" spans="2:8" s="1" customFormat="1" ht="16.95" customHeight="1" x14ac:dyDescent="0.2">
      <c r="B119" s="32"/>
      <c r="C119" s="205" t="s">
        <v>1</v>
      </c>
      <c r="D119" s="205" t="s">
        <v>1466</v>
      </c>
      <c r="E119" s="17" t="s">
        <v>1</v>
      </c>
      <c r="F119" s="206">
        <v>0.65600000000000003</v>
      </c>
      <c r="H119" s="32"/>
    </row>
    <row r="120" spans="2:8" s="1" customFormat="1" ht="16.95" customHeight="1" x14ac:dyDescent="0.2">
      <c r="B120" s="32"/>
      <c r="C120" s="205" t="s">
        <v>1</v>
      </c>
      <c r="D120" s="205" t="s">
        <v>1467</v>
      </c>
      <c r="E120" s="17" t="s">
        <v>1</v>
      </c>
      <c r="F120" s="206">
        <v>0.25900000000000001</v>
      </c>
      <c r="H120" s="32"/>
    </row>
    <row r="121" spans="2:8" s="1" customFormat="1" ht="16.95" customHeight="1" x14ac:dyDescent="0.2">
      <c r="B121" s="32"/>
      <c r="C121" s="205" t="s">
        <v>139</v>
      </c>
      <c r="D121" s="205" t="s">
        <v>197</v>
      </c>
      <c r="E121" s="17" t="s">
        <v>1</v>
      </c>
      <c r="F121" s="206">
        <v>944.745</v>
      </c>
      <c r="H121" s="32"/>
    </row>
    <row r="122" spans="2:8" s="1" customFormat="1" ht="16.95" customHeight="1" x14ac:dyDescent="0.2">
      <c r="B122" s="32"/>
      <c r="C122" s="207" t="s">
        <v>2638</v>
      </c>
      <c r="H122" s="32"/>
    </row>
    <row r="123" spans="2:8" s="1" customFormat="1" ht="16.95" customHeight="1" x14ac:dyDescent="0.2">
      <c r="B123" s="32"/>
      <c r="C123" s="205" t="s">
        <v>1450</v>
      </c>
      <c r="D123" s="205" t="s">
        <v>1451</v>
      </c>
      <c r="E123" s="17" t="s">
        <v>386</v>
      </c>
      <c r="F123" s="206">
        <v>944.745</v>
      </c>
      <c r="H123" s="32"/>
    </row>
    <row r="124" spans="2:8" s="1" customFormat="1" ht="16.95" customHeight="1" x14ac:dyDescent="0.2">
      <c r="B124" s="32"/>
      <c r="C124" s="205" t="s">
        <v>1469</v>
      </c>
      <c r="D124" s="205" t="s">
        <v>1470</v>
      </c>
      <c r="E124" s="17" t="s">
        <v>386</v>
      </c>
      <c r="F124" s="206">
        <v>22673.88</v>
      </c>
      <c r="H124" s="32"/>
    </row>
    <row r="125" spans="2:8" s="1" customFormat="1" ht="16.95" customHeight="1" x14ac:dyDescent="0.2">
      <c r="B125" s="32"/>
      <c r="C125" s="201" t="s">
        <v>142</v>
      </c>
      <c r="D125" s="202" t="s">
        <v>143</v>
      </c>
      <c r="E125" s="203" t="s">
        <v>1</v>
      </c>
      <c r="F125" s="204">
        <v>173.875</v>
      </c>
      <c r="H125" s="32"/>
    </row>
    <row r="126" spans="2:8" s="1" customFormat="1" ht="16.95" customHeight="1" x14ac:dyDescent="0.2">
      <c r="B126" s="32"/>
      <c r="C126" s="205" t="s">
        <v>1</v>
      </c>
      <c r="D126" s="205" t="s">
        <v>195</v>
      </c>
      <c r="E126" s="17" t="s">
        <v>1</v>
      </c>
      <c r="F126" s="206">
        <v>0</v>
      </c>
      <c r="H126" s="32"/>
    </row>
    <row r="127" spans="2:8" s="1" customFormat="1" ht="16.95" customHeight="1" x14ac:dyDescent="0.2">
      <c r="B127" s="32"/>
      <c r="C127" s="205" t="s">
        <v>1</v>
      </c>
      <c r="D127" s="205" t="s">
        <v>402</v>
      </c>
      <c r="E127" s="17" t="s">
        <v>1</v>
      </c>
      <c r="F127" s="206">
        <v>74.924999999999997</v>
      </c>
      <c r="H127" s="32"/>
    </row>
    <row r="128" spans="2:8" s="1" customFormat="1" ht="16.95" customHeight="1" x14ac:dyDescent="0.2">
      <c r="B128" s="32"/>
      <c r="C128" s="205" t="s">
        <v>1</v>
      </c>
      <c r="D128" s="205" t="s">
        <v>403</v>
      </c>
      <c r="E128" s="17" t="s">
        <v>1</v>
      </c>
      <c r="F128" s="206">
        <v>27.93</v>
      </c>
      <c r="H128" s="32"/>
    </row>
    <row r="129" spans="2:8" s="1" customFormat="1" ht="16.95" customHeight="1" x14ac:dyDescent="0.2">
      <c r="B129" s="32"/>
      <c r="C129" s="205" t="s">
        <v>1</v>
      </c>
      <c r="D129" s="205" t="s">
        <v>404</v>
      </c>
      <c r="E129" s="17" t="s">
        <v>1</v>
      </c>
      <c r="F129" s="206">
        <v>71.02</v>
      </c>
      <c r="H129" s="32"/>
    </row>
    <row r="130" spans="2:8" s="1" customFormat="1" ht="16.95" customHeight="1" x14ac:dyDescent="0.2">
      <c r="B130" s="32"/>
      <c r="C130" s="205" t="s">
        <v>142</v>
      </c>
      <c r="D130" s="205" t="s">
        <v>405</v>
      </c>
      <c r="E130" s="17" t="s">
        <v>1</v>
      </c>
      <c r="F130" s="206">
        <v>173.875</v>
      </c>
      <c r="H130" s="32"/>
    </row>
    <row r="131" spans="2:8" s="1" customFormat="1" ht="16.95" customHeight="1" x14ac:dyDescent="0.2">
      <c r="B131" s="32"/>
      <c r="C131" s="207" t="s">
        <v>2638</v>
      </c>
      <c r="H131" s="32"/>
    </row>
    <row r="132" spans="2:8" s="1" customFormat="1" ht="16.95" customHeight="1" x14ac:dyDescent="0.2">
      <c r="B132" s="32"/>
      <c r="C132" s="205" t="s">
        <v>397</v>
      </c>
      <c r="D132" s="205" t="s">
        <v>398</v>
      </c>
      <c r="E132" s="17" t="s">
        <v>293</v>
      </c>
      <c r="F132" s="206">
        <v>195.238</v>
      </c>
      <c r="H132" s="32"/>
    </row>
    <row r="133" spans="2:8" s="1" customFormat="1" ht="20.399999999999999" x14ac:dyDescent="0.2">
      <c r="B133" s="32"/>
      <c r="C133" s="205" t="s">
        <v>356</v>
      </c>
      <c r="D133" s="205" t="s">
        <v>357</v>
      </c>
      <c r="E133" s="17" t="s">
        <v>293</v>
      </c>
      <c r="F133" s="206">
        <v>347.75</v>
      </c>
      <c r="H133" s="32"/>
    </row>
    <row r="134" spans="2:8" s="1" customFormat="1" ht="20.399999999999999" x14ac:dyDescent="0.2">
      <c r="B134" s="32"/>
      <c r="C134" s="205" t="s">
        <v>363</v>
      </c>
      <c r="D134" s="205" t="s">
        <v>364</v>
      </c>
      <c r="E134" s="17" t="s">
        <v>293</v>
      </c>
      <c r="F134" s="206">
        <v>1611.058</v>
      </c>
      <c r="H134" s="32"/>
    </row>
    <row r="135" spans="2:8" s="1" customFormat="1" ht="16.95" customHeight="1" x14ac:dyDescent="0.2">
      <c r="B135" s="32"/>
      <c r="C135" s="205" t="s">
        <v>378</v>
      </c>
      <c r="D135" s="205" t="s">
        <v>379</v>
      </c>
      <c r="E135" s="17" t="s">
        <v>293</v>
      </c>
      <c r="F135" s="206">
        <v>173.875</v>
      </c>
      <c r="H135" s="32"/>
    </row>
    <row r="136" spans="2:8" s="1" customFormat="1" ht="26.4" customHeight="1" x14ac:dyDescent="0.2">
      <c r="B136" s="32"/>
      <c r="C136" s="200" t="s">
        <v>2639</v>
      </c>
      <c r="D136" s="200" t="s">
        <v>95</v>
      </c>
      <c r="H136" s="32"/>
    </row>
    <row r="137" spans="2:8" s="1" customFormat="1" ht="16.95" customHeight="1" x14ac:dyDescent="0.2">
      <c r="B137" s="32"/>
      <c r="C137" s="201" t="s">
        <v>119</v>
      </c>
      <c r="D137" s="202" t="s">
        <v>120</v>
      </c>
      <c r="E137" s="203" t="s">
        <v>1</v>
      </c>
      <c r="F137" s="204">
        <v>235.15</v>
      </c>
      <c r="H137" s="32"/>
    </row>
    <row r="138" spans="2:8" s="1" customFormat="1" ht="16.95" customHeight="1" x14ac:dyDescent="0.2">
      <c r="B138" s="32"/>
      <c r="C138" s="205" t="s">
        <v>1</v>
      </c>
      <c r="D138" s="205" t="s">
        <v>195</v>
      </c>
      <c r="E138" s="17" t="s">
        <v>1</v>
      </c>
      <c r="F138" s="206">
        <v>0</v>
      </c>
      <c r="H138" s="32"/>
    </row>
    <row r="139" spans="2:8" s="1" customFormat="1" ht="16.95" customHeight="1" x14ac:dyDescent="0.2">
      <c r="B139" s="32"/>
      <c r="C139" s="205" t="s">
        <v>1</v>
      </c>
      <c r="D139" s="205" t="s">
        <v>1640</v>
      </c>
      <c r="E139" s="17" t="s">
        <v>1</v>
      </c>
      <c r="F139" s="206">
        <v>235.15</v>
      </c>
      <c r="H139" s="32"/>
    </row>
    <row r="140" spans="2:8" s="1" customFormat="1" ht="16.95" customHeight="1" x14ac:dyDescent="0.2">
      <c r="B140" s="32"/>
      <c r="C140" s="205" t="s">
        <v>119</v>
      </c>
      <c r="D140" s="205" t="s">
        <v>197</v>
      </c>
      <c r="E140" s="17" t="s">
        <v>1</v>
      </c>
      <c r="F140" s="206">
        <v>235.15</v>
      </c>
      <c r="H140" s="32"/>
    </row>
    <row r="141" spans="2:8" s="1" customFormat="1" ht="16.95" customHeight="1" x14ac:dyDescent="0.2">
      <c r="B141" s="32"/>
      <c r="C141" s="207" t="s">
        <v>2638</v>
      </c>
      <c r="H141" s="32"/>
    </row>
    <row r="142" spans="2:8" s="1" customFormat="1" ht="16.95" customHeight="1" x14ac:dyDescent="0.2">
      <c r="B142" s="32"/>
      <c r="C142" s="205" t="s">
        <v>184</v>
      </c>
      <c r="D142" s="205" t="s">
        <v>185</v>
      </c>
      <c r="E142" s="17" t="s">
        <v>186</v>
      </c>
      <c r="F142" s="206">
        <v>235.15</v>
      </c>
      <c r="H142" s="32"/>
    </row>
    <row r="143" spans="2:8" s="1" customFormat="1" ht="20.399999999999999" x14ac:dyDescent="0.2">
      <c r="B143" s="32"/>
      <c r="C143" s="205" t="s">
        <v>363</v>
      </c>
      <c r="D143" s="205" t="s">
        <v>364</v>
      </c>
      <c r="E143" s="17" t="s">
        <v>293</v>
      </c>
      <c r="F143" s="206">
        <v>45.264000000000003</v>
      </c>
      <c r="H143" s="32"/>
    </row>
    <row r="144" spans="2:8" s="1" customFormat="1" ht="16.95" customHeight="1" x14ac:dyDescent="0.2">
      <c r="B144" s="32"/>
      <c r="C144" s="201" t="s">
        <v>122</v>
      </c>
      <c r="D144" s="202" t="s">
        <v>123</v>
      </c>
      <c r="E144" s="203" t="s">
        <v>1</v>
      </c>
      <c r="F144" s="204">
        <v>16.2</v>
      </c>
      <c r="H144" s="32"/>
    </row>
    <row r="145" spans="2:8" s="1" customFormat="1" ht="16.95" customHeight="1" x14ac:dyDescent="0.2">
      <c r="B145" s="32"/>
      <c r="C145" s="205" t="s">
        <v>1</v>
      </c>
      <c r="D145" s="205" t="s">
        <v>195</v>
      </c>
      <c r="E145" s="17" t="s">
        <v>1</v>
      </c>
      <c r="F145" s="206">
        <v>0</v>
      </c>
      <c r="H145" s="32"/>
    </row>
    <row r="146" spans="2:8" s="1" customFormat="1" ht="16.95" customHeight="1" x14ac:dyDescent="0.2">
      <c r="B146" s="32"/>
      <c r="C146" s="205" t="s">
        <v>1</v>
      </c>
      <c r="D146" s="205" t="s">
        <v>1682</v>
      </c>
      <c r="E146" s="17" t="s">
        <v>1</v>
      </c>
      <c r="F146" s="206">
        <v>0</v>
      </c>
      <c r="H146" s="32"/>
    </row>
    <row r="147" spans="2:8" s="1" customFormat="1" ht="16.95" customHeight="1" x14ac:dyDescent="0.2">
      <c r="B147" s="32"/>
      <c r="C147" s="205" t="s">
        <v>1</v>
      </c>
      <c r="D147" s="205" t="s">
        <v>1683</v>
      </c>
      <c r="E147" s="17" t="s">
        <v>1</v>
      </c>
      <c r="F147" s="206">
        <v>16.2</v>
      </c>
      <c r="H147" s="32"/>
    </row>
    <row r="148" spans="2:8" s="1" customFormat="1" ht="16.95" customHeight="1" x14ac:dyDescent="0.2">
      <c r="B148" s="32"/>
      <c r="C148" s="205" t="s">
        <v>122</v>
      </c>
      <c r="D148" s="205" t="s">
        <v>197</v>
      </c>
      <c r="E148" s="17" t="s">
        <v>1</v>
      </c>
      <c r="F148" s="206">
        <v>16.2</v>
      </c>
      <c r="H148" s="32"/>
    </row>
    <row r="149" spans="2:8" s="1" customFormat="1" ht="16.95" customHeight="1" x14ac:dyDescent="0.2">
      <c r="B149" s="32"/>
      <c r="C149" s="207" t="s">
        <v>2638</v>
      </c>
      <c r="H149" s="32"/>
    </row>
    <row r="150" spans="2:8" s="1" customFormat="1" ht="20.399999999999999" x14ac:dyDescent="0.2">
      <c r="B150" s="32"/>
      <c r="C150" s="205" t="s">
        <v>325</v>
      </c>
      <c r="D150" s="205" t="s">
        <v>326</v>
      </c>
      <c r="E150" s="17" t="s">
        <v>293</v>
      </c>
      <c r="F150" s="206">
        <v>16.2</v>
      </c>
      <c r="H150" s="32"/>
    </row>
    <row r="151" spans="2:8" s="1" customFormat="1" ht="20.399999999999999" x14ac:dyDescent="0.2">
      <c r="B151" s="32"/>
      <c r="C151" s="205" t="s">
        <v>363</v>
      </c>
      <c r="D151" s="205" t="s">
        <v>364</v>
      </c>
      <c r="E151" s="17" t="s">
        <v>293</v>
      </c>
      <c r="F151" s="206">
        <v>45.264000000000003</v>
      </c>
      <c r="H151" s="32"/>
    </row>
    <row r="152" spans="2:8" s="1" customFormat="1" ht="16.95" customHeight="1" x14ac:dyDescent="0.2">
      <c r="B152" s="32"/>
      <c r="C152" s="201" t="s">
        <v>126</v>
      </c>
      <c r="D152" s="202" t="s">
        <v>127</v>
      </c>
      <c r="E152" s="203" t="s">
        <v>1</v>
      </c>
      <c r="F152" s="204">
        <v>11.865</v>
      </c>
      <c r="H152" s="32"/>
    </row>
    <row r="153" spans="2:8" s="1" customFormat="1" ht="16.95" customHeight="1" x14ac:dyDescent="0.2">
      <c r="B153" s="32"/>
      <c r="C153" s="205" t="s">
        <v>1</v>
      </c>
      <c r="D153" s="205" t="s">
        <v>195</v>
      </c>
      <c r="E153" s="17" t="s">
        <v>1</v>
      </c>
      <c r="F153" s="206">
        <v>0</v>
      </c>
      <c r="H153" s="32"/>
    </row>
    <row r="154" spans="2:8" s="1" customFormat="1" ht="16.95" customHeight="1" x14ac:dyDescent="0.2">
      <c r="B154" s="32"/>
      <c r="C154" s="205" t="s">
        <v>1</v>
      </c>
      <c r="D154" s="205" t="s">
        <v>1684</v>
      </c>
      <c r="E154" s="17" t="s">
        <v>1</v>
      </c>
      <c r="F154" s="206">
        <v>0</v>
      </c>
      <c r="H154" s="32"/>
    </row>
    <row r="155" spans="2:8" s="1" customFormat="1" ht="16.95" customHeight="1" x14ac:dyDescent="0.2">
      <c r="B155" s="32"/>
      <c r="C155" s="205" t="s">
        <v>1</v>
      </c>
      <c r="D155" s="205" t="s">
        <v>1685</v>
      </c>
      <c r="E155" s="17" t="s">
        <v>1</v>
      </c>
      <c r="F155" s="206">
        <v>1.865</v>
      </c>
      <c r="H155" s="32"/>
    </row>
    <row r="156" spans="2:8" s="1" customFormat="1" ht="16.95" customHeight="1" x14ac:dyDescent="0.2">
      <c r="B156" s="32"/>
      <c r="C156" s="205" t="s">
        <v>1</v>
      </c>
      <c r="D156" s="205" t="s">
        <v>1686</v>
      </c>
      <c r="E156" s="17" t="s">
        <v>1</v>
      </c>
      <c r="F156" s="206">
        <v>0</v>
      </c>
      <c r="H156" s="32"/>
    </row>
    <row r="157" spans="2:8" s="1" customFormat="1" ht="16.95" customHeight="1" x14ac:dyDescent="0.2">
      <c r="B157" s="32"/>
      <c r="C157" s="205" t="s">
        <v>1</v>
      </c>
      <c r="D157" s="205" t="s">
        <v>1687</v>
      </c>
      <c r="E157" s="17" t="s">
        <v>1</v>
      </c>
      <c r="F157" s="206">
        <v>10</v>
      </c>
      <c r="H157" s="32"/>
    </row>
    <row r="158" spans="2:8" s="1" customFormat="1" ht="16.95" customHeight="1" x14ac:dyDescent="0.2">
      <c r="B158" s="32"/>
      <c r="C158" s="205" t="s">
        <v>126</v>
      </c>
      <c r="D158" s="205" t="s">
        <v>197</v>
      </c>
      <c r="E158" s="17" t="s">
        <v>1</v>
      </c>
      <c r="F158" s="206">
        <v>11.865</v>
      </c>
      <c r="H158" s="32"/>
    </row>
    <row r="159" spans="2:8" s="1" customFormat="1" ht="16.95" customHeight="1" x14ac:dyDescent="0.2">
      <c r="B159" s="32"/>
      <c r="C159" s="207" t="s">
        <v>2638</v>
      </c>
      <c r="H159" s="32"/>
    </row>
    <row r="160" spans="2:8" s="1" customFormat="1" ht="16.95" customHeight="1" x14ac:dyDescent="0.2">
      <c r="B160" s="32"/>
      <c r="C160" s="205" t="s">
        <v>346</v>
      </c>
      <c r="D160" s="205" t="s">
        <v>347</v>
      </c>
      <c r="E160" s="17" t="s">
        <v>293</v>
      </c>
      <c r="F160" s="206">
        <v>11.865</v>
      </c>
      <c r="H160" s="32"/>
    </row>
    <row r="161" spans="2:8" s="1" customFormat="1" ht="20.399999999999999" x14ac:dyDescent="0.2">
      <c r="B161" s="32"/>
      <c r="C161" s="205" t="s">
        <v>363</v>
      </c>
      <c r="D161" s="205" t="s">
        <v>364</v>
      </c>
      <c r="E161" s="17" t="s">
        <v>293</v>
      </c>
      <c r="F161" s="206">
        <v>45.264000000000003</v>
      </c>
      <c r="H161" s="32"/>
    </row>
    <row r="162" spans="2:8" s="1" customFormat="1" ht="16.95" customHeight="1" x14ac:dyDescent="0.2">
      <c r="B162" s="32"/>
      <c r="C162" s="201" t="s">
        <v>129</v>
      </c>
      <c r="D162" s="202" t="s">
        <v>130</v>
      </c>
      <c r="E162" s="203" t="s">
        <v>1</v>
      </c>
      <c r="F162" s="204">
        <v>175.05</v>
      </c>
      <c r="H162" s="32"/>
    </row>
    <row r="163" spans="2:8" s="1" customFormat="1" ht="16.95" customHeight="1" x14ac:dyDescent="0.2">
      <c r="B163" s="32"/>
      <c r="C163" s="205" t="s">
        <v>1</v>
      </c>
      <c r="D163" s="205" t="s">
        <v>465</v>
      </c>
      <c r="E163" s="17" t="s">
        <v>1</v>
      </c>
      <c r="F163" s="206">
        <v>0</v>
      </c>
      <c r="H163" s="32"/>
    </row>
    <row r="164" spans="2:8" s="1" customFormat="1" ht="16.95" customHeight="1" x14ac:dyDescent="0.2">
      <c r="B164" s="32"/>
      <c r="C164" s="205" t="s">
        <v>1</v>
      </c>
      <c r="D164" s="205" t="s">
        <v>466</v>
      </c>
      <c r="E164" s="17" t="s">
        <v>1</v>
      </c>
      <c r="F164" s="206">
        <v>0</v>
      </c>
      <c r="H164" s="32"/>
    </row>
    <row r="165" spans="2:8" s="1" customFormat="1" ht="16.95" customHeight="1" x14ac:dyDescent="0.2">
      <c r="B165" s="32"/>
      <c r="C165" s="205" t="s">
        <v>1</v>
      </c>
      <c r="D165" s="205" t="s">
        <v>1723</v>
      </c>
      <c r="E165" s="17" t="s">
        <v>1</v>
      </c>
      <c r="F165" s="206">
        <v>175.05</v>
      </c>
      <c r="H165" s="32"/>
    </row>
    <row r="166" spans="2:8" s="1" customFormat="1" ht="16.95" customHeight="1" x14ac:dyDescent="0.2">
      <c r="B166" s="32"/>
      <c r="C166" s="205" t="s">
        <v>129</v>
      </c>
      <c r="D166" s="205" t="s">
        <v>197</v>
      </c>
      <c r="E166" s="17" t="s">
        <v>1</v>
      </c>
      <c r="F166" s="206">
        <v>175.05</v>
      </c>
      <c r="H166" s="32"/>
    </row>
    <row r="167" spans="2:8" s="1" customFormat="1" ht="16.95" customHeight="1" x14ac:dyDescent="0.2">
      <c r="B167" s="32"/>
      <c r="C167" s="207" t="s">
        <v>2638</v>
      </c>
      <c r="H167" s="32"/>
    </row>
    <row r="168" spans="2:8" s="1" customFormat="1" ht="20.399999999999999" x14ac:dyDescent="0.2">
      <c r="B168" s="32"/>
      <c r="C168" s="205" t="s">
        <v>460</v>
      </c>
      <c r="D168" s="205" t="s">
        <v>461</v>
      </c>
      <c r="E168" s="17" t="s">
        <v>186</v>
      </c>
      <c r="F168" s="206">
        <v>175.05</v>
      </c>
      <c r="H168" s="32"/>
    </row>
    <row r="169" spans="2:8" s="1" customFormat="1" ht="20.399999999999999" x14ac:dyDescent="0.2">
      <c r="B169" s="32"/>
      <c r="C169" s="205" t="s">
        <v>356</v>
      </c>
      <c r="D169" s="205" t="s">
        <v>357</v>
      </c>
      <c r="E169" s="17" t="s">
        <v>293</v>
      </c>
      <c r="F169" s="206">
        <v>1369.009</v>
      </c>
      <c r="H169" s="32"/>
    </row>
    <row r="170" spans="2:8" s="1" customFormat="1" ht="16.95" customHeight="1" x14ac:dyDescent="0.2">
      <c r="B170" s="32"/>
      <c r="C170" s="205" t="s">
        <v>469</v>
      </c>
      <c r="D170" s="205" t="s">
        <v>470</v>
      </c>
      <c r="E170" s="17" t="s">
        <v>186</v>
      </c>
      <c r="F170" s="206">
        <v>175.05</v>
      </c>
      <c r="H170" s="32"/>
    </row>
    <row r="171" spans="2:8" s="1" customFormat="1" ht="16.95" customHeight="1" x14ac:dyDescent="0.2">
      <c r="B171" s="32"/>
      <c r="C171" s="205" t="s">
        <v>497</v>
      </c>
      <c r="D171" s="205" t="s">
        <v>498</v>
      </c>
      <c r="E171" s="17" t="s">
        <v>386</v>
      </c>
      <c r="F171" s="206">
        <v>6.0000000000000001E-3</v>
      </c>
      <c r="H171" s="32"/>
    </row>
    <row r="172" spans="2:8" s="1" customFormat="1" ht="16.95" customHeight="1" x14ac:dyDescent="0.2">
      <c r="B172" s="32"/>
      <c r="C172" s="205" t="s">
        <v>476</v>
      </c>
      <c r="D172" s="205" t="s">
        <v>477</v>
      </c>
      <c r="E172" s="17" t="s">
        <v>478</v>
      </c>
      <c r="F172" s="206">
        <v>5.2519999999999998</v>
      </c>
      <c r="H172" s="32"/>
    </row>
    <row r="173" spans="2:8" s="1" customFormat="1" ht="16.95" customHeight="1" x14ac:dyDescent="0.2">
      <c r="B173" s="32"/>
      <c r="C173" s="205" t="s">
        <v>505</v>
      </c>
      <c r="D173" s="205" t="s">
        <v>506</v>
      </c>
      <c r="E173" s="17" t="s">
        <v>478</v>
      </c>
      <c r="F173" s="206">
        <v>6.1269999999999998</v>
      </c>
      <c r="H173" s="32"/>
    </row>
    <row r="174" spans="2:8" s="1" customFormat="1" ht="16.95" customHeight="1" x14ac:dyDescent="0.2">
      <c r="B174" s="32"/>
      <c r="C174" s="201" t="s">
        <v>1633</v>
      </c>
      <c r="D174" s="202" t="s">
        <v>1634</v>
      </c>
      <c r="E174" s="203" t="s">
        <v>1</v>
      </c>
      <c r="F174" s="204">
        <v>610.952</v>
      </c>
      <c r="H174" s="32"/>
    </row>
    <row r="175" spans="2:8" s="1" customFormat="1" ht="16.95" customHeight="1" x14ac:dyDescent="0.2">
      <c r="B175" s="32"/>
      <c r="C175" s="205" t="s">
        <v>1</v>
      </c>
      <c r="D175" s="205" t="s">
        <v>195</v>
      </c>
      <c r="E175" s="17" t="s">
        <v>1</v>
      </c>
      <c r="F175" s="206">
        <v>0</v>
      </c>
      <c r="H175" s="32"/>
    </row>
    <row r="176" spans="2:8" s="1" customFormat="1" ht="20.399999999999999" x14ac:dyDescent="0.2">
      <c r="B176" s="32"/>
      <c r="C176" s="205" t="s">
        <v>1</v>
      </c>
      <c r="D176" s="205" t="s">
        <v>1704</v>
      </c>
      <c r="E176" s="17" t="s">
        <v>1</v>
      </c>
      <c r="F176" s="206">
        <v>41.02</v>
      </c>
      <c r="H176" s="32"/>
    </row>
    <row r="177" spans="2:8" s="1" customFormat="1" ht="20.399999999999999" x14ac:dyDescent="0.2">
      <c r="B177" s="32"/>
      <c r="C177" s="205" t="s">
        <v>1</v>
      </c>
      <c r="D177" s="205" t="s">
        <v>1705</v>
      </c>
      <c r="E177" s="17" t="s">
        <v>1</v>
      </c>
      <c r="F177" s="206">
        <v>521.4</v>
      </c>
      <c r="H177" s="32"/>
    </row>
    <row r="178" spans="2:8" s="1" customFormat="1" ht="20.399999999999999" x14ac:dyDescent="0.2">
      <c r="B178" s="32"/>
      <c r="C178" s="205" t="s">
        <v>1</v>
      </c>
      <c r="D178" s="205" t="s">
        <v>1706</v>
      </c>
      <c r="E178" s="17" t="s">
        <v>1</v>
      </c>
      <c r="F178" s="206">
        <v>19.282</v>
      </c>
      <c r="H178" s="32"/>
    </row>
    <row r="179" spans="2:8" s="1" customFormat="1" ht="20.399999999999999" x14ac:dyDescent="0.2">
      <c r="B179" s="32"/>
      <c r="C179" s="205" t="s">
        <v>1</v>
      </c>
      <c r="D179" s="205" t="s">
        <v>1707</v>
      </c>
      <c r="E179" s="17" t="s">
        <v>1</v>
      </c>
      <c r="F179" s="206">
        <v>29.25</v>
      </c>
      <c r="H179" s="32"/>
    </row>
    <row r="180" spans="2:8" s="1" customFormat="1" ht="16.95" customHeight="1" x14ac:dyDescent="0.2">
      <c r="B180" s="32"/>
      <c r="C180" s="205" t="s">
        <v>1633</v>
      </c>
      <c r="D180" s="205" t="s">
        <v>197</v>
      </c>
      <c r="E180" s="17" t="s">
        <v>1</v>
      </c>
      <c r="F180" s="206">
        <v>610.952</v>
      </c>
      <c r="H180" s="32"/>
    </row>
    <row r="181" spans="2:8" s="1" customFormat="1" ht="16.95" customHeight="1" x14ac:dyDescent="0.2">
      <c r="B181" s="32"/>
      <c r="C181" s="207" t="s">
        <v>2638</v>
      </c>
      <c r="H181" s="32"/>
    </row>
    <row r="182" spans="2:8" s="1" customFormat="1" ht="16.95" customHeight="1" x14ac:dyDescent="0.2">
      <c r="B182" s="32"/>
      <c r="C182" s="205" t="s">
        <v>1699</v>
      </c>
      <c r="D182" s="205" t="s">
        <v>1700</v>
      </c>
      <c r="E182" s="17" t="s">
        <v>293</v>
      </c>
      <c r="F182" s="206">
        <v>610.952</v>
      </c>
      <c r="H182" s="32"/>
    </row>
    <row r="183" spans="2:8" s="1" customFormat="1" ht="20.399999999999999" x14ac:dyDescent="0.2">
      <c r="B183" s="32"/>
      <c r="C183" s="205" t="s">
        <v>356</v>
      </c>
      <c r="D183" s="205" t="s">
        <v>357</v>
      </c>
      <c r="E183" s="17" t="s">
        <v>293</v>
      </c>
      <c r="F183" s="206">
        <v>1369.009</v>
      </c>
      <c r="H183" s="32"/>
    </row>
    <row r="184" spans="2:8" s="1" customFormat="1" ht="20.399999999999999" x14ac:dyDescent="0.2">
      <c r="B184" s="32"/>
      <c r="C184" s="205" t="s">
        <v>363</v>
      </c>
      <c r="D184" s="205" t="s">
        <v>364</v>
      </c>
      <c r="E184" s="17" t="s">
        <v>293</v>
      </c>
      <c r="F184" s="206">
        <v>45.264000000000003</v>
      </c>
      <c r="H184" s="32"/>
    </row>
    <row r="185" spans="2:8" s="1" customFormat="1" ht="16.95" customHeight="1" x14ac:dyDescent="0.2">
      <c r="B185" s="32"/>
      <c r="C185" s="205" t="s">
        <v>378</v>
      </c>
      <c r="D185" s="205" t="s">
        <v>379</v>
      </c>
      <c r="E185" s="17" t="s">
        <v>293</v>
      </c>
      <c r="F185" s="206">
        <v>610.952</v>
      </c>
      <c r="H185" s="32"/>
    </row>
    <row r="186" spans="2:8" s="1" customFormat="1" ht="16.95" customHeight="1" x14ac:dyDescent="0.2">
      <c r="B186" s="32"/>
      <c r="C186" s="201" t="s">
        <v>132</v>
      </c>
      <c r="D186" s="202" t="s">
        <v>133</v>
      </c>
      <c r="E186" s="203" t="s">
        <v>1</v>
      </c>
      <c r="F186" s="204">
        <v>604.63599999999997</v>
      </c>
      <c r="H186" s="32"/>
    </row>
    <row r="187" spans="2:8" s="1" customFormat="1" ht="16.95" customHeight="1" x14ac:dyDescent="0.2">
      <c r="B187" s="32"/>
      <c r="C187" s="205" t="s">
        <v>1</v>
      </c>
      <c r="D187" s="205" t="s">
        <v>195</v>
      </c>
      <c r="E187" s="17" t="s">
        <v>1</v>
      </c>
      <c r="F187" s="206">
        <v>0</v>
      </c>
      <c r="H187" s="32"/>
    </row>
    <row r="188" spans="2:8" s="1" customFormat="1" ht="16.95" customHeight="1" x14ac:dyDescent="0.2">
      <c r="B188" s="32"/>
      <c r="C188" s="205" t="s">
        <v>1</v>
      </c>
      <c r="D188" s="205" t="s">
        <v>1672</v>
      </c>
      <c r="E188" s="17" t="s">
        <v>1</v>
      </c>
      <c r="F188" s="206">
        <v>4.609</v>
      </c>
      <c r="H188" s="32"/>
    </row>
    <row r="189" spans="2:8" s="1" customFormat="1" ht="16.95" customHeight="1" x14ac:dyDescent="0.2">
      <c r="B189" s="32"/>
      <c r="C189" s="205" t="s">
        <v>1</v>
      </c>
      <c r="D189" s="205" t="s">
        <v>1673</v>
      </c>
      <c r="E189" s="17" t="s">
        <v>1</v>
      </c>
      <c r="F189" s="206">
        <v>53.01</v>
      </c>
      <c r="H189" s="32"/>
    </row>
    <row r="190" spans="2:8" s="1" customFormat="1" ht="16.95" customHeight="1" x14ac:dyDescent="0.2">
      <c r="B190" s="32"/>
      <c r="C190" s="205" t="s">
        <v>1</v>
      </c>
      <c r="D190" s="205" t="s">
        <v>1674</v>
      </c>
      <c r="E190" s="17" t="s">
        <v>1</v>
      </c>
      <c r="F190" s="206">
        <v>59.720999999999997</v>
      </c>
      <c r="H190" s="32"/>
    </row>
    <row r="191" spans="2:8" s="1" customFormat="1" ht="16.95" customHeight="1" x14ac:dyDescent="0.2">
      <c r="B191" s="32"/>
      <c r="C191" s="205" t="s">
        <v>1</v>
      </c>
      <c r="D191" s="205" t="s">
        <v>1675</v>
      </c>
      <c r="E191" s="17" t="s">
        <v>1</v>
      </c>
      <c r="F191" s="206">
        <v>4.8390000000000004</v>
      </c>
      <c r="H191" s="32"/>
    </row>
    <row r="192" spans="2:8" s="1" customFormat="1" ht="16.95" customHeight="1" x14ac:dyDescent="0.2">
      <c r="B192" s="32"/>
      <c r="C192" s="205" t="s">
        <v>1</v>
      </c>
      <c r="D192" s="205" t="s">
        <v>1676</v>
      </c>
      <c r="E192" s="17" t="s">
        <v>1</v>
      </c>
      <c r="F192" s="206">
        <v>67.36</v>
      </c>
      <c r="H192" s="32"/>
    </row>
    <row r="193" spans="2:8" s="1" customFormat="1" ht="16.95" customHeight="1" x14ac:dyDescent="0.2">
      <c r="B193" s="32"/>
      <c r="C193" s="205" t="s">
        <v>1</v>
      </c>
      <c r="D193" s="205" t="s">
        <v>1677</v>
      </c>
      <c r="E193" s="17" t="s">
        <v>1</v>
      </c>
      <c r="F193" s="206">
        <v>381.15699999999998</v>
      </c>
      <c r="H193" s="32"/>
    </row>
    <row r="194" spans="2:8" s="1" customFormat="1" ht="16.95" customHeight="1" x14ac:dyDescent="0.2">
      <c r="B194" s="32"/>
      <c r="C194" s="205" t="s">
        <v>1</v>
      </c>
      <c r="D194" s="205" t="s">
        <v>1678</v>
      </c>
      <c r="E194" s="17" t="s">
        <v>1</v>
      </c>
      <c r="F194" s="206">
        <v>1.7150000000000001</v>
      </c>
      <c r="H194" s="32"/>
    </row>
    <row r="195" spans="2:8" s="1" customFormat="1" ht="16.95" customHeight="1" x14ac:dyDescent="0.2">
      <c r="B195" s="32"/>
      <c r="C195" s="205" t="s">
        <v>1</v>
      </c>
      <c r="D195" s="205" t="s">
        <v>1679</v>
      </c>
      <c r="E195" s="17" t="s">
        <v>1</v>
      </c>
      <c r="F195" s="206">
        <v>0.76500000000000001</v>
      </c>
      <c r="H195" s="32"/>
    </row>
    <row r="196" spans="2:8" s="1" customFormat="1" ht="16.95" customHeight="1" x14ac:dyDescent="0.2">
      <c r="B196" s="32"/>
      <c r="C196" s="205" t="s">
        <v>1</v>
      </c>
      <c r="D196" s="205" t="s">
        <v>1680</v>
      </c>
      <c r="E196" s="17" t="s">
        <v>1</v>
      </c>
      <c r="F196" s="206">
        <v>7.3449999999999998</v>
      </c>
      <c r="H196" s="32"/>
    </row>
    <row r="197" spans="2:8" s="1" customFormat="1" ht="16.95" customHeight="1" x14ac:dyDescent="0.2">
      <c r="B197" s="32"/>
      <c r="C197" s="205" t="s">
        <v>1</v>
      </c>
      <c r="D197" s="205" t="s">
        <v>1681</v>
      </c>
      <c r="E197" s="17" t="s">
        <v>1</v>
      </c>
      <c r="F197" s="206">
        <v>24.114999999999998</v>
      </c>
      <c r="H197" s="32"/>
    </row>
    <row r="198" spans="2:8" s="1" customFormat="1" ht="16.95" customHeight="1" x14ac:dyDescent="0.2">
      <c r="B198" s="32"/>
      <c r="C198" s="205" t="s">
        <v>132</v>
      </c>
      <c r="D198" s="205" t="s">
        <v>197</v>
      </c>
      <c r="E198" s="17" t="s">
        <v>1</v>
      </c>
      <c r="F198" s="206">
        <v>604.63599999999997</v>
      </c>
      <c r="H198" s="32"/>
    </row>
    <row r="199" spans="2:8" s="1" customFormat="1" ht="16.95" customHeight="1" x14ac:dyDescent="0.2">
      <c r="B199" s="32"/>
      <c r="C199" s="207" t="s">
        <v>2638</v>
      </c>
      <c r="H199" s="32"/>
    </row>
    <row r="200" spans="2:8" s="1" customFormat="1" ht="20.399999999999999" x14ac:dyDescent="0.2">
      <c r="B200" s="32"/>
      <c r="C200" s="205" t="s">
        <v>291</v>
      </c>
      <c r="D200" s="205" t="s">
        <v>292</v>
      </c>
      <c r="E200" s="17" t="s">
        <v>293</v>
      </c>
      <c r="F200" s="206">
        <v>604.63599999999997</v>
      </c>
      <c r="H200" s="32"/>
    </row>
    <row r="201" spans="2:8" s="1" customFormat="1" ht="20.399999999999999" x14ac:dyDescent="0.2">
      <c r="B201" s="32"/>
      <c r="C201" s="205" t="s">
        <v>363</v>
      </c>
      <c r="D201" s="205" t="s">
        <v>364</v>
      </c>
      <c r="E201" s="17" t="s">
        <v>293</v>
      </c>
      <c r="F201" s="206">
        <v>45.264000000000003</v>
      </c>
      <c r="H201" s="32"/>
    </row>
    <row r="202" spans="2:8" s="1" customFormat="1" ht="16.95" customHeight="1" x14ac:dyDescent="0.2">
      <c r="B202" s="32"/>
      <c r="C202" s="201" t="s">
        <v>135</v>
      </c>
      <c r="D202" s="202" t="s">
        <v>136</v>
      </c>
      <c r="E202" s="203" t="s">
        <v>1</v>
      </c>
      <c r="F202" s="204">
        <v>45.264000000000003</v>
      </c>
      <c r="H202" s="32"/>
    </row>
    <row r="203" spans="2:8" s="1" customFormat="1" ht="16.95" customHeight="1" x14ac:dyDescent="0.2">
      <c r="B203" s="32"/>
      <c r="C203" s="205" t="s">
        <v>1</v>
      </c>
      <c r="D203" s="205" t="s">
        <v>368</v>
      </c>
      <c r="E203" s="17" t="s">
        <v>1</v>
      </c>
      <c r="F203" s="206">
        <v>632.70100000000002</v>
      </c>
      <c r="H203" s="32"/>
    </row>
    <row r="204" spans="2:8" s="1" customFormat="1" ht="16.95" customHeight="1" x14ac:dyDescent="0.2">
      <c r="B204" s="32"/>
      <c r="C204" s="205" t="s">
        <v>1</v>
      </c>
      <c r="D204" s="205" t="s">
        <v>1693</v>
      </c>
      <c r="E204" s="17" t="s">
        <v>1</v>
      </c>
      <c r="F204" s="206">
        <v>-610.952</v>
      </c>
      <c r="H204" s="32"/>
    </row>
    <row r="205" spans="2:8" s="1" customFormat="1" ht="16.95" customHeight="1" x14ac:dyDescent="0.2">
      <c r="B205" s="32"/>
      <c r="C205" s="205" t="s">
        <v>1</v>
      </c>
      <c r="D205" s="205" t="s">
        <v>370</v>
      </c>
      <c r="E205" s="17" t="s">
        <v>1</v>
      </c>
      <c r="F205" s="206">
        <v>23.515000000000001</v>
      </c>
      <c r="H205" s="32"/>
    </row>
    <row r="206" spans="2:8" s="1" customFormat="1" ht="16.95" customHeight="1" x14ac:dyDescent="0.2">
      <c r="B206" s="32"/>
      <c r="C206" s="205" t="s">
        <v>135</v>
      </c>
      <c r="D206" s="205" t="s">
        <v>197</v>
      </c>
      <c r="E206" s="17" t="s">
        <v>1</v>
      </c>
      <c r="F206" s="206">
        <v>45.264000000000003</v>
      </c>
      <c r="H206" s="32"/>
    </row>
    <row r="207" spans="2:8" s="1" customFormat="1" ht="16.95" customHeight="1" x14ac:dyDescent="0.2">
      <c r="B207" s="32"/>
      <c r="C207" s="207" t="s">
        <v>2638</v>
      </c>
      <c r="H207" s="32"/>
    </row>
    <row r="208" spans="2:8" s="1" customFormat="1" ht="20.399999999999999" x14ac:dyDescent="0.2">
      <c r="B208" s="32"/>
      <c r="C208" s="205" t="s">
        <v>363</v>
      </c>
      <c r="D208" s="205" t="s">
        <v>364</v>
      </c>
      <c r="E208" s="17" t="s">
        <v>293</v>
      </c>
      <c r="F208" s="206">
        <v>45.264000000000003</v>
      </c>
      <c r="H208" s="32"/>
    </row>
    <row r="209" spans="2:8" s="1" customFormat="1" ht="20.399999999999999" x14ac:dyDescent="0.2">
      <c r="B209" s="32"/>
      <c r="C209" s="205" t="s">
        <v>371</v>
      </c>
      <c r="D209" s="205" t="s">
        <v>372</v>
      </c>
      <c r="E209" s="17" t="s">
        <v>293</v>
      </c>
      <c r="F209" s="206">
        <v>678.96</v>
      </c>
      <c r="H209" s="32"/>
    </row>
    <row r="210" spans="2:8" s="1" customFormat="1" ht="20.399999999999999" x14ac:dyDescent="0.2">
      <c r="B210" s="32"/>
      <c r="C210" s="205" t="s">
        <v>384</v>
      </c>
      <c r="D210" s="205" t="s">
        <v>385</v>
      </c>
      <c r="E210" s="17" t="s">
        <v>386</v>
      </c>
      <c r="F210" s="206">
        <v>86.001999999999995</v>
      </c>
      <c r="H210" s="32"/>
    </row>
    <row r="211" spans="2:8" s="1" customFormat="1" ht="16.95" customHeight="1" x14ac:dyDescent="0.2">
      <c r="B211" s="32"/>
      <c r="C211" s="201" t="s">
        <v>139</v>
      </c>
      <c r="D211" s="202" t="s">
        <v>139</v>
      </c>
      <c r="E211" s="203" t="s">
        <v>1</v>
      </c>
      <c r="F211" s="204">
        <v>70.641999999999996</v>
      </c>
      <c r="H211" s="32"/>
    </row>
    <row r="212" spans="2:8" s="1" customFormat="1" ht="16.95" customHeight="1" x14ac:dyDescent="0.2">
      <c r="B212" s="32"/>
      <c r="C212" s="205" t="s">
        <v>1</v>
      </c>
      <c r="D212" s="205" t="s">
        <v>1953</v>
      </c>
      <c r="E212" s="17" t="s">
        <v>1</v>
      </c>
      <c r="F212" s="206">
        <v>18.623000000000001</v>
      </c>
      <c r="H212" s="32"/>
    </row>
    <row r="213" spans="2:8" s="1" customFormat="1" ht="16.95" customHeight="1" x14ac:dyDescent="0.2">
      <c r="B213" s="32"/>
      <c r="C213" s="205" t="s">
        <v>1</v>
      </c>
      <c r="D213" s="205" t="s">
        <v>1954</v>
      </c>
      <c r="E213" s="17" t="s">
        <v>1</v>
      </c>
      <c r="F213" s="206">
        <v>7.3840000000000003</v>
      </c>
      <c r="H213" s="32"/>
    </row>
    <row r="214" spans="2:8" s="1" customFormat="1" ht="16.95" customHeight="1" x14ac:dyDescent="0.2">
      <c r="B214" s="32"/>
      <c r="C214" s="205" t="s">
        <v>1</v>
      </c>
      <c r="D214" s="205" t="s">
        <v>1955</v>
      </c>
      <c r="E214" s="17" t="s">
        <v>1</v>
      </c>
      <c r="F214" s="206">
        <v>2.5499999999999998</v>
      </c>
      <c r="H214" s="32"/>
    </row>
    <row r="215" spans="2:8" s="1" customFormat="1" ht="16.95" customHeight="1" x14ac:dyDescent="0.2">
      <c r="B215" s="32"/>
      <c r="C215" s="205" t="s">
        <v>1</v>
      </c>
      <c r="D215" s="205" t="s">
        <v>1956</v>
      </c>
      <c r="E215" s="17" t="s">
        <v>1</v>
      </c>
      <c r="F215" s="206">
        <v>29.664000000000001</v>
      </c>
      <c r="H215" s="32"/>
    </row>
    <row r="216" spans="2:8" s="1" customFormat="1" ht="16.95" customHeight="1" x14ac:dyDescent="0.2">
      <c r="B216" s="32"/>
      <c r="C216" s="205" t="s">
        <v>1</v>
      </c>
      <c r="D216" s="205" t="s">
        <v>1957</v>
      </c>
      <c r="E216" s="17" t="s">
        <v>1</v>
      </c>
      <c r="F216" s="206">
        <v>9.375</v>
      </c>
      <c r="H216" s="32"/>
    </row>
    <row r="217" spans="2:8" s="1" customFormat="1" ht="16.95" customHeight="1" x14ac:dyDescent="0.2">
      <c r="B217" s="32"/>
      <c r="C217" s="205" t="s">
        <v>1</v>
      </c>
      <c r="D217" s="205" t="s">
        <v>1958</v>
      </c>
      <c r="E217" s="17" t="s">
        <v>1</v>
      </c>
      <c r="F217" s="206">
        <v>3.04</v>
      </c>
      <c r="H217" s="32"/>
    </row>
    <row r="218" spans="2:8" s="1" customFormat="1" ht="16.95" customHeight="1" x14ac:dyDescent="0.2">
      <c r="B218" s="32"/>
      <c r="C218" s="205" t="s">
        <v>1</v>
      </c>
      <c r="D218" s="205" t="s">
        <v>1959</v>
      </c>
      <c r="E218" s="17" t="s">
        <v>1</v>
      </c>
      <c r="F218" s="206">
        <v>6.0000000000000001E-3</v>
      </c>
      <c r="H218" s="32"/>
    </row>
    <row r="219" spans="2:8" s="1" customFormat="1" ht="16.95" customHeight="1" x14ac:dyDescent="0.2">
      <c r="B219" s="32"/>
      <c r="C219" s="205" t="s">
        <v>139</v>
      </c>
      <c r="D219" s="205" t="s">
        <v>197</v>
      </c>
      <c r="E219" s="17" t="s">
        <v>1</v>
      </c>
      <c r="F219" s="206">
        <v>70.641999999999996</v>
      </c>
      <c r="H219" s="32"/>
    </row>
    <row r="220" spans="2:8" s="1" customFormat="1" ht="16.95" customHeight="1" x14ac:dyDescent="0.2">
      <c r="B220" s="32"/>
      <c r="C220" s="207" t="s">
        <v>2638</v>
      </c>
      <c r="H220" s="32"/>
    </row>
    <row r="221" spans="2:8" s="1" customFormat="1" ht="16.95" customHeight="1" x14ac:dyDescent="0.2">
      <c r="B221" s="32"/>
      <c r="C221" s="205" t="s">
        <v>1450</v>
      </c>
      <c r="D221" s="205" t="s">
        <v>1451</v>
      </c>
      <c r="E221" s="17" t="s">
        <v>386</v>
      </c>
      <c r="F221" s="206">
        <v>70.641999999999996</v>
      </c>
      <c r="H221" s="32"/>
    </row>
    <row r="222" spans="2:8" s="1" customFormat="1" ht="16.95" customHeight="1" x14ac:dyDescent="0.2">
      <c r="B222" s="32"/>
      <c r="C222" s="205" t="s">
        <v>1469</v>
      </c>
      <c r="D222" s="205" t="s">
        <v>1470</v>
      </c>
      <c r="E222" s="17" t="s">
        <v>386</v>
      </c>
      <c r="F222" s="206">
        <v>1695.4079999999999</v>
      </c>
      <c r="H222" s="32"/>
    </row>
    <row r="223" spans="2:8" s="1" customFormat="1" ht="26.4" customHeight="1" x14ac:dyDescent="0.2">
      <c r="B223" s="32"/>
      <c r="C223" s="200" t="s">
        <v>2640</v>
      </c>
      <c r="D223" s="200" t="s">
        <v>114</v>
      </c>
      <c r="H223" s="32"/>
    </row>
    <row r="224" spans="2:8" s="1" customFormat="1" ht="16.95" customHeight="1" x14ac:dyDescent="0.2">
      <c r="B224" s="32"/>
      <c r="C224" s="201" t="s">
        <v>119</v>
      </c>
      <c r="D224" s="202" t="s">
        <v>120</v>
      </c>
      <c r="E224" s="203" t="s">
        <v>1</v>
      </c>
      <c r="F224" s="204">
        <v>156.43</v>
      </c>
      <c r="H224" s="32"/>
    </row>
    <row r="225" spans="2:8" s="1" customFormat="1" ht="16.95" customHeight="1" x14ac:dyDescent="0.2">
      <c r="B225" s="32"/>
      <c r="C225" s="205" t="s">
        <v>1</v>
      </c>
      <c r="D225" s="205" t="s">
        <v>195</v>
      </c>
      <c r="E225" s="17" t="s">
        <v>1</v>
      </c>
      <c r="F225" s="206">
        <v>0</v>
      </c>
      <c r="H225" s="32"/>
    </row>
    <row r="226" spans="2:8" s="1" customFormat="1" ht="16.95" customHeight="1" x14ac:dyDescent="0.2">
      <c r="B226" s="32"/>
      <c r="C226" s="205" t="s">
        <v>1</v>
      </c>
      <c r="D226" s="205" t="s">
        <v>2496</v>
      </c>
      <c r="E226" s="17" t="s">
        <v>1</v>
      </c>
      <c r="F226" s="206">
        <v>156.43</v>
      </c>
      <c r="H226" s="32"/>
    </row>
    <row r="227" spans="2:8" s="1" customFormat="1" ht="16.95" customHeight="1" x14ac:dyDescent="0.2">
      <c r="B227" s="32"/>
      <c r="C227" s="205" t="s">
        <v>119</v>
      </c>
      <c r="D227" s="205" t="s">
        <v>197</v>
      </c>
      <c r="E227" s="17" t="s">
        <v>1</v>
      </c>
      <c r="F227" s="206">
        <v>156.43</v>
      </c>
      <c r="H227" s="32"/>
    </row>
    <row r="228" spans="2:8" s="1" customFormat="1" ht="16.95" customHeight="1" x14ac:dyDescent="0.2">
      <c r="B228" s="32"/>
      <c r="C228" s="207" t="s">
        <v>2638</v>
      </c>
      <c r="H228" s="32"/>
    </row>
    <row r="229" spans="2:8" s="1" customFormat="1" ht="16.95" customHeight="1" x14ac:dyDescent="0.2">
      <c r="B229" s="32"/>
      <c r="C229" s="205" t="s">
        <v>184</v>
      </c>
      <c r="D229" s="205" t="s">
        <v>185</v>
      </c>
      <c r="E229" s="17" t="s">
        <v>186</v>
      </c>
      <c r="F229" s="206">
        <v>156.43</v>
      </c>
      <c r="H229" s="32"/>
    </row>
    <row r="230" spans="2:8" s="1" customFormat="1" ht="20.399999999999999" x14ac:dyDescent="0.2">
      <c r="B230" s="32"/>
      <c r="C230" s="205" t="s">
        <v>363</v>
      </c>
      <c r="D230" s="205" t="s">
        <v>364</v>
      </c>
      <c r="E230" s="17" t="s">
        <v>293</v>
      </c>
      <c r="F230" s="206">
        <v>204.46299999999999</v>
      </c>
      <c r="H230" s="32"/>
    </row>
    <row r="231" spans="2:8" s="1" customFormat="1" ht="16.95" customHeight="1" x14ac:dyDescent="0.2">
      <c r="B231" s="32"/>
      <c r="C231" s="201" t="s">
        <v>122</v>
      </c>
      <c r="D231" s="202" t="s">
        <v>123</v>
      </c>
      <c r="E231" s="203" t="s">
        <v>1</v>
      </c>
      <c r="F231" s="204">
        <v>15.308999999999999</v>
      </c>
      <c r="H231" s="32"/>
    </row>
    <row r="232" spans="2:8" s="1" customFormat="1" ht="16.95" customHeight="1" x14ac:dyDescent="0.2">
      <c r="B232" s="32"/>
      <c r="C232" s="205" t="s">
        <v>1</v>
      </c>
      <c r="D232" s="205" t="s">
        <v>195</v>
      </c>
      <c r="E232" s="17" t="s">
        <v>1</v>
      </c>
      <c r="F232" s="206">
        <v>0</v>
      </c>
      <c r="H232" s="32"/>
    </row>
    <row r="233" spans="2:8" s="1" customFormat="1" ht="16.95" customHeight="1" x14ac:dyDescent="0.2">
      <c r="B233" s="32"/>
      <c r="C233" s="205" t="s">
        <v>1</v>
      </c>
      <c r="D233" s="205" t="s">
        <v>2516</v>
      </c>
      <c r="E233" s="17" t="s">
        <v>1</v>
      </c>
      <c r="F233" s="206">
        <v>0</v>
      </c>
      <c r="H233" s="32"/>
    </row>
    <row r="234" spans="2:8" s="1" customFormat="1" ht="16.95" customHeight="1" x14ac:dyDescent="0.2">
      <c r="B234" s="32"/>
      <c r="C234" s="205" t="s">
        <v>1</v>
      </c>
      <c r="D234" s="205" t="s">
        <v>2517</v>
      </c>
      <c r="E234" s="17" t="s">
        <v>1</v>
      </c>
      <c r="F234" s="206">
        <v>15.308999999999999</v>
      </c>
      <c r="H234" s="32"/>
    </row>
    <row r="235" spans="2:8" s="1" customFormat="1" ht="16.95" customHeight="1" x14ac:dyDescent="0.2">
      <c r="B235" s="32"/>
      <c r="C235" s="205" t="s">
        <v>122</v>
      </c>
      <c r="D235" s="205" t="s">
        <v>197</v>
      </c>
      <c r="E235" s="17" t="s">
        <v>1</v>
      </c>
      <c r="F235" s="206">
        <v>15.308999999999999</v>
      </c>
      <c r="H235" s="32"/>
    </row>
    <row r="236" spans="2:8" s="1" customFormat="1" ht="16.95" customHeight="1" x14ac:dyDescent="0.2">
      <c r="B236" s="32"/>
      <c r="C236" s="207" t="s">
        <v>2638</v>
      </c>
      <c r="H236" s="32"/>
    </row>
    <row r="237" spans="2:8" s="1" customFormat="1" ht="20.399999999999999" x14ac:dyDescent="0.2">
      <c r="B237" s="32"/>
      <c r="C237" s="205" t="s">
        <v>325</v>
      </c>
      <c r="D237" s="205" t="s">
        <v>326</v>
      </c>
      <c r="E237" s="17" t="s">
        <v>293</v>
      </c>
      <c r="F237" s="206">
        <v>15.308999999999999</v>
      </c>
      <c r="H237" s="32"/>
    </row>
    <row r="238" spans="2:8" s="1" customFormat="1" ht="20.399999999999999" x14ac:dyDescent="0.2">
      <c r="B238" s="32"/>
      <c r="C238" s="205" t="s">
        <v>363</v>
      </c>
      <c r="D238" s="205" t="s">
        <v>364</v>
      </c>
      <c r="E238" s="17" t="s">
        <v>293</v>
      </c>
      <c r="F238" s="206">
        <v>204.46299999999999</v>
      </c>
      <c r="H238" s="32"/>
    </row>
    <row r="239" spans="2:8" s="1" customFormat="1" ht="16.95" customHeight="1" x14ac:dyDescent="0.2">
      <c r="B239" s="32"/>
      <c r="C239" s="201" t="s">
        <v>129</v>
      </c>
      <c r="D239" s="202" t="s">
        <v>130</v>
      </c>
      <c r="E239" s="203" t="s">
        <v>1</v>
      </c>
      <c r="F239" s="204">
        <v>687.8</v>
      </c>
      <c r="H239" s="32"/>
    </row>
    <row r="240" spans="2:8" s="1" customFormat="1" ht="16.95" customHeight="1" x14ac:dyDescent="0.2">
      <c r="B240" s="32"/>
      <c r="C240" s="205" t="s">
        <v>1</v>
      </c>
      <c r="D240" s="205" t="s">
        <v>465</v>
      </c>
      <c r="E240" s="17" t="s">
        <v>1</v>
      </c>
      <c r="F240" s="206">
        <v>0</v>
      </c>
      <c r="H240" s="32"/>
    </row>
    <row r="241" spans="2:8" s="1" customFormat="1" ht="16.95" customHeight="1" x14ac:dyDescent="0.2">
      <c r="B241" s="32"/>
      <c r="C241" s="205" t="s">
        <v>1</v>
      </c>
      <c r="D241" s="205" t="s">
        <v>466</v>
      </c>
      <c r="E241" s="17" t="s">
        <v>1</v>
      </c>
      <c r="F241" s="206">
        <v>0</v>
      </c>
      <c r="H241" s="32"/>
    </row>
    <row r="242" spans="2:8" s="1" customFormat="1" ht="16.95" customHeight="1" x14ac:dyDescent="0.2">
      <c r="B242" s="32"/>
      <c r="C242" s="205" t="s">
        <v>1</v>
      </c>
      <c r="D242" s="205" t="s">
        <v>2523</v>
      </c>
      <c r="E242" s="17" t="s">
        <v>1</v>
      </c>
      <c r="F242" s="206">
        <v>687.8</v>
      </c>
      <c r="H242" s="32"/>
    </row>
    <row r="243" spans="2:8" s="1" customFormat="1" ht="16.95" customHeight="1" x14ac:dyDescent="0.2">
      <c r="B243" s="32"/>
      <c r="C243" s="205" t="s">
        <v>129</v>
      </c>
      <c r="D243" s="205" t="s">
        <v>197</v>
      </c>
      <c r="E243" s="17" t="s">
        <v>1</v>
      </c>
      <c r="F243" s="206">
        <v>687.8</v>
      </c>
      <c r="H243" s="32"/>
    </row>
    <row r="244" spans="2:8" s="1" customFormat="1" ht="16.95" customHeight="1" x14ac:dyDescent="0.2">
      <c r="B244" s="32"/>
      <c r="C244" s="207" t="s">
        <v>2638</v>
      </c>
      <c r="H244" s="32"/>
    </row>
    <row r="245" spans="2:8" s="1" customFormat="1" ht="20.399999999999999" x14ac:dyDescent="0.2">
      <c r="B245" s="32"/>
      <c r="C245" s="205" t="s">
        <v>460</v>
      </c>
      <c r="D245" s="205" t="s">
        <v>461</v>
      </c>
      <c r="E245" s="17" t="s">
        <v>186</v>
      </c>
      <c r="F245" s="206">
        <v>687.8</v>
      </c>
      <c r="H245" s="32"/>
    </row>
    <row r="246" spans="2:8" s="1" customFormat="1" ht="16.95" customHeight="1" x14ac:dyDescent="0.2">
      <c r="B246" s="32"/>
      <c r="C246" s="205" t="s">
        <v>392</v>
      </c>
      <c r="D246" s="205" t="s">
        <v>393</v>
      </c>
      <c r="E246" s="17" t="s">
        <v>293</v>
      </c>
      <c r="F246" s="206">
        <v>68.78</v>
      </c>
      <c r="H246" s="32"/>
    </row>
    <row r="247" spans="2:8" s="1" customFormat="1" ht="16.95" customHeight="1" x14ac:dyDescent="0.2">
      <c r="B247" s="32"/>
      <c r="C247" s="205" t="s">
        <v>469</v>
      </c>
      <c r="D247" s="205" t="s">
        <v>470</v>
      </c>
      <c r="E247" s="17" t="s">
        <v>186</v>
      </c>
      <c r="F247" s="206">
        <v>687.8</v>
      </c>
      <c r="H247" s="32"/>
    </row>
    <row r="248" spans="2:8" s="1" customFormat="1" ht="16.95" customHeight="1" x14ac:dyDescent="0.2">
      <c r="B248" s="32"/>
      <c r="C248" s="205" t="s">
        <v>497</v>
      </c>
      <c r="D248" s="205" t="s">
        <v>498</v>
      </c>
      <c r="E248" s="17" t="s">
        <v>386</v>
      </c>
      <c r="F248" s="206">
        <v>2.4E-2</v>
      </c>
      <c r="H248" s="32"/>
    </row>
    <row r="249" spans="2:8" s="1" customFormat="1" ht="16.95" customHeight="1" x14ac:dyDescent="0.2">
      <c r="B249" s="32"/>
      <c r="C249" s="205" t="s">
        <v>476</v>
      </c>
      <c r="D249" s="205" t="s">
        <v>477</v>
      </c>
      <c r="E249" s="17" t="s">
        <v>478</v>
      </c>
      <c r="F249" s="206">
        <v>20.634</v>
      </c>
      <c r="H249" s="32"/>
    </row>
    <row r="250" spans="2:8" s="1" customFormat="1" ht="16.95" customHeight="1" x14ac:dyDescent="0.2">
      <c r="B250" s="32"/>
      <c r="C250" s="205" t="s">
        <v>505</v>
      </c>
      <c r="D250" s="205" t="s">
        <v>506</v>
      </c>
      <c r="E250" s="17" t="s">
        <v>478</v>
      </c>
      <c r="F250" s="206">
        <v>24.073</v>
      </c>
      <c r="H250" s="32"/>
    </row>
    <row r="251" spans="2:8" s="1" customFormat="1" ht="16.95" customHeight="1" x14ac:dyDescent="0.2">
      <c r="B251" s="32"/>
      <c r="C251" s="201" t="s">
        <v>132</v>
      </c>
      <c r="D251" s="202" t="s">
        <v>133</v>
      </c>
      <c r="E251" s="203" t="s">
        <v>1</v>
      </c>
      <c r="F251" s="204">
        <v>173.511</v>
      </c>
      <c r="H251" s="32"/>
    </row>
    <row r="252" spans="2:8" s="1" customFormat="1" ht="16.95" customHeight="1" x14ac:dyDescent="0.2">
      <c r="B252" s="32"/>
      <c r="C252" s="205" t="s">
        <v>1</v>
      </c>
      <c r="D252" s="205" t="s">
        <v>195</v>
      </c>
      <c r="E252" s="17" t="s">
        <v>1</v>
      </c>
      <c r="F252" s="206">
        <v>0</v>
      </c>
      <c r="H252" s="32"/>
    </row>
    <row r="253" spans="2:8" s="1" customFormat="1" ht="16.95" customHeight="1" x14ac:dyDescent="0.2">
      <c r="B253" s="32"/>
      <c r="C253" s="205" t="s">
        <v>1</v>
      </c>
      <c r="D253" s="205" t="s">
        <v>2504</v>
      </c>
      <c r="E253" s="17" t="s">
        <v>1</v>
      </c>
      <c r="F253" s="206">
        <v>0</v>
      </c>
      <c r="H253" s="32"/>
    </row>
    <row r="254" spans="2:8" s="1" customFormat="1" ht="16.95" customHeight="1" x14ac:dyDescent="0.2">
      <c r="B254" s="32"/>
      <c r="C254" s="205" t="s">
        <v>1</v>
      </c>
      <c r="D254" s="205" t="s">
        <v>2505</v>
      </c>
      <c r="E254" s="17" t="s">
        <v>1</v>
      </c>
      <c r="F254" s="206">
        <v>0.40699999999999997</v>
      </c>
      <c r="H254" s="32"/>
    </row>
    <row r="255" spans="2:8" s="1" customFormat="1" ht="16.95" customHeight="1" x14ac:dyDescent="0.2">
      <c r="B255" s="32"/>
      <c r="C255" s="205" t="s">
        <v>1</v>
      </c>
      <c r="D255" s="205" t="s">
        <v>2506</v>
      </c>
      <c r="E255" s="17" t="s">
        <v>1</v>
      </c>
      <c r="F255" s="206">
        <v>0</v>
      </c>
      <c r="H255" s="32"/>
    </row>
    <row r="256" spans="2:8" s="1" customFormat="1" ht="16.95" customHeight="1" x14ac:dyDescent="0.2">
      <c r="B256" s="32"/>
      <c r="C256" s="205" t="s">
        <v>1</v>
      </c>
      <c r="D256" s="205" t="s">
        <v>2507</v>
      </c>
      <c r="E256" s="17" t="s">
        <v>1</v>
      </c>
      <c r="F256" s="206">
        <v>6.41</v>
      </c>
      <c r="H256" s="32"/>
    </row>
    <row r="257" spans="2:8" s="1" customFormat="1" ht="16.95" customHeight="1" x14ac:dyDescent="0.2">
      <c r="B257" s="32"/>
      <c r="C257" s="205" t="s">
        <v>1</v>
      </c>
      <c r="D257" s="205" t="s">
        <v>2508</v>
      </c>
      <c r="E257" s="17" t="s">
        <v>1</v>
      </c>
      <c r="F257" s="206">
        <v>0</v>
      </c>
      <c r="H257" s="32"/>
    </row>
    <row r="258" spans="2:8" s="1" customFormat="1" ht="16.95" customHeight="1" x14ac:dyDescent="0.2">
      <c r="B258" s="32"/>
      <c r="C258" s="205" t="s">
        <v>1</v>
      </c>
      <c r="D258" s="205" t="s">
        <v>2509</v>
      </c>
      <c r="E258" s="17" t="s">
        <v>1</v>
      </c>
      <c r="F258" s="206">
        <v>25.826000000000001</v>
      </c>
      <c r="H258" s="32"/>
    </row>
    <row r="259" spans="2:8" s="1" customFormat="1" ht="16.95" customHeight="1" x14ac:dyDescent="0.2">
      <c r="B259" s="32"/>
      <c r="C259" s="205" t="s">
        <v>1</v>
      </c>
      <c r="D259" s="205" t="s">
        <v>2510</v>
      </c>
      <c r="E259" s="17" t="s">
        <v>1</v>
      </c>
      <c r="F259" s="206">
        <v>0</v>
      </c>
      <c r="H259" s="32"/>
    </row>
    <row r="260" spans="2:8" s="1" customFormat="1" ht="16.95" customHeight="1" x14ac:dyDescent="0.2">
      <c r="B260" s="32"/>
      <c r="C260" s="205" t="s">
        <v>1</v>
      </c>
      <c r="D260" s="205" t="s">
        <v>2511</v>
      </c>
      <c r="E260" s="17" t="s">
        <v>1</v>
      </c>
      <c r="F260" s="206">
        <v>78.896000000000001</v>
      </c>
      <c r="H260" s="32"/>
    </row>
    <row r="261" spans="2:8" s="1" customFormat="1" ht="16.95" customHeight="1" x14ac:dyDescent="0.2">
      <c r="B261" s="32"/>
      <c r="C261" s="205" t="s">
        <v>1</v>
      </c>
      <c r="D261" s="205" t="s">
        <v>2512</v>
      </c>
      <c r="E261" s="17" t="s">
        <v>1</v>
      </c>
      <c r="F261" s="206">
        <v>0</v>
      </c>
      <c r="H261" s="32"/>
    </row>
    <row r="262" spans="2:8" s="1" customFormat="1" ht="16.95" customHeight="1" x14ac:dyDescent="0.2">
      <c r="B262" s="32"/>
      <c r="C262" s="205" t="s">
        <v>1</v>
      </c>
      <c r="D262" s="205" t="s">
        <v>2513</v>
      </c>
      <c r="E262" s="17" t="s">
        <v>1</v>
      </c>
      <c r="F262" s="206">
        <v>49.314999999999998</v>
      </c>
      <c r="H262" s="32"/>
    </row>
    <row r="263" spans="2:8" s="1" customFormat="1" ht="16.95" customHeight="1" x14ac:dyDescent="0.2">
      <c r="B263" s="32"/>
      <c r="C263" s="205" t="s">
        <v>1</v>
      </c>
      <c r="D263" s="205" t="s">
        <v>2514</v>
      </c>
      <c r="E263" s="17" t="s">
        <v>1</v>
      </c>
      <c r="F263" s="206">
        <v>0</v>
      </c>
      <c r="H263" s="32"/>
    </row>
    <row r="264" spans="2:8" s="1" customFormat="1" ht="16.95" customHeight="1" x14ac:dyDescent="0.2">
      <c r="B264" s="32"/>
      <c r="C264" s="205" t="s">
        <v>1</v>
      </c>
      <c r="D264" s="205" t="s">
        <v>2515</v>
      </c>
      <c r="E264" s="17" t="s">
        <v>1</v>
      </c>
      <c r="F264" s="206">
        <v>12.657</v>
      </c>
      <c r="H264" s="32"/>
    </row>
    <row r="265" spans="2:8" s="1" customFormat="1" ht="16.95" customHeight="1" x14ac:dyDescent="0.2">
      <c r="B265" s="32"/>
      <c r="C265" s="205" t="s">
        <v>132</v>
      </c>
      <c r="D265" s="205" t="s">
        <v>197</v>
      </c>
      <c r="E265" s="17" t="s">
        <v>1</v>
      </c>
      <c r="F265" s="206">
        <v>173.511</v>
      </c>
      <c r="H265" s="32"/>
    </row>
    <row r="266" spans="2:8" s="1" customFormat="1" ht="16.95" customHeight="1" x14ac:dyDescent="0.2">
      <c r="B266" s="32"/>
      <c r="C266" s="207" t="s">
        <v>2638</v>
      </c>
      <c r="H266" s="32"/>
    </row>
    <row r="267" spans="2:8" s="1" customFormat="1" ht="20.399999999999999" x14ac:dyDescent="0.2">
      <c r="B267" s="32"/>
      <c r="C267" s="205" t="s">
        <v>291</v>
      </c>
      <c r="D267" s="205" t="s">
        <v>292</v>
      </c>
      <c r="E267" s="17" t="s">
        <v>293</v>
      </c>
      <c r="F267" s="206">
        <v>173.511</v>
      </c>
      <c r="H267" s="32"/>
    </row>
    <row r="268" spans="2:8" s="1" customFormat="1" ht="20.399999999999999" x14ac:dyDescent="0.2">
      <c r="B268" s="32"/>
      <c r="C268" s="205" t="s">
        <v>363</v>
      </c>
      <c r="D268" s="205" t="s">
        <v>364</v>
      </c>
      <c r="E268" s="17" t="s">
        <v>293</v>
      </c>
      <c r="F268" s="206">
        <v>204.46299999999999</v>
      </c>
      <c r="H268" s="32"/>
    </row>
    <row r="269" spans="2:8" s="1" customFormat="1" ht="16.95" customHeight="1" x14ac:dyDescent="0.2">
      <c r="B269" s="32"/>
      <c r="C269" s="201" t="s">
        <v>135</v>
      </c>
      <c r="D269" s="202" t="s">
        <v>136</v>
      </c>
      <c r="E269" s="203" t="s">
        <v>1</v>
      </c>
      <c r="F269" s="204">
        <v>204.46299999999999</v>
      </c>
      <c r="H269" s="32"/>
    </row>
    <row r="270" spans="2:8" s="1" customFormat="1" ht="16.95" customHeight="1" x14ac:dyDescent="0.2">
      <c r="B270" s="32"/>
      <c r="C270" s="205" t="s">
        <v>1</v>
      </c>
      <c r="D270" s="205" t="s">
        <v>2518</v>
      </c>
      <c r="E270" s="17" t="s">
        <v>1</v>
      </c>
      <c r="F270" s="206">
        <v>188.82</v>
      </c>
      <c r="H270" s="32"/>
    </row>
    <row r="271" spans="2:8" s="1" customFormat="1" ht="16.95" customHeight="1" x14ac:dyDescent="0.2">
      <c r="B271" s="32"/>
      <c r="C271" s="205" t="s">
        <v>1</v>
      </c>
      <c r="D271" s="205" t="s">
        <v>370</v>
      </c>
      <c r="E271" s="17" t="s">
        <v>1</v>
      </c>
      <c r="F271" s="206">
        <v>15.643000000000001</v>
      </c>
      <c r="H271" s="32"/>
    </row>
    <row r="272" spans="2:8" s="1" customFormat="1" ht="16.95" customHeight="1" x14ac:dyDescent="0.2">
      <c r="B272" s="32"/>
      <c r="C272" s="205" t="s">
        <v>135</v>
      </c>
      <c r="D272" s="205" t="s">
        <v>197</v>
      </c>
      <c r="E272" s="17" t="s">
        <v>1</v>
      </c>
      <c r="F272" s="206">
        <v>204.46299999999999</v>
      </c>
      <c r="H272" s="32"/>
    </row>
    <row r="273" spans="2:8" s="1" customFormat="1" ht="16.95" customHeight="1" x14ac:dyDescent="0.2">
      <c r="B273" s="32"/>
      <c r="C273" s="207" t="s">
        <v>2638</v>
      </c>
      <c r="H273" s="32"/>
    </row>
    <row r="274" spans="2:8" s="1" customFormat="1" ht="20.399999999999999" x14ac:dyDescent="0.2">
      <c r="B274" s="32"/>
      <c r="C274" s="205" t="s">
        <v>363</v>
      </c>
      <c r="D274" s="205" t="s">
        <v>364</v>
      </c>
      <c r="E274" s="17" t="s">
        <v>293</v>
      </c>
      <c r="F274" s="206">
        <v>204.46299999999999</v>
      </c>
      <c r="H274" s="32"/>
    </row>
    <row r="275" spans="2:8" s="1" customFormat="1" ht="20.399999999999999" x14ac:dyDescent="0.2">
      <c r="B275" s="32"/>
      <c r="C275" s="205" t="s">
        <v>371</v>
      </c>
      <c r="D275" s="205" t="s">
        <v>372</v>
      </c>
      <c r="E275" s="17" t="s">
        <v>293</v>
      </c>
      <c r="F275" s="206">
        <v>3066.9450000000002</v>
      </c>
      <c r="H275" s="32"/>
    </row>
    <row r="276" spans="2:8" s="1" customFormat="1" ht="20.399999999999999" x14ac:dyDescent="0.2">
      <c r="B276" s="32"/>
      <c r="C276" s="205" t="s">
        <v>384</v>
      </c>
      <c r="D276" s="205" t="s">
        <v>385</v>
      </c>
      <c r="E276" s="17" t="s">
        <v>386</v>
      </c>
      <c r="F276" s="206">
        <v>388.48</v>
      </c>
      <c r="H276" s="32"/>
    </row>
    <row r="277" spans="2:8" s="1" customFormat="1" ht="16.95" customHeight="1" x14ac:dyDescent="0.2">
      <c r="B277" s="32"/>
      <c r="C277" s="201" t="s">
        <v>139</v>
      </c>
      <c r="D277" s="202" t="s">
        <v>139</v>
      </c>
      <c r="E277" s="203" t="s">
        <v>1</v>
      </c>
      <c r="F277" s="204">
        <v>45.886000000000003</v>
      </c>
      <c r="H277" s="32"/>
    </row>
    <row r="278" spans="2:8" s="1" customFormat="1" ht="16.95" customHeight="1" x14ac:dyDescent="0.2">
      <c r="B278" s="32"/>
      <c r="C278" s="205" t="s">
        <v>1</v>
      </c>
      <c r="D278" s="205" t="s">
        <v>2608</v>
      </c>
      <c r="E278" s="17" t="s">
        <v>1</v>
      </c>
      <c r="F278" s="206">
        <v>42.826999999999998</v>
      </c>
      <c r="H278" s="32"/>
    </row>
    <row r="279" spans="2:8" s="1" customFormat="1" ht="16.95" customHeight="1" x14ac:dyDescent="0.2">
      <c r="B279" s="32"/>
      <c r="C279" s="205" t="s">
        <v>1</v>
      </c>
      <c r="D279" s="205" t="s">
        <v>2609</v>
      </c>
      <c r="E279" s="17" t="s">
        <v>1</v>
      </c>
      <c r="F279" s="206">
        <v>3.0590000000000002</v>
      </c>
      <c r="H279" s="32"/>
    </row>
    <row r="280" spans="2:8" s="1" customFormat="1" ht="16.95" customHeight="1" x14ac:dyDescent="0.2">
      <c r="B280" s="32"/>
      <c r="C280" s="205" t="s">
        <v>139</v>
      </c>
      <c r="D280" s="205" t="s">
        <v>197</v>
      </c>
      <c r="E280" s="17" t="s">
        <v>1</v>
      </c>
      <c r="F280" s="206">
        <v>45.886000000000003</v>
      </c>
      <c r="H280" s="32"/>
    </row>
    <row r="281" spans="2:8" s="1" customFormat="1" ht="16.95" customHeight="1" x14ac:dyDescent="0.2">
      <c r="B281" s="32"/>
      <c r="C281" s="207" t="s">
        <v>2638</v>
      </c>
      <c r="H281" s="32"/>
    </row>
    <row r="282" spans="2:8" s="1" customFormat="1" ht="16.95" customHeight="1" x14ac:dyDescent="0.2">
      <c r="B282" s="32"/>
      <c r="C282" s="205" t="s">
        <v>1450</v>
      </c>
      <c r="D282" s="205" t="s">
        <v>1451</v>
      </c>
      <c r="E282" s="17" t="s">
        <v>386</v>
      </c>
      <c r="F282" s="206">
        <v>45.886000000000003</v>
      </c>
      <c r="H282" s="32"/>
    </row>
    <row r="283" spans="2:8" s="1" customFormat="1" ht="16.95" customHeight="1" x14ac:dyDescent="0.2">
      <c r="B283" s="32"/>
      <c r="C283" s="205" t="s">
        <v>1469</v>
      </c>
      <c r="D283" s="205" t="s">
        <v>1470</v>
      </c>
      <c r="E283" s="17" t="s">
        <v>386</v>
      </c>
      <c r="F283" s="206">
        <v>1101.2639999999999</v>
      </c>
      <c r="H283" s="32"/>
    </row>
    <row r="284" spans="2:8" s="1" customFormat="1" ht="26.4" customHeight="1" x14ac:dyDescent="0.2">
      <c r="B284" s="32"/>
      <c r="C284" s="200" t="s">
        <v>2641</v>
      </c>
      <c r="D284" s="200" t="s">
        <v>117</v>
      </c>
      <c r="H284" s="32"/>
    </row>
    <row r="285" spans="2:8" s="1" customFormat="1" ht="16.95" customHeight="1" x14ac:dyDescent="0.2">
      <c r="B285" s="32"/>
      <c r="C285" s="201" t="s">
        <v>119</v>
      </c>
      <c r="D285" s="202" t="s">
        <v>120</v>
      </c>
      <c r="E285" s="203" t="s">
        <v>1</v>
      </c>
      <c r="F285" s="204">
        <v>122.34</v>
      </c>
      <c r="H285" s="32"/>
    </row>
    <row r="286" spans="2:8" s="1" customFormat="1" ht="16.95" customHeight="1" x14ac:dyDescent="0.2">
      <c r="B286" s="32"/>
      <c r="C286" s="205" t="s">
        <v>1</v>
      </c>
      <c r="D286" s="205" t="s">
        <v>195</v>
      </c>
      <c r="E286" s="17" t="s">
        <v>1</v>
      </c>
      <c r="F286" s="206">
        <v>0</v>
      </c>
      <c r="H286" s="32"/>
    </row>
    <row r="287" spans="2:8" s="1" customFormat="1" ht="16.95" customHeight="1" x14ac:dyDescent="0.2">
      <c r="B287" s="32"/>
      <c r="C287" s="205" t="s">
        <v>1</v>
      </c>
      <c r="D287" s="205" t="s">
        <v>2615</v>
      </c>
      <c r="E287" s="17" t="s">
        <v>1</v>
      </c>
      <c r="F287" s="206">
        <v>122.34</v>
      </c>
      <c r="H287" s="32"/>
    </row>
    <row r="288" spans="2:8" s="1" customFormat="1" ht="16.95" customHeight="1" x14ac:dyDescent="0.2">
      <c r="B288" s="32"/>
      <c r="C288" s="205" t="s">
        <v>119</v>
      </c>
      <c r="D288" s="205" t="s">
        <v>197</v>
      </c>
      <c r="E288" s="17" t="s">
        <v>1</v>
      </c>
      <c r="F288" s="206">
        <v>122.34</v>
      </c>
      <c r="H288" s="32"/>
    </row>
    <row r="289" spans="2:8" s="1" customFormat="1" ht="16.95" customHeight="1" x14ac:dyDescent="0.2">
      <c r="B289" s="32"/>
      <c r="C289" s="207" t="s">
        <v>2638</v>
      </c>
      <c r="H289" s="32"/>
    </row>
    <row r="290" spans="2:8" s="1" customFormat="1" ht="16.95" customHeight="1" x14ac:dyDescent="0.2">
      <c r="B290" s="32"/>
      <c r="C290" s="205" t="s">
        <v>184</v>
      </c>
      <c r="D290" s="205" t="s">
        <v>185</v>
      </c>
      <c r="E290" s="17" t="s">
        <v>186</v>
      </c>
      <c r="F290" s="206">
        <v>122.34</v>
      </c>
      <c r="H290" s="32"/>
    </row>
    <row r="291" spans="2:8" s="1" customFormat="1" ht="20.399999999999999" x14ac:dyDescent="0.2">
      <c r="B291" s="32"/>
      <c r="C291" s="205" t="s">
        <v>363</v>
      </c>
      <c r="D291" s="205" t="s">
        <v>364</v>
      </c>
      <c r="E291" s="17" t="s">
        <v>293</v>
      </c>
      <c r="F291" s="206">
        <v>20.071999999999999</v>
      </c>
      <c r="H291" s="32"/>
    </row>
    <row r="292" spans="2:8" s="1" customFormat="1" ht="16.95" customHeight="1" x14ac:dyDescent="0.2">
      <c r="B292" s="32"/>
      <c r="C292" s="201" t="s">
        <v>129</v>
      </c>
      <c r="D292" s="202" t="s">
        <v>130</v>
      </c>
      <c r="E292" s="203" t="s">
        <v>1</v>
      </c>
      <c r="F292" s="204">
        <v>483.39</v>
      </c>
      <c r="H292" s="32"/>
    </row>
    <row r="293" spans="2:8" s="1" customFormat="1" ht="16.95" customHeight="1" x14ac:dyDescent="0.2">
      <c r="B293" s="32"/>
      <c r="C293" s="205" t="s">
        <v>1</v>
      </c>
      <c r="D293" s="205" t="s">
        <v>465</v>
      </c>
      <c r="E293" s="17" t="s">
        <v>1</v>
      </c>
      <c r="F293" s="206">
        <v>0</v>
      </c>
      <c r="H293" s="32"/>
    </row>
    <row r="294" spans="2:8" s="1" customFormat="1" ht="16.95" customHeight="1" x14ac:dyDescent="0.2">
      <c r="B294" s="32"/>
      <c r="C294" s="205" t="s">
        <v>1</v>
      </c>
      <c r="D294" s="205" t="s">
        <v>466</v>
      </c>
      <c r="E294" s="17" t="s">
        <v>1</v>
      </c>
      <c r="F294" s="206">
        <v>0</v>
      </c>
      <c r="H294" s="32"/>
    </row>
    <row r="295" spans="2:8" s="1" customFormat="1" ht="16.95" customHeight="1" x14ac:dyDescent="0.2">
      <c r="B295" s="32"/>
      <c r="C295" s="205" t="s">
        <v>1</v>
      </c>
      <c r="D295" s="205" t="s">
        <v>2622</v>
      </c>
      <c r="E295" s="17" t="s">
        <v>1</v>
      </c>
      <c r="F295" s="206">
        <v>483.39</v>
      </c>
      <c r="H295" s="32"/>
    </row>
    <row r="296" spans="2:8" s="1" customFormat="1" ht="16.95" customHeight="1" x14ac:dyDescent="0.2">
      <c r="B296" s="32"/>
      <c r="C296" s="205" t="s">
        <v>129</v>
      </c>
      <c r="D296" s="205" t="s">
        <v>197</v>
      </c>
      <c r="E296" s="17" t="s">
        <v>1</v>
      </c>
      <c r="F296" s="206">
        <v>483.39</v>
      </c>
      <c r="H296" s="32"/>
    </row>
    <row r="297" spans="2:8" s="1" customFormat="1" ht="16.95" customHeight="1" x14ac:dyDescent="0.2">
      <c r="B297" s="32"/>
      <c r="C297" s="207" t="s">
        <v>2638</v>
      </c>
      <c r="H297" s="32"/>
    </row>
    <row r="298" spans="2:8" s="1" customFormat="1" ht="20.399999999999999" x14ac:dyDescent="0.2">
      <c r="B298" s="32"/>
      <c r="C298" s="205" t="s">
        <v>460</v>
      </c>
      <c r="D298" s="205" t="s">
        <v>461</v>
      </c>
      <c r="E298" s="17" t="s">
        <v>186</v>
      </c>
      <c r="F298" s="206">
        <v>483.39</v>
      </c>
      <c r="H298" s="32"/>
    </row>
    <row r="299" spans="2:8" s="1" customFormat="1" ht="16.95" customHeight="1" x14ac:dyDescent="0.2">
      <c r="B299" s="32"/>
      <c r="C299" s="205" t="s">
        <v>392</v>
      </c>
      <c r="D299" s="205" t="s">
        <v>393</v>
      </c>
      <c r="E299" s="17" t="s">
        <v>293</v>
      </c>
      <c r="F299" s="206">
        <v>48.338999999999999</v>
      </c>
      <c r="H299" s="32"/>
    </row>
    <row r="300" spans="2:8" s="1" customFormat="1" ht="16.95" customHeight="1" x14ac:dyDescent="0.2">
      <c r="B300" s="32"/>
      <c r="C300" s="205" t="s">
        <v>469</v>
      </c>
      <c r="D300" s="205" t="s">
        <v>470</v>
      </c>
      <c r="E300" s="17" t="s">
        <v>186</v>
      </c>
      <c r="F300" s="206">
        <v>483.39</v>
      </c>
      <c r="H300" s="32"/>
    </row>
    <row r="301" spans="2:8" s="1" customFormat="1" ht="16.95" customHeight="1" x14ac:dyDescent="0.2">
      <c r="B301" s="32"/>
      <c r="C301" s="205" t="s">
        <v>497</v>
      </c>
      <c r="D301" s="205" t="s">
        <v>498</v>
      </c>
      <c r="E301" s="17" t="s">
        <v>386</v>
      </c>
      <c r="F301" s="206">
        <v>1.7000000000000001E-2</v>
      </c>
      <c r="H301" s="32"/>
    </row>
    <row r="302" spans="2:8" s="1" customFormat="1" ht="16.95" customHeight="1" x14ac:dyDescent="0.2">
      <c r="B302" s="32"/>
      <c r="C302" s="205" t="s">
        <v>476</v>
      </c>
      <c r="D302" s="205" t="s">
        <v>477</v>
      </c>
      <c r="E302" s="17" t="s">
        <v>478</v>
      </c>
      <c r="F302" s="206">
        <v>14.502000000000001</v>
      </c>
      <c r="H302" s="32"/>
    </row>
    <row r="303" spans="2:8" s="1" customFormat="1" ht="16.95" customHeight="1" x14ac:dyDescent="0.2">
      <c r="B303" s="32"/>
      <c r="C303" s="205" t="s">
        <v>505</v>
      </c>
      <c r="D303" s="205" t="s">
        <v>506</v>
      </c>
      <c r="E303" s="17" t="s">
        <v>478</v>
      </c>
      <c r="F303" s="206">
        <v>16.919</v>
      </c>
      <c r="H303" s="32"/>
    </row>
    <row r="304" spans="2:8" s="1" customFormat="1" ht="16.95" customHeight="1" x14ac:dyDescent="0.2">
      <c r="B304" s="32"/>
      <c r="C304" s="201" t="s">
        <v>132</v>
      </c>
      <c r="D304" s="202" t="s">
        <v>133</v>
      </c>
      <c r="E304" s="203" t="s">
        <v>1</v>
      </c>
      <c r="F304" s="204">
        <v>7.8380000000000001</v>
      </c>
      <c r="H304" s="32"/>
    </row>
    <row r="305" spans="2:8" s="1" customFormat="1" ht="16.95" customHeight="1" x14ac:dyDescent="0.2">
      <c r="B305" s="32"/>
      <c r="C305" s="205" t="s">
        <v>1</v>
      </c>
      <c r="D305" s="205" t="s">
        <v>195</v>
      </c>
      <c r="E305" s="17" t="s">
        <v>1</v>
      </c>
      <c r="F305" s="206">
        <v>0</v>
      </c>
      <c r="H305" s="32"/>
    </row>
    <row r="306" spans="2:8" s="1" customFormat="1" ht="16.95" customHeight="1" x14ac:dyDescent="0.2">
      <c r="B306" s="32"/>
      <c r="C306" s="205" t="s">
        <v>1</v>
      </c>
      <c r="D306" s="205" t="s">
        <v>2616</v>
      </c>
      <c r="E306" s="17" t="s">
        <v>1</v>
      </c>
      <c r="F306" s="206">
        <v>0</v>
      </c>
      <c r="H306" s="32"/>
    </row>
    <row r="307" spans="2:8" s="1" customFormat="1" ht="16.95" customHeight="1" x14ac:dyDescent="0.2">
      <c r="B307" s="32"/>
      <c r="C307" s="205" t="s">
        <v>1</v>
      </c>
      <c r="D307" s="205" t="s">
        <v>2617</v>
      </c>
      <c r="E307" s="17" t="s">
        <v>1</v>
      </c>
      <c r="F307" s="206">
        <v>3.923</v>
      </c>
      <c r="H307" s="32"/>
    </row>
    <row r="308" spans="2:8" s="1" customFormat="1" ht="16.95" customHeight="1" x14ac:dyDescent="0.2">
      <c r="B308" s="32"/>
      <c r="C308" s="205" t="s">
        <v>1</v>
      </c>
      <c r="D308" s="205" t="s">
        <v>2618</v>
      </c>
      <c r="E308" s="17" t="s">
        <v>1</v>
      </c>
      <c r="F308" s="206">
        <v>0</v>
      </c>
      <c r="H308" s="32"/>
    </row>
    <row r="309" spans="2:8" s="1" customFormat="1" ht="16.95" customHeight="1" x14ac:dyDescent="0.2">
      <c r="B309" s="32"/>
      <c r="C309" s="205" t="s">
        <v>1</v>
      </c>
      <c r="D309" s="205" t="s">
        <v>2619</v>
      </c>
      <c r="E309" s="17" t="s">
        <v>1</v>
      </c>
      <c r="F309" s="206">
        <v>3.915</v>
      </c>
      <c r="H309" s="32"/>
    </row>
    <row r="310" spans="2:8" s="1" customFormat="1" ht="16.95" customHeight="1" x14ac:dyDescent="0.2">
      <c r="B310" s="32"/>
      <c r="C310" s="205" t="s">
        <v>132</v>
      </c>
      <c r="D310" s="205" t="s">
        <v>197</v>
      </c>
      <c r="E310" s="17" t="s">
        <v>1</v>
      </c>
      <c r="F310" s="206">
        <v>7.8380000000000001</v>
      </c>
      <c r="H310" s="32"/>
    </row>
    <row r="311" spans="2:8" s="1" customFormat="1" ht="16.95" customHeight="1" x14ac:dyDescent="0.2">
      <c r="B311" s="32"/>
      <c r="C311" s="207" t="s">
        <v>2638</v>
      </c>
      <c r="H311" s="32"/>
    </row>
    <row r="312" spans="2:8" s="1" customFormat="1" ht="20.399999999999999" x14ac:dyDescent="0.2">
      <c r="B312" s="32"/>
      <c r="C312" s="205" t="s">
        <v>291</v>
      </c>
      <c r="D312" s="205" t="s">
        <v>292</v>
      </c>
      <c r="E312" s="17" t="s">
        <v>293</v>
      </c>
      <c r="F312" s="206">
        <v>7.8380000000000001</v>
      </c>
      <c r="H312" s="32"/>
    </row>
    <row r="313" spans="2:8" s="1" customFormat="1" ht="20.399999999999999" x14ac:dyDescent="0.2">
      <c r="B313" s="32"/>
      <c r="C313" s="205" t="s">
        <v>363</v>
      </c>
      <c r="D313" s="205" t="s">
        <v>364</v>
      </c>
      <c r="E313" s="17" t="s">
        <v>293</v>
      </c>
      <c r="F313" s="206">
        <v>20.071999999999999</v>
      </c>
      <c r="H313" s="32"/>
    </row>
    <row r="314" spans="2:8" s="1" customFormat="1" ht="16.95" customHeight="1" x14ac:dyDescent="0.2">
      <c r="B314" s="32"/>
      <c r="C314" s="201" t="s">
        <v>135</v>
      </c>
      <c r="D314" s="202" t="s">
        <v>136</v>
      </c>
      <c r="E314" s="203" t="s">
        <v>1</v>
      </c>
      <c r="F314" s="204">
        <v>20.071999999999999</v>
      </c>
      <c r="H314" s="32"/>
    </row>
    <row r="315" spans="2:8" s="1" customFormat="1" ht="16.95" customHeight="1" x14ac:dyDescent="0.2">
      <c r="B315" s="32"/>
      <c r="C315" s="205" t="s">
        <v>1</v>
      </c>
      <c r="D315" s="205" t="s">
        <v>2620</v>
      </c>
      <c r="E315" s="17" t="s">
        <v>1</v>
      </c>
      <c r="F315" s="206">
        <v>7.8380000000000001</v>
      </c>
      <c r="H315" s="32"/>
    </row>
    <row r="316" spans="2:8" s="1" customFormat="1" ht="16.95" customHeight="1" x14ac:dyDescent="0.2">
      <c r="B316" s="32"/>
      <c r="C316" s="205" t="s">
        <v>1</v>
      </c>
      <c r="D316" s="205" t="s">
        <v>370</v>
      </c>
      <c r="E316" s="17" t="s">
        <v>1</v>
      </c>
      <c r="F316" s="206">
        <v>12.234</v>
      </c>
      <c r="H316" s="32"/>
    </row>
    <row r="317" spans="2:8" s="1" customFormat="1" ht="16.95" customHeight="1" x14ac:dyDescent="0.2">
      <c r="B317" s="32"/>
      <c r="C317" s="205" t="s">
        <v>135</v>
      </c>
      <c r="D317" s="205" t="s">
        <v>197</v>
      </c>
      <c r="E317" s="17" t="s">
        <v>1</v>
      </c>
      <c r="F317" s="206">
        <v>20.071999999999999</v>
      </c>
      <c r="H317" s="32"/>
    </row>
    <row r="318" spans="2:8" s="1" customFormat="1" ht="16.95" customHeight="1" x14ac:dyDescent="0.2">
      <c r="B318" s="32"/>
      <c r="C318" s="207" t="s">
        <v>2638</v>
      </c>
      <c r="H318" s="32"/>
    </row>
    <row r="319" spans="2:8" s="1" customFormat="1" ht="20.399999999999999" x14ac:dyDescent="0.2">
      <c r="B319" s="32"/>
      <c r="C319" s="205" t="s">
        <v>363</v>
      </c>
      <c r="D319" s="205" t="s">
        <v>364</v>
      </c>
      <c r="E319" s="17" t="s">
        <v>293</v>
      </c>
      <c r="F319" s="206">
        <v>20.071999999999999</v>
      </c>
      <c r="H319" s="32"/>
    </row>
    <row r="320" spans="2:8" s="1" customFormat="1" ht="20.399999999999999" x14ac:dyDescent="0.2">
      <c r="B320" s="32"/>
      <c r="C320" s="205" t="s">
        <v>371</v>
      </c>
      <c r="D320" s="205" t="s">
        <v>372</v>
      </c>
      <c r="E320" s="17" t="s">
        <v>293</v>
      </c>
      <c r="F320" s="206">
        <v>301.08</v>
      </c>
      <c r="H320" s="32"/>
    </row>
    <row r="321" spans="2:8" s="1" customFormat="1" ht="20.399999999999999" x14ac:dyDescent="0.2">
      <c r="B321" s="32"/>
      <c r="C321" s="205" t="s">
        <v>384</v>
      </c>
      <c r="D321" s="205" t="s">
        <v>385</v>
      </c>
      <c r="E321" s="17" t="s">
        <v>386</v>
      </c>
      <c r="F321" s="206">
        <v>38.137</v>
      </c>
      <c r="H321" s="32"/>
    </row>
    <row r="322" spans="2:8" s="1" customFormat="1" ht="7.35" customHeight="1" x14ac:dyDescent="0.2">
      <c r="B322" s="44"/>
      <c r="C322" s="45"/>
      <c r="D322" s="45"/>
      <c r="E322" s="45"/>
      <c r="F322" s="45"/>
      <c r="G322" s="45"/>
      <c r="H322" s="32"/>
    </row>
    <row r="323" spans="2:8" s="1" customFormat="1" x14ac:dyDescent="0.2"/>
  </sheetData>
  <sheetProtection algorithmName="SHA-512" hashValue="Uaj6hGLmdE1C8NG0B5rFYSdS+zzrAGpr2kvvhvt5YEMVgzfI07b5wQGCtvet6NdnkQk87KsH0DTYMxISbguqNA==" saltValue="FpkrA2s5IgeProdMBifO9fIdCR1eJSvg2Ghw/BA0WAb865Ift9DAlXAvuO9Mt5hWw57gp/G4IT8mNWt2i6OZhA==" spinCount="100000" sheet="1" objects="1" scenarios="1" formatColumns="0" formatRows="0"/>
  <mergeCells count="2">
    <mergeCell ref="D5:F5"/>
    <mergeCell ref="D6:F6"/>
  </mergeCells>
  <pageMargins left="0.7" right="0.7" top="0.78749999999999998" bottom="0.78749999999999998" header="0.3" footer="0.3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11</vt:i4>
      </vt:variant>
      <vt:variant>
        <vt:lpstr>Pojmenované oblasti</vt:lpstr>
      </vt:variant>
      <vt:variant>
        <vt:i4>22</vt:i4>
      </vt:variant>
    </vt:vector>
  </HeadingPairs>
  <TitlesOfParts>
    <vt:vector size="33" baseType="lpstr">
      <vt:lpstr>Rekapitulace stavby</vt:lpstr>
      <vt:lpstr>11 - SO 101  Chodníky a z...</vt:lpstr>
      <vt:lpstr>12 - SO 102  Zastávky BUS...</vt:lpstr>
      <vt:lpstr>13 - Lávka I - uznatelné ...</vt:lpstr>
      <vt:lpstr>14 - Lávka II - uznatelné...</vt:lpstr>
      <vt:lpstr>15-1 - SO 401 Veřejné osv...</vt:lpstr>
      <vt:lpstr>15-2 - SO 402 Veřejné osv...</vt:lpstr>
      <vt:lpstr>16 - Vedlejší a ostatní n...</vt:lpstr>
      <vt:lpstr>21 - SO 101  Chodníky a z...</vt:lpstr>
      <vt:lpstr>22 - SO 102  Zastávky BUS...</vt:lpstr>
      <vt:lpstr>Seznam figur</vt:lpstr>
      <vt:lpstr>'11 - SO 101  Chodníky a z...'!Názvy_tisku</vt:lpstr>
      <vt:lpstr>'12 - SO 102  Zastávky BUS...'!Názvy_tisku</vt:lpstr>
      <vt:lpstr>'13 - Lávka I - uznatelné ...'!Názvy_tisku</vt:lpstr>
      <vt:lpstr>'14 - Lávka II - uznatelné...'!Názvy_tisku</vt:lpstr>
      <vt:lpstr>'15-1 - SO 401 Veřejné osv...'!Názvy_tisku</vt:lpstr>
      <vt:lpstr>'15-2 - SO 402 Veřejné osv...'!Názvy_tisku</vt:lpstr>
      <vt:lpstr>'16 - Vedlejší a ostatní n...'!Názvy_tisku</vt:lpstr>
      <vt:lpstr>'21 - SO 101  Chodníky a z...'!Názvy_tisku</vt:lpstr>
      <vt:lpstr>'22 - SO 102  Zastávky BUS...'!Názvy_tisku</vt:lpstr>
      <vt:lpstr>'Rekapitulace stavby'!Názvy_tisku</vt:lpstr>
      <vt:lpstr>'Seznam figur'!Názvy_tisku</vt:lpstr>
      <vt:lpstr>'11 - SO 101  Chodníky a z...'!Oblast_tisku</vt:lpstr>
      <vt:lpstr>'12 - SO 102  Zastávky BUS...'!Oblast_tisku</vt:lpstr>
      <vt:lpstr>'13 - Lávka I - uznatelné ...'!Oblast_tisku</vt:lpstr>
      <vt:lpstr>'14 - Lávka II - uznatelné...'!Oblast_tisku</vt:lpstr>
      <vt:lpstr>'15-1 - SO 401 Veřejné osv...'!Oblast_tisku</vt:lpstr>
      <vt:lpstr>'15-2 - SO 402 Veřejné osv...'!Oblast_tisku</vt:lpstr>
      <vt:lpstr>'16 - Vedlejší a ostatní n...'!Oblast_tisku</vt:lpstr>
      <vt:lpstr>'21 - SO 101  Chodníky a z...'!Oblast_tisku</vt:lpstr>
      <vt:lpstr>'22 - SO 102  Zastávky BUS...'!Oblast_tisku</vt:lpstr>
      <vt:lpstr>'Rekapitulace stavby'!Oblast_tisku</vt:lpstr>
      <vt:lpstr>'Seznam figur'!Oblast_tisku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Veronika Čiklová</dc:creator>
  <cp:lastModifiedBy>František</cp:lastModifiedBy>
  <cp:lastPrinted>2023-06-09T08:02:11Z</cp:lastPrinted>
  <dcterms:created xsi:type="dcterms:W3CDTF">2023-03-13T09:28:51Z</dcterms:created>
  <dcterms:modified xsi:type="dcterms:W3CDTF">2023-08-21T09:47:01Z</dcterms:modified>
</cp:coreProperties>
</file>